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/>
  <mc:AlternateContent xmlns:mc="http://schemas.openxmlformats.org/markup-compatibility/2006">
    <mc:Choice Requires="x15">
      <x15ac:absPath xmlns:x15ac="http://schemas.microsoft.com/office/spreadsheetml/2010/11/ac" url="C:\Users\Klavdiya\Desktop\Elektronni_resursi_corr\Elektronni_resursi_corr\Tema_5\"/>
    </mc:Choice>
  </mc:AlternateContent>
  <xr:revisionPtr revIDLastSave="0" documentId="13_ncr:1_{AE16AE68-14C1-4A57-88B1-D07B3E3338FA}" xr6:coauthVersionLast="45" xr6:coauthVersionMax="45" xr10:uidLastSave="{00000000-0000-0000-0000-000000000000}"/>
  <bookViews>
    <workbookView xWindow="-120" yWindow="-120" windowWidth="19440" windowHeight="15000" tabRatio="822" firstSheet="7" activeTab="14" xr2:uid="{00000000-000D-0000-FFFF-FFFF00000000}"/>
  </bookViews>
  <sheets>
    <sheet name="2012" sheetId="1" r:id="rId1"/>
    <sheet name="2013-6-7клас" sheetId="2" r:id="rId2"/>
    <sheet name="2013-8-9 клас" sheetId="3" r:id="rId3"/>
    <sheet name="2014-6-7клас" sheetId="4" r:id="rId4"/>
    <sheet name="2014-8-9 клас" sheetId="5" r:id="rId5"/>
    <sheet name="2015-6-7клас" sheetId="6" r:id="rId6"/>
    <sheet name="2015-8-9 клас" sheetId="7" r:id="rId7"/>
    <sheet name="2016-6-7клас" sheetId="8" r:id="rId8"/>
    <sheet name="2016-8-9 клас" sheetId="9" r:id="rId9"/>
    <sheet name="2017-6-7клас" sheetId="10" r:id="rId10"/>
    <sheet name="2017-8-9 клас" sheetId="11" r:id="rId11"/>
    <sheet name="2018-6-7клас" sheetId="12" r:id="rId12"/>
    <sheet name="2018-8-9 клас" sheetId="13" r:id="rId13"/>
    <sheet name="Брой и време" sheetId="14" r:id="rId14"/>
    <sheet name="Диаграма" sheetId="15" r:id="rId15"/>
    <sheet name="2016" sheetId="16" r:id="rId16"/>
    <sheet name="2017" sheetId="17" r:id="rId17"/>
    <sheet name="2018" sheetId="18" r:id="rId18"/>
  </sheets>
  <externalReferences>
    <externalReference r:id="rId19"/>
  </externalReferences>
  <definedNames>
    <definedName name="_xlnm._FilterDatabase" localSheetId="7" hidden="1">'2016-6-7клас'!$A$1:$H$245</definedName>
    <definedName name="_xlnm._FilterDatabase" localSheetId="8" hidden="1">'2016-8-9 клас'!$A$3:$H$198</definedName>
    <definedName name="_xlnm._FilterDatabase" localSheetId="9" hidden="1">'2017-6-7клас'!$A$1:$H$175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uri="GoogleSheetsCustomDataVersion1">
      <go:sheetsCustomData xmlns:go="http://customooxmlschemas.google.com/" r:id="rId20" roundtripDataSignature="AMtx7mhEdKYgE4aLnJZYVSBgq1GSWXgz+Q=="/>
    </ext>
  </extLst>
</workbook>
</file>

<file path=xl/calcChain.xml><?xml version="1.0" encoding="utf-8"?>
<calcChain xmlns="http://schemas.openxmlformats.org/spreadsheetml/2006/main">
  <c r="F12" i="14" l="1"/>
  <c r="E6" i="15"/>
  <c r="E5" i="15"/>
  <c r="E4" i="15"/>
  <c r="E3" i="15"/>
  <c r="E2" i="15" l="1"/>
  <c r="H2" i="14"/>
  <c r="D2" i="15" l="1"/>
  <c r="J59" i="18"/>
  <c r="E619" i="18"/>
  <c r="E617" i="18"/>
  <c r="E615" i="18"/>
  <c r="E605" i="18"/>
  <c r="E600" i="18"/>
  <c r="E598" i="18"/>
  <c r="E594" i="18"/>
  <c r="E592" i="18"/>
  <c r="E588" i="18"/>
  <c r="E581" i="18"/>
  <c r="E574" i="18"/>
  <c r="E572" i="18"/>
  <c r="E568" i="18"/>
  <c r="E560" i="18"/>
  <c r="E549" i="18"/>
  <c r="E547" i="18"/>
  <c r="E526" i="18"/>
  <c r="E516" i="18"/>
  <c r="E487" i="18"/>
  <c r="E481" i="18"/>
  <c r="E476" i="18"/>
  <c r="E472" i="18"/>
  <c r="E462" i="18"/>
  <c r="E458" i="18"/>
  <c r="E454" i="18"/>
  <c r="E452" i="18"/>
  <c r="E436" i="18"/>
  <c r="E431" i="18"/>
  <c r="E428" i="18"/>
  <c r="E423" i="18"/>
  <c r="E415" i="18"/>
  <c r="E413" i="18"/>
  <c r="E409" i="18"/>
  <c r="E407" i="18"/>
  <c r="E405" i="18"/>
  <c r="E402" i="18"/>
  <c r="E400" i="18"/>
  <c r="E397" i="18"/>
  <c r="E390" i="18"/>
  <c r="E387" i="18"/>
  <c r="E357" i="18"/>
  <c r="E354" i="18"/>
  <c r="E348" i="18"/>
  <c r="E344" i="18"/>
  <c r="E339" i="18"/>
  <c r="E328" i="18"/>
  <c r="E322" i="18"/>
  <c r="E320" i="18"/>
  <c r="E310" i="18"/>
  <c r="E305" i="18"/>
  <c r="E303" i="18"/>
  <c r="E284" i="18"/>
  <c r="E277" i="18"/>
  <c r="E273" i="18"/>
  <c r="E265" i="18"/>
  <c r="E261" i="18"/>
  <c r="E258" i="18"/>
  <c r="E254" i="18"/>
  <c r="E249" i="18"/>
  <c r="E239" i="18"/>
  <c r="E232" i="18"/>
  <c r="E229" i="18"/>
  <c r="E227" i="18"/>
  <c r="E224" i="18"/>
  <c r="E215" i="18"/>
  <c r="E212" i="18"/>
  <c r="E205" i="18"/>
  <c r="E201" i="18"/>
  <c r="E193" i="18"/>
  <c r="E185" i="18"/>
  <c r="E181" i="18"/>
  <c r="E178" i="18"/>
  <c r="E176" i="18"/>
  <c r="E171" i="18"/>
  <c r="E169" i="18"/>
  <c r="E164" i="18"/>
  <c r="E157" i="18"/>
  <c r="E154" i="18"/>
  <c r="E152" i="18"/>
  <c r="E150" i="18"/>
  <c r="E139" i="18"/>
  <c r="E128" i="18"/>
  <c r="E119" i="18"/>
  <c r="E116" i="18"/>
  <c r="E113" i="18"/>
  <c r="E111" i="18"/>
  <c r="E109" i="18"/>
  <c r="E103" i="18"/>
  <c r="E87" i="18"/>
  <c r="E78" i="18"/>
  <c r="E75" i="18"/>
  <c r="E73" i="18"/>
  <c r="E71" i="18"/>
  <c r="E68" i="18"/>
  <c r="E64" i="18"/>
  <c r="E58" i="18"/>
  <c r="E53" i="18"/>
  <c r="E51" i="18"/>
  <c r="E49" i="18"/>
  <c r="E39" i="18"/>
  <c r="E24" i="18"/>
  <c r="E13" i="18"/>
  <c r="E3" i="18"/>
  <c r="E510" i="17"/>
  <c r="E507" i="17"/>
  <c r="E504" i="17"/>
  <c r="E499" i="17"/>
  <c r="E491" i="17"/>
  <c r="E478" i="17"/>
  <c r="E474" i="17"/>
  <c r="E472" i="17"/>
  <c r="E469" i="17"/>
  <c r="E465" i="17"/>
  <c r="E438" i="17"/>
  <c r="E429" i="17"/>
  <c r="E426" i="17"/>
  <c r="E423" i="17"/>
  <c r="E415" i="17"/>
  <c r="E412" i="17"/>
  <c r="E410" i="17"/>
  <c r="E401" i="17"/>
  <c r="E399" i="17"/>
  <c r="E392" i="17"/>
  <c r="E385" i="17"/>
  <c r="E383" i="17"/>
  <c r="E377" i="17"/>
  <c r="E374" i="17"/>
  <c r="E363" i="17"/>
  <c r="E359" i="17"/>
  <c r="E357" i="17"/>
  <c r="E353" i="17"/>
  <c r="E350" i="17"/>
  <c r="E347" i="17"/>
  <c r="E341" i="17"/>
  <c r="E338" i="17"/>
  <c r="E333" i="17"/>
  <c r="E331" i="17"/>
  <c r="E321" i="17"/>
  <c r="E318" i="17"/>
  <c r="E306" i="17"/>
  <c r="E302" i="17"/>
  <c r="E300" i="17"/>
  <c r="E296" i="17"/>
  <c r="E292" i="17"/>
  <c r="E284" i="17"/>
  <c r="E279" i="17"/>
  <c r="E277" i="17"/>
  <c r="E275" i="17"/>
  <c r="E270" i="17"/>
  <c r="E259" i="17"/>
  <c r="E227" i="17"/>
  <c r="E224" i="17"/>
  <c r="E211" i="17"/>
  <c r="E205" i="17"/>
  <c r="E196" i="17"/>
  <c r="E194" i="17"/>
  <c r="E192" i="17"/>
  <c r="E183" i="17"/>
  <c r="E178" i="17"/>
  <c r="E171" i="17"/>
  <c r="E164" i="17"/>
  <c r="E161" i="17"/>
  <c r="E158" i="17"/>
  <c r="E156" i="17"/>
  <c r="E153" i="17"/>
  <c r="E147" i="17"/>
  <c r="E145" i="17"/>
  <c r="E142" i="17"/>
  <c r="E133" i="17"/>
  <c r="E131" i="17"/>
  <c r="E127" i="17"/>
  <c r="E119" i="17"/>
  <c r="E117" i="17"/>
  <c r="E114" i="17"/>
  <c r="E108" i="17"/>
  <c r="E102" i="17"/>
  <c r="E100" i="17"/>
  <c r="E98" i="17"/>
  <c r="E92" i="17"/>
  <c r="E89" i="17"/>
  <c r="E85" i="17"/>
  <c r="E83" i="17"/>
  <c r="E80" i="17"/>
  <c r="E73" i="17"/>
  <c r="E69" i="17"/>
  <c r="E56" i="17"/>
  <c r="E53" i="17"/>
  <c r="E49" i="17"/>
  <c r="E46" i="17"/>
  <c r="E44" i="17"/>
  <c r="E42" i="17"/>
  <c r="E35" i="17"/>
  <c r="E32" i="17"/>
  <c r="E30" i="17"/>
  <c r="E19" i="17"/>
  <c r="E15" i="17"/>
  <c r="E13" i="17"/>
  <c r="E3" i="17"/>
  <c r="E534" i="16"/>
  <c r="E530" i="16"/>
  <c r="E525" i="16"/>
  <c r="E515" i="16"/>
  <c r="E513" i="16"/>
  <c r="E511" i="16"/>
  <c r="E507" i="16"/>
  <c r="E502" i="16"/>
  <c r="E498" i="16"/>
  <c r="E496" i="16"/>
  <c r="E488" i="16"/>
  <c r="E480" i="16"/>
  <c r="E478" i="16"/>
  <c r="E476" i="16"/>
  <c r="E452" i="16"/>
  <c r="E439" i="16"/>
  <c r="E437" i="16"/>
  <c r="E435" i="16"/>
  <c r="E428" i="16"/>
  <c r="E410" i="16"/>
  <c r="E408" i="16"/>
  <c r="E401" i="16"/>
  <c r="E399" i="16"/>
  <c r="E395" i="16"/>
  <c r="E389" i="16"/>
  <c r="E387" i="16"/>
  <c r="E381" i="16"/>
  <c r="E377" i="16"/>
  <c r="E375" i="16"/>
  <c r="E369" i="16"/>
  <c r="E354" i="16"/>
  <c r="E349" i="16"/>
  <c r="E344" i="16"/>
  <c r="E341" i="16"/>
  <c r="E337" i="16"/>
  <c r="E335" i="16"/>
  <c r="E333" i="16"/>
  <c r="E331" i="16"/>
  <c r="E318" i="16"/>
  <c r="E314" i="16"/>
  <c r="E306" i="16"/>
  <c r="E303" i="16"/>
  <c r="E300" i="16"/>
  <c r="E297" i="16"/>
  <c r="E290" i="16"/>
  <c r="E281" i="16"/>
  <c r="E271" i="16"/>
  <c r="E265" i="16"/>
  <c r="E263" i="16"/>
  <c r="E253" i="16"/>
  <c r="E248" i="16"/>
  <c r="E242" i="16"/>
  <c r="E240" i="16"/>
  <c r="E238" i="16"/>
  <c r="E231" i="16"/>
  <c r="E226" i="16"/>
  <c r="E223" i="16"/>
  <c r="E217" i="16"/>
  <c r="E204" i="16"/>
  <c r="E196" i="16"/>
  <c r="E190" i="16"/>
  <c r="E175" i="16"/>
  <c r="E167" i="16"/>
  <c r="E159" i="16"/>
  <c r="E151" i="16"/>
  <c r="E146" i="16"/>
  <c r="E144" i="16"/>
  <c r="E142" i="16"/>
  <c r="E137" i="16"/>
  <c r="E133" i="16"/>
  <c r="E131" i="16"/>
  <c r="E128" i="16"/>
  <c r="E123" i="16"/>
  <c r="E121" i="16"/>
  <c r="E118" i="16"/>
  <c r="E111" i="16"/>
  <c r="E108" i="16"/>
  <c r="E106" i="16"/>
  <c r="E96" i="16"/>
  <c r="E90" i="16"/>
  <c r="E88" i="16"/>
  <c r="E82" i="16"/>
  <c r="E67" i="16"/>
  <c r="E65" i="16"/>
  <c r="E55" i="16"/>
  <c r="E43" i="16"/>
  <c r="E40" i="16"/>
  <c r="E38" i="16"/>
  <c r="E35" i="16"/>
  <c r="E32" i="16"/>
  <c r="E17" i="16"/>
  <c r="E9" i="16"/>
  <c r="E7" i="16"/>
  <c r="E4" i="16"/>
  <c r="E1095" i="16" s="1"/>
  <c r="J319" i="16"/>
  <c r="E1104" i="18" l="1"/>
  <c r="E1096" i="17"/>
  <c r="D19" i="14"/>
  <c r="D18" i="14"/>
  <c r="D17" i="14"/>
  <c r="C17" i="14"/>
  <c r="C19" i="14"/>
  <c r="C18" i="14"/>
  <c r="E18" i="14" s="1"/>
  <c r="E14" i="14"/>
  <c r="E12" i="14"/>
  <c r="J3" i="8"/>
  <c r="J3" i="13"/>
  <c r="J3" i="12"/>
  <c r="J3" i="11"/>
  <c r="D13" i="14" s="1"/>
  <c r="E13" i="14" s="1"/>
  <c r="J3" i="10"/>
  <c r="J3" i="9"/>
  <c r="F9" i="14"/>
  <c r="C3" i="14"/>
  <c r="E3" i="14" s="1"/>
  <c r="D3" i="14"/>
  <c r="C4" i="14"/>
  <c r="E4" i="14" s="1"/>
  <c r="D4" i="14"/>
  <c r="C5" i="14"/>
  <c r="E5" i="14" s="1"/>
  <c r="D5" i="14"/>
  <c r="D6" i="15"/>
  <c r="D5" i="15"/>
  <c r="D4" i="15"/>
  <c r="D3" i="15"/>
  <c r="D8" i="14"/>
  <c r="D7" i="14"/>
  <c r="D6" i="14"/>
  <c r="C8" i="14"/>
  <c r="C7" i="14"/>
  <c r="C6" i="14"/>
  <c r="C9" i="14" s="1"/>
  <c r="D9" i="14" l="1"/>
  <c r="E19" i="14"/>
  <c r="E17" i="14"/>
  <c r="E7" i="14"/>
  <c r="E6" i="14"/>
  <c r="E8" i="14"/>
  <c r="E9" i="14" l="1"/>
</calcChain>
</file>

<file path=xl/sharedStrings.xml><?xml version="1.0" encoding="utf-8"?>
<sst xmlns="http://schemas.openxmlformats.org/spreadsheetml/2006/main" count="18914" uniqueCount="7191">
  <si>
    <t>логин</t>
  </si>
  <si>
    <t>клас</t>
  </si>
  <si>
    <t>училище</t>
  </si>
  <si>
    <t>град</t>
  </si>
  <si>
    <t>отговори</t>
  </si>
  <si>
    <t>точки</t>
  </si>
  <si>
    <t>1130002</t>
  </si>
  <si>
    <t>100001</t>
  </si>
  <si>
    <t>1130001</t>
  </si>
  <si>
    <t>ИМИ - БАН</t>
  </si>
  <si>
    <t>София</t>
  </si>
  <si>
    <t>133242324231144311</t>
  </si>
  <si>
    <t>421321432321143243</t>
  </si>
  <si>
    <t>131324221_41343431</t>
  </si>
  <si>
    <t>1120172</t>
  </si>
  <si>
    <t>1300080</t>
  </si>
  <si>
    <t>МГ "Д-р Петър Берон"</t>
  </si>
  <si>
    <t>Варна</t>
  </si>
  <si>
    <t>221321432021143243</t>
  </si>
  <si>
    <t>Образцова Математическа Гимназия</t>
  </si>
  <si>
    <t>103033</t>
  </si>
  <si>
    <t>Пловдив</t>
  </si>
  <si>
    <t>ОМГ"Акад. Кирил Попов"</t>
  </si>
  <si>
    <t>1300081</t>
  </si>
  <si>
    <t>131324221_41123231</t>
  </si>
  <si>
    <t>421321432021143023</t>
  </si>
  <si>
    <t>1310037</t>
  </si>
  <si>
    <t>1160164</t>
  </si>
  <si>
    <t>133242334231144311</t>
  </si>
  <si>
    <t>105160</t>
  </si>
  <si>
    <t>СОУ "Цанко Церковски"</t>
  </si>
  <si>
    <t>МГ "Гео Милев"</t>
  </si>
  <si>
    <t>Полски Тръмбеш</t>
  </si>
  <si>
    <t>421321432023143233</t>
  </si>
  <si>
    <t>Плевен</t>
  </si>
  <si>
    <t>131344221_41333230</t>
  </si>
  <si>
    <t>1310381</t>
  </si>
  <si>
    <t>1310123</t>
  </si>
  <si>
    <t>103038</t>
  </si>
  <si>
    <t>421321433021143223</t>
  </si>
  <si>
    <t>ОМГ" Акад. Кирил Попов"</t>
  </si>
  <si>
    <t>131324421_40043232</t>
  </si>
  <si>
    <t>1940333</t>
  </si>
  <si>
    <t>1540355</t>
  </si>
  <si>
    <t>ДТГ"Д. Хадживасилев"</t>
  </si>
  <si>
    <t>Свищов</t>
  </si>
  <si>
    <t>ОУ"Христо Смирненски"</t>
  </si>
  <si>
    <t>133242324231141211</t>
  </si>
  <si>
    <t>117068</t>
  </si>
  <si>
    <t>Хасково</t>
  </si>
  <si>
    <t>221331432320143043</t>
  </si>
  <si>
    <t>ПМГ</t>
  </si>
  <si>
    <t>131341231_41142133</t>
  </si>
  <si>
    <t>1160046</t>
  </si>
  <si>
    <t>1120178</t>
  </si>
  <si>
    <t>105153</t>
  </si>
  <si>
    <t>ПМГ"Васил Друмев"</t>
  </si>
  <si>
    <t>221321432041143143</t>
  </si>
  <si>
    <t>131344213_41423103</t>
  </si>
  <si>
    <t>В.Търново</t>
  </si>
  <si>
    <t>133242344231104011</t>
  </si>
  <si>
    <t>1510268</t>
  </si>
  <si>
    <t>СОУ "Свети Патриарх Евтимий"</t>
  </si>
  <si>
    <t>105159</t>
  </si>
  <si>
    <t>422311430320143043</t>
  </si>
  <si>
    <t>1310038</t>
  </si>
  <si>
    <t>231324232_31243224</t>
  </si>
  <si>
    <t>133242324241340311</t>
  </si>
  <si>
    <t>1160048</t>
  </si>
  <si>
    <t>ОУ "Бачо Киро"</t>
  </si>
  <si>
    <t>221321432321143310</t>
  </si>
  <si>
    <t>1940334</t>
  </si>
  <si>
    <t>105161</t>
  </si>
  <si>
    <t>1030088</t>
  </si>
  <si>
    <t>133242324231141210</t>
  </si>
  <si>
    <t>301344401_41442311</t>
  </si>
  <si>
    <t>ОМГ" Акд. Кирил Попов"</t>
  </si>
  <si>
    <t>421321432221140000</t>
  </si>
  <si>
    <t>1570438</t>
  </si>
  <si>
    <t>ПГ по Електротехника</t>
  </si>
  <si>
    <t>1170410</t>
  </si>
  <si>
    <t>133242324121444311</t>
  </si>
  <si>
    <t>105157</t>
  </si>
  <si>
    <t>ПМГ "Акад. Боян Петканчин"</t>
  </si>
  <si>
    <t>421321432021143432</t>
  </si>
  <si>
    <t>432304221_40442324</t>
  </si>
  <si>
    <t>1570439</t>
  </si>
  <si>
    <t>2170548</t>
  </si>
  <si>
    <t>Частно Основно Училище "Света София"</t>
  </si>
  <si>
    <t>421331432323143030</t>
  </si>
  <si>
    <t>126186</t>
  </si>
  <si>
    <t>Първа частна математическа гимназия</t>
  </si>
  <si>
    <t>333344411_43413433</t>
  </si>
  <si>
    <t>1120167</t>
  </si>
  <si>
    <t>1570445</t>
  </si>
  <si>
    <t>421321432023143320</t>
  </si>
  <si>
    <t>1050328</t>
  </si>
  <si>
    <t>105156</t>
  </si>
  <si>
    <t>1120168</t>
  </si>
  <si>
    <t>133242324231142000</t>
  </si>
  <si>
    <t>132344431_33400000</t>
  </si>
  <si>
    <t>1310368</t>
  </si>
  <si>
    <t>1290578</t>
  </si>
  <si>
    <t>МГ "Баба Тонка"</t>
  </si>
  <si>
    <t>Русе</t>
  </si>
  <si>
    <t>421321432022143320</t>
  </si>
  <si>
    <t>133242324231141000</t>
  </si>
  <si>
    <t>105154</t>
  </si>
  <si>
    <t>432341443_31413231</t>
  </si>
  <si>
    <t>1310372</t>
  </si>
  <si>
    <t>1120094</t>
  </si>
  <si>
    <t>131139</t>
  </si>
  <si>
    <t>422321332323143023</t>
  </si>
  <si>
    <t>333242324231042310</t>
  </si>
  <si>
    <t>131324221_41343231</t>
  </si>
  <si>
    <t>1860327</t>
  </si>
  <si>
    <t>1120254</t>
  </si>
  <si>
    <t>131140</t>
  </si>
  <si>
    <t>СОУ "Св. св. Кирил и Методий" - Велинград</t>
  </si>
  <si>
    <t>Велинград</t>
  </si>
  <si>
    <t>221321432441141203</t>
  </si>
  <si>
    <t>333242332231140311</t>
  </si>
  <si>
    <t>131324221_41323430</t>
  </si>
  <si>
    <t>1120273</t>
  </si>
  <si>
    <t>1310092</t>
  </si>
  <si>
    <t>131138</t>
  </si>
  <si>
    <t>221323331321143223</t>
  </si>
  <si>
    <t>133242324131140012</t>
  </si>
  <si>
    <t>131324241_41343231</t>
  </si>
  <si>
    <t>1790449</t>
  </si>
  <si>
    <t>СОУ "Епископ Константин Преславски"</t>
  </si>
  <si>
    <t>1230616</t>
  </si>
  <si>
    <t>Бургас</t>
  </si>
  <si>
    <t>424221332221143223</t>
  </si>
  <si>
    <t>СМГ Паисий Хилендарски</t>
  </si>
  <si>
    <t>133242324231040000</t>
  </si>
  <si>
    <t>133181</t>
  </si>
  <si>
    <t>ОМГ "Акад. Кирил Попов"</t>
  </si>
  <si>
    <t>1050069</t>
  </si>
  <si>
    <t>132324221_41313401</t>
  </si>
  <si>
    <t>422221432021143010</t>
  </si>
  <si>
    <t>1590301</t>
  </si>
  <si>
    <t>Математическа гимназия "Атанас Радев"</t>
  </si>
  <si>
    <t>Ямбол</t>
  </si>
  <si>
    <t>134179</t>
  </si>
  <si>
    <t>333242324231044212</t>
  </si>
  <si>
    <t>ПМГ "Екзарх Антим I"</t>
  </si>
  <si>
    <t>Видин</t>
  </si>
  <si>
    <t>1290583</t>
  </si>
  <si>
    <t>131324231_41303421</t>
  </si>
  <si>
    <t>421323332022143040</t>
  </si>
  <si>
    <t>1350202</t>
  </si>
  <si>
    <t>131141</t>
  </si>
  <si>
    <t>Благоевград</t>
  </si>
  <si>
    <t>133242324131140000</t>
  </si>
  <si>
    <t>1080032</t>
  </si>
  <si>
    <t>ПМГ "Академик Иван Гюзелев"</t>
  </si>
  <si>
    <t>131324421_41323231</t>
  </si>
  <si>
    <t>Габрово</t>
  </si>
  <si>
    <t>420321432023103000</t>
  </si>
  <si>
    <t>1590302</t>
  </si>
  <si>
    <t>1230617</t>
  </si>
  <si>
    <t>131142</t>
  </si>
  <si>
    <t>133242324331104000</t>
  </si>
  <si>
    <t>ЧОУ Света София</t>
  </si>
  <si>
    <t>431321232323143323</t>
  </si>
  <si>
    <t>131324221_41413134</t>
  </si>
  <si>
    <t>1690430</t>
  </si>
  <si>
    <t>1310464</t>
  </si>
  <si>
    <t>СОУ "Васил Левски"</t>
  </si>
  <si>
    <t>Карлово</t>
  </si>
  <si>
    <t>133212334131144211</t>
  </si>
  <si>
    <t>431321422323143000</t>
  </si>
  <si>
    <t>117066</t>
  </si>
  <si>
    <t>1080031</t>
  </si>
  <si>
    <t>1310365</t>
  </si>
  <si>
    <t>321321432023103000</t>
  </si>
  <si>
    <t>333242324031344010</t>
  </si>
  <si>
    <t>131304221_41010400</t>
  </si>
  <si>
    <t>1290593</t>
  </si>
  <si>
    <t>1650134</t>
  </si>
  <si>
    <t>ОУ "Иван Вазов"</t>
  </si>
  <si>
    <t>117067</t>
  </si>
  <si>
    <t>221321432023103000</t>
  </si>
  <si>
    <t>ПГЕЕ-Банско</t>
  </si>
  <si>
    <t>Банско</t>
  </si>
  <si>
    <t>133242324132441311</t>
  </si>
  <si>
    <t>131344221_40044000</t>
  </si>
  <si>
    <t>1300087</t>
  </si>
  <si>
    <t>2210563</t>
  </si>
  <si>
    <t>134180</t>
  </si>
  <si>
    <t>СОУ "Димитър Талев"</t>
  </si>
  <si>
    <t>221321032324140000</t>
  </si>
  <si>
    <t>Добрич</t>
  </si>
  <si>
    <t>133242334233141312</t>
  </si>
  <si>
    <t>131344221_01103100</t>
  </si>
  <si>
    <t>1460296</t>
  </si>
  <si>
    <t>СОУ "Св.Св. Кирил и Методий"</t>
  </si>
  <si>
    <t>1120169</t>
  </si>
  <si>
    <t>Сливница</t>
  </si>
  <si>
    <t>421221432423143100</t>
  </si>
  <si>
    <t>133182</t>
  </si>
  <si>
    <t>133202334201344312</t>
  </si>
  <si>
    <t>132323221_41213233</t>
  </si>
  <si>
    <t>1480555</t>
  </si>
  <si>
    <t>СОУ „П. Р. Славейков“</t>
  </si>
  <si>
    <t>1310373</t>
  </si>
  <si>
    <t>Трявна</t>
  </si>
  <si>
    <t>321320432044143200</t>
  </si>
  <si>
    <t>133232344233040311</t>
  </si>
  <si>
    <t>126187</t>
  </si>
  <si>
    <t>ЧОУ "Света София"</t>
  </si>
  <si>
    <t>431341321_43443421</t>
  </si>
  <si>
    <t>1030090</t>
  </si>
  <si>
    <t>1160044</t>
  </si>
  <si>
    <t>421222432023140003</t>
  </si>
  <si>
    <t>133242334031440411</t>
  </si>
  <si>
    <t>131136</t>
  </si>
  <si>
    <t>1820308</t>
  </si>
  <si>
    <t>CLASS, САЩ</t>
  </si>
  <si>
    <t>420222032024143223</t>
  </si>
  <si>
    <t>1310453</t>
  </si>
  <si>
    <t>132324344_41433114</t>
  </si>
  <si>
    <t>133242334233040312</t>
  </si>
  <si>
    <t>1310458</t>
  </si>
  <si>
    <t>422322432323143320</t>
  </si>
  <si>
    <t>131125</t>
  </si>
  <si>
    <t>1170406</t>
  </si>
  <si>
    <t>131324221_41342431</t>
  </si>
  <si>
    <t>133202334131141312</t>
  </si>
  <si>
    <t>1120205</t>
  </si>
  <si>
    <t>422221432020140000</t>
  </si>
  <si>
    <t>1310377</t>
  </si>
  <si>
    <t>131120</t>
  </si>
  <si>
    <t>133243324131140000</t>
  </si>
  <si>
    <t>1300086</t>
  </si>
  <si>
    <t>141324221_41343430</t>
  </si>
  <si>
    <t>222321431021123200</t>
  </si>
  <si>
    <t>1480553</t>
  </si>
  <si>
    <t>133183</t>
  </si>
  <si>
    <t>ЕГ "Пловдив"</t>
  </si>
  <si>
    <t>1930498</t>
  </si>
  <si>
    <t>133242334001140012</t>
  </si>
  <si>
    <t>131344221_41343131</t>
  </si>
  <si>
    <t>ПМГ "Никола Обрешков"</t>
  </si>
  <si>
    <t>Казанлък</t>
  </si>
  <si>
    <t>422421433323133244</t>
  </si>
  <si>
    <t>101060</t>
  </si>
  <si>
    <t>МГ "Атанас Радев"</t>
  </si>
  <si>
    <t>1860331</t>
  </si>
  <si>
    <t>131324224_41143431</t>
  </si>
  <si>
    <t>1120171</t>
  </si>
  <si>
    <t>122242334431141311</t>
  </si>
  <si>
    <t>223321332321123000</t>
  </si>
  <si>
    <t>1300079</t>
  </si>
  <si>
    <t>1820307</t>
  </si>
  <si>
    <t>101059</t>
  </si>
  <si>
    <t>333242334203104301</t>
  </si>
  <si>
    <t>Смолян</t>
  </si>
  <si>
    <t>321321332024143020</t>
  </si>
  <si>
    <t>131344221_41343330</t>
  </si>
  <si>
    <t>1120179</t>
  </si>
  <si>
    <t>1920522</t>
  </si>
  <si>
    <t>СОУ "Св.Климент Охридски"</t>
  </si>
  <si>
    <t>124050</t>
  </si>
  <si>
    <t>ГЧЕ"Екзарх Йосиф I"</t>
  </si>
  <si>
    <t>221241432323133200</t>
  </si>
  <si>
    <t>Ловеч</t>
  </si>
  <si>
    <t>ПМГ „Акад. Н. Обрешков”</t>
  </si>
  <si>
    <t>133242323431140000</t>
  </si>
  <si>
    <t>131324321_41403431</t>
  </si>
  <si>
    <t>1290597</t>
  </si>
  <si>
    <t>131115</t>
  </si>
  <si>
    <t>1650135</t>
  </si>
  <si>
    <t>221321432023100000</t>
  </si>
  <si>
    <t>133241324132441311</t>
  </si>
  <si>
    <t>141324221_41323131</t>
  </si>
  <si>
    <t>1290584</t>
  </si>
  <si>
    <t>431321432121121423</t>
  </si>
  <si>
    <t>1330030</t>
  </si>
  <si>
    <t>105071</t>
  </si>
  <si>
    <t>133242334133144212</t>
  </si>
  <si>
    <t>1290586</t>
  </si>
  <si>
    <t>131324421_41443434</t>
  </si>
  <si>
    <t>221221332121123200</t>
  </si>
  <si>
    <t>2020574</t>
  </si>
  <si>
    <t>105039</t>
  </si>
  <si>
    <t>ПГИЧЕ " Митрополит Андрей"</t>
  </si>
  <si>
    <t>Търговище</t>
  </si>
  <si>
    <t>033244322131140312</t>
  </si>
  <si>
    <t>131322121_31343131</t>
  </si>
  <si>
    <t>1540220</t>
  </si>
  <si>
    <t>221201432020140000</t>
  </si>
  <si>
    <t>2210560</t>
  </si>
  <si>
    <t>129074</t>
  </si>
  <si>
    <t>133242334132141312</t>
  </si>
  <si>
    <t>1850252</t>
  </si>
  <si>
    <t>131324231_41041131</t>
  </si>
  <si>
    <t>120 ОУ "Г. С. Раковски"</t>
  </si>
  <si>
    <t>223121432023143000</t>
  </si>
  <si>
    <t>131118</t>
  </si>
  <si>
    <t>2210562</t>
  </si>
  <si>
    <t>1540356</t>
  </si>
  <si>
    <t>132324231_41233431</t>
  </si>
  <si>
    <t>223241432343143213</t>
  </si>
  <si>
    <t>2210564</t>
  </si>
  <si>
    <t>1700404</t>
  </si>
  <si>
    <t>130035</t>
  </si>
  <si>
    <t>СОУ "Сава Доброплодни"</t>
  </si>
  <si>
    <t>Шумен</t>
  </si>
  <si>
    <t>ОМГ "Ак. Кирил Попов"</t>
  </si>
  <si>
    <t>234341332322243243</t>
  </si>
  <si>
    <t>131324221_41413200</t>
  </si>
  <si>
    <t>2200589</t>
  </si>
  <si>
    <t>1230603</t>
  </si>
  <si>
    <t>ГПЧЕ "Йоан Екзарх"</t>
  </si>
  <si>
    <t>Първа Частна Математическа Гимназия</t>
  </si>
  <si>
    <t>133242334234141000</t>
  </si>
  <si>
    <t>222322433223143143</t>
  </si>
  <si>
    <t>103022</t>
  </si>
  <si>
    <t>130344221_41300000</t>
  </si>
  <si>
    <t>1570441</t>
  </si>
  <si>
    <t>1030089</t>
  </si>
  <si>
    <t>133202334131443011</t>
  </si>
  <si>
    <t>321321432033143124</t>
  </si>
  <si>
    <t>130036</t>
  </si>
  <si>
    <t>ОМГ " Ак. Кирил Попов"</t>
  </si>
  <si>
    <t>1160486</t>
  </si>
  <si>
    <t>2130526</t>
  </si>
  <si>
    <t>ОУ "Св. св. Кирил и Методий"</t>
  </si>
  <si>
    <t>ПМГ "Проф. Ем. Иванов"</t>
  </si>
  <si>
    <t>Г. Оряховица</t>
  </si>
  <si>
    <t>223331432023103023</t>
  </si>
  <si>
    <t>Кюстендил</t>
  </si>
  <si>
    <t>131324221_41422230</t>
  </si>
  <si>
    <t>133242344132142300</t>
  </si>
  <si>
    <t>1960547</t>
  </si>
  <si>
    <t>2210559</t>
  </si>
  <si>
    <t>ОУ "П.Р.Славейков"</t>
  </si>
  <si>
    <t>130034</t>
  </si>
  <si>
    <t>222321430023144023</t>
  </si>
  <si>
    <t>133242334133141010</t>
  </si>
  <si>
    <t>131344231_40003400</t>
  </si>
  <si>
    <t>1080188</t>
  </si>
  <si>
    <t>234321332023143023</t>
  </si>
  <si>
    <t>1120251</t>
  </si>
  <si>
    <t>133242334131141200</t>
  </si>
  <si>
    <t>131114</t>
  </si>
  <si>
    <t>1170290</t>
  </si>
  <si>
    <t>131324421_41413414</t>
  </si>
  <si>
    <t>423331422021100000</t>
  </si>
  <si>
    <t>1120255</t>
  </si>
  <si>
    <t>133242324433141200</t>
  </si>
  <si>
    <t>1050150</t>
  </si>
  <si>
    <t>131126</t>
  </si>
  <si>
    <t>422301433422103323</t>
  </si>
  <si>
    <t>1170194</t>
  </si>
  <si>
    <t>131324421_41333143</t>
  </si>
  <si>
    <t>133242334131140402</t>
  </si>
  <si>
    <t>1290595</t>
  </si>
  <si>
    <t>423321432023400000</t>
  </si>
  <si>
    <t>103028</t>
  </si>
  <si>
    <t>1170195</t>
  </si>
  <si>
    <t>130344421_41313132</t>
  </si>
  <si>
    <t>1370121</t>
  </si>
  <si>
    <t>ПМГ"Акад. Боян Петканчин"</t>
  </si>
  <si>
    <t>323220332322143341</t>
  </si>
  <si>
    <t>1170199</t>
  </si>
  <si>
    <t>1540346</t>
  </si>
  <si>
    <t>103029</t>
  </si>
  <si>
    <t>424244432022143342</t>
  </si>
  <si>
    <t>132322421_41323330</t>
  </si>
  <si>
    <t>1410074</t>
  </si>
  <si>
    <t>1590305</t>
  </si>
  <si>
    <t>ПМГ "Акад. Иван Ценов"</t>
  </si>
  <si>
    <t>Враца</t>
  </si>
  <si>
    <t>421322330013143000</t>
  </si>
  <si>
    <t>334242324031100031</t>
  </si>
  <si>
    <t>131132</t>
  </si>
  <si>
    <t>1970415</t>
  </si>
  <si>
    <t>121324223_41334230</t>
  </si>
  <si>
    <t>1660284</t>
  </si>
  <si>
    <t>ІІ СОУ "Проф. Н. Маринов"</t>
  </si>
  <si>
    <t>223124432023103003</t>
  </si>
  <si>
    <t>ПГ "Проф. д-р Асен Златаров"</t>
  </si>
  <si>
    <t>333242342331143310</t>
  </si>
  <si>
    <t>1050151</t>
  </si>
  <si>
    <t>103023</t>
  </si>
  <si>
    <t>323242430021143303</t>
  </si>
  <si>
    <t>130344421_41313100</t>
  </si>
  <si>
    <t>1160215</t>
  </si>
  <si>
    <t>333202334001040011</t>
  </si>
  <si>
    <t>1750420</t>
  </si>
  <si>
    <t>103027</t>
  </si>
  <si>
    <t>423321432323032020</t>
  </si>
  <si>
    <t>1350122</t>
  </si>
  <si>
    <t>132324221_41130000</t>
  </si>
  <si>
    <t>1960545</t>
  </si>
  <si>
    <t>333242334031100410</t>
  </si>
  <si>
    <t>224331433023143323</t>
  </si>
  <si>
    <t>1370003</t>
  </si>
  <si>
    <t>105040</t>
  </si>
  <si>
    <t>1050149</t>
  </si>
  <si>
    <t>333242333231140000</t>
  </si>
  <si>
    <t>121344221_31233434</t>
  </si>
  <si>
    <t>224322332021103004</t>
  </si>
  <si>
    <t>1120270</t>
  </si>
  <si>
    <t>1560262</t>
  </si>
  <si>
    <t>220322332320100000</t>
  </si>
  <si>
    <t>131119</t>
  </si>
  <si>
    <t>ФСГ "Васил Левски"</t>
  </si>
  <si>
    <t>133233342131143311</t>
  </si>
  <si>
    <t>131324242_41243044</t>
  </si>
  <si>
    <t>1310371</t>
  </si>
  <si>
    <t>220221432011100000</t>
  </si>
  <si>
    <t>1560263</t>
  </si>
  <si>
    <t>131122</t>
  </si>
  <si>
    <t>1540347</t>
  </si>
  <si>
    <t>131321224_41441333</t>
  </si>
  <si>
    <t>221241422323102213</t>
  </si>
  <si>
    <t>1310465</t>
  </si>
  <si>
    <t>132242334231440000</t>
  </si>
  <si>
    <t>1690606</t>
  </si>
  <si>
    <t>131134</t>
  </si>
  <si>
    <t>223321231023133244</t>
  </si>
  <si>
    <t>331324421_41403010</t>
  </si>
  <si>
    <t>1160054</t>
  </si>
  <si>
    <t>1590304</t>
  </si>
  <si>
    <t>133242334131442210</t>
  </si>
  <si>
    <t>331322433213143223</t>
  </si>
  <si>
    <t>116004</t>
  </si>
  <si>
    <t>1590300</t>
  </si>
  <si>
    <t>1690323</t>
  </si>
  <si>
    <t>131324223_41442113</t>
  </si>
  <si>
    <t>123212424231134000</t>
  </si>
  <si>
    <t>223141432223443343</t>
  </si>
  <si>
    <t>2010459</t>
  </si>
  <si>
    <t>ОУ" Васил Левски" Златоград</t>
  </si>
  <si>
    <t>1920510</t>
  </si>
  <si>
    <t>131121</t>
  </si>
  <si>
    <t>Златоград</t>
  </si>
  <si>
    <t>223231432231143333</t>
  </si>
  <si>
    <t>333242334133140010</t>
  </si>
  <si>
    <t>433344431_41313432</t>
  </si>
  <si>
    <t>1590303</t>
  </si>
  <si>
    <t>221231332343143000</t>
  </si>
  <si>
    <t>1310380</t>
  </si>
  <si>
    <t>131116</t>
  </si>
  <si>
    <t>133241324141141000</t>
  </si>
  <si>
    <t>132322434_41343221</t>
  </si>
  <si>
    <t>1960540</t>
  </si>
  <si>
    <t>221221432023132000</t>
  </si>
  <si>
    <t>1310450</t>
  </si>
  <si>
    <t>103024</t>
  </si>
  <si>
    <t>1050146</t>
  </si>
  <si>
    <t>130344421_41403102</t>
  </si>
  <si>
    <t>423331333223143224</t>
  </si>
  <si>
    <t>1170408</t>
  </si>
  <si>
    <t>131202334131140000</t>
  </si>
  <si>
    <t>1080187</t>
  </si>
  <si>
    <t>116005</t>
  </si>
  <si>
    <t>221321432010400000</t>
  </si>
  <si>
    <t>132324331_41403200</t>
  </si>
  <si>
    <t>1310375</t>
  </si>
  <si>
    <t>133242334132442312</t>
  </si>
  <si>
    <t>1310367</t>
  </si>
  <si>
    <t>224341332323123000</t>
  </si>
  <si>
    <t>116006</t>
  </si>
  <si>
    <t>1310451</t>
  </si>
  <si>
    <t>131324041_00000000</t>
  </si>
  <si>
    <t>1340396</t>
  </si>
  <si>
    <t>133242334131443332</t>
  </si>
  <si>
    <t>ПМГ"Екзарх Антим I"</t>
  </si>
  <si>
    <t>222331432023103410</t>
  </si>
  <si>
    <t>116011</t>
  </si>
  <si>
    <t>1410077</t>
  </si>
  <si>
    <t>1410183</t>
  </si>
  <si>
    <t>333344121_40313412</t>
  </si>
  <si>
    <t>334242324031103000</t>
  </si>
  <si>
    <t>333241032023103203</t>
  </si>
  <si>
    <t>1590306</t>
  </si>
  <si>
    <t>1410287</t>
  </si>
  <si>
    <t>117065</t>
  </si>
  <si>
    <t>220224432023040013</t>
  </si>
  <si>
    <t>133200324131100430</t>
  </si>
  <si>
    <t>131324223_31123114</t>
  </si>
  <si>
    <t>2120500</t>
  </si>
  <si>
    <t>1410073</t>
  </si>
  <si>
    <t>ОУ "Екзарх Антим І" град Пловдив</t>
  </si>
  <si>
    <t>222321422022100000</t>
  </si>
  <si>
    <t>334202324131100031</t>
  </si>
  <si>
    <t>129073</t>
  </si>
  <si>
    <t>130324413_41331330</t>
  </si>
  <si>
    <t>1540354</t>
  </si>
  <si>
    <t>1980576</t>
  </si>
  <si>
    <t>221201422020040000</t>
  </si>
  <si>
    <t>ПМГ "Васил Левски"</t>
  </si>
  <si>
    <t>133240302032040001</t>
  </si>
  <si>
    <t>1360613</t>
  </si>
  <si>
    <t>116010</t>
  </si>
  <si>
    <t>VІІІ СОУПЧЕ "А.С.Пушкин"</t>
  </si>
  <si>
    <t>323221432023142032</t>
  </si>
  <si>
    <t>131320421_30310110</t>
  </si>
  <si>
    <t>2210561</t>
  </si>
  <si>
    <t>133242334030000000</t>
  </si>
  <si>
    <t>1860330</t>
  </si>
  <si>
    <t>221321432013400000</t>
  </si>
  <si>
    <t>129078</t>
  </si>
  <si>
    <t>1160045</t>
  </si>
  <si>
    <t>131344441_41432234</t>
  </si>
  <si>
    <t>033242344101301301</t>
  </si>
  <si>
    <t>1120170</t>
  </si>
  <si>
    <t>221322442023142024</t>
  </si>
  <si>
    <t>116012</t>
  </si>
  <si>
    <t>1310376</t>
  </si>
  <si>
    <t>1120258</t>
  </si>
  <si>
    <t>131344421_10010020</t>
  </si>
  <si>
    <t>230302332320100023</t>
  </si>
  <si>
    <t>132232324131103000</t>
  </si>
  <si>
    <t>1310364</t>
  </si>
  <si>
    <t>1410075</t>
  </si>
  <si>
    <t>103020</t>
  </si>
  <si>
    <t>220241432323000000</t>
  </si>
  <si>
    <t>333241324031103400</t>
  </si>
  <si>
    <t>130444421_41332112</t>
  </si>
  <si>
    <t>1490489</t>
  </si>
  <si>
    <t>2200591</t>
  </si>
  <si>
    <t>СОУ "Иван Н. момчилов"</t>
  </si>
  <si>
    <t>Елена</t>
  </si>
  <si>
    <t>223341332020100000</t>
  </si>
  <si>
    <t>133202324000000000</t>
  </si>
  <si>
    <t>116007</t>
  </si>
  <si>
    <t>1120095</t>
  </si>
  <si>
    <t>131044004_43423134</t>
  </si>
  <si>
    <t>ОУ "Цар Симеон I"</t>
  </si>
  <si>
    <t>1780256</t>
  </si>
  <si>
    <t>222324432011000000</t>
  </si>
  <si>
    <t>ПМГ "Иван Вазов"</t>
  </si>
  <si>
    <t>Димитровград</t>
  </si>
  <si>
    <t>333222322033240011</t>
  </si>
  <si>
    <t>105072</t>
  </si>
  <si>
    <t>1120271</t>
  </si>
  <si>
    <t>224241433223143000</t>
  </si>
  <si>
    <t>1170200</t>
  </si>
  <si>
    <t>121344421_21414424</t>
  </si>
  <si>
    <t>133242324320000000</t>
  </si>
  <si>
    <t>1350033</t>
  </si>
  <si>
    <t>223241032020103004</t>
  </si>
  <si>
    <t>131129</t>
  </si>
  <si>
    <t>1290579</t>
  </si>
  <si>
    <t>144324421_42321113</t>
  </si>
  <si>
    <t>333202304211340212</t>
  </si>
  <si>
    <t>1480248</t>
  </si>
  <si>
    <t>414321424020342003</t>
  </si>
  <si>
    <t>1610209</t>
  </si>
  <si>
    <t>116175</t>
  </si>
  <si>
    <t>СОУ "Хрито Ботев"</t>
  </si>
  <si>
    <t>Кубрат</t>
  </si>
  <si>
    <t>ПМГ "Васил Друмве"</t>
  </si>
  <si>
    <t>333202324200000000</t>
  </si>
  <si>
    <t>В. Търново</t>
  </si>
  <si>
    <t>1620127</t>
  </si>
  <si>
    <t>142344241_02131231</t>
  </si>
  <si>
    <t>ОУ "Свети Климент Охридски"</t>
  </si>
  <si>
    <t>Попово</t>
  </si>
  <si>
    <t>220221432343000000</t>
  </si>
  <si>
    <t>1650126</t>
  </si>
  <si>
    <t>1690322</t>
  </si>
  <si>
    <t>131241324133421311</t>
  </si>
  <si>
    <t>131130</t>
  </si>
  <si>
    <t>224331344420143003</t>
  </si>
  <si>
    <t>133344431_42422412</t>
  </si>
  <si>
    <t>2130532</t>
  </si>
  <si>
    <t>1290590</t>
  </si>
  <si>
    <t>133242344132142430</t>
  </si>
  <si>
    <t>422222222423143413</t>
  </si>
  <si>
    <t>103025</t>
  </si>
  <si>
    <t>000000000_00000000</t>
  </si>
  <si>
    <t>1120173</t>
  </si>
  <si>
    <t>1340114</t>
  </si>
  <si>
    <t>221221422120000000</t>
  </si>
  <si>
    <t>133242434231410000</t>
  </si>
  <si>
    <t>103021</t>
  </si>
  <si>
    <t>1410184</t>
  </si>
  <si>
    <t>1480203</t>
  </si>
  <si>
    <t>ОМГ</t>
  </si>
  <si>
    <t>424201330023130040</t>
  </si>
  <si>
    <t>120343234_41414233</t>
  </si>
  <si>
    <t>333242424133443211</t>
  </si>
  <si>
    <t>1460230</t>
  </si>
  <si>
    <t>СОУ "Св.Св.Кирил и Методий"</t>
  </si>
  <si>
    <t>1110277</t>
  </si>
  <si>
    <t>116009</t>
  </si>
  <si>
    <t>223141431324144234</t>
  </si>
  <si>
    <t>НПМГ</t>
  </si>
  <si>
    <t>133242343432143000</t>
  </si>
  <si>
    <t>434344403_32302200</t>
  </si>
  <si>
    <t>1950338</t>
  </si>
  <si>
    <t>СОУ "Неофит Рилски"</t>
  </si>
  <si>
    <t>Харманли</t>
  </si>
  <si>
    <t>234241332333143200</t>
  </si>
  <si>
    <t>1240128</t>
  </si>
  <si>
    <t>333242334131000000</t>
  </si>
  <si>
    <t>124052</t>
  </si>
  <si>
    <t>1160157</t>
  </si>
  <si>
    <t>233231411_14434414</t>
  </si>
  <si>
    <t>222322332023100000</t>
  </si>
  <si>
    <t>1300078</t>
  </si>
  <si>
    <t>333242324101000002</t>
  </si>
  <si>
    <t>1500056</t>
  </si>
  <si>
    <t>133 СОУ "А. С. Пушкин"</t>
  </si>
  <si>
    <t>116017</t>
  </si>
  <si>
    <t>422221433021232000</t>
  </si>
  <si>
    <t>1410039</t>
  </si>
  <si>
    <t>131324221_41343331</t>
  </si>
  <si>
    <t>334232324131103031</t>
  </si>
  <si>
    <t>1540350</t>
  </si>
  <si>
    <t>222323332023141020</t>
  </si>
  <si>
    <t>1410076</t>
  </si>
  <si>
    <t>130032</t>
  </si>
  <si>
    <t>ОМГ"Ак. Кирил Попов"</t>
  </si>
  <si>
    <t>1540351</t>
  </si>
  <si>
    <t>131324221_41343404</t>
  </si>
  <si>
    <t>223341432233123234</t>
  </si>
  <si>
    <t>1560363</t>
  </si>
  <si>
    <t>1300083</t>
  </si>
  <si>
    <t>133242334313442312</t>
  </si>
  <si>
    <t>124057</t>
  </si>
  <si>
    <t>222341422323113314</t>
  </si>
  <si>
    <t>131324221_41323434</t>
  </si>
  <si>
    <t>1980575</t>
  </si>
  <si>
    <t>1300084</t>
  </si>
  <si>
    <t>233242422443140011</t>
  </si>
  <si>
    <t>424241332323133124</t>
  </si>
  <si>
    <t>129075</t>
  </si>
  <si>
    <t>2070470</t>
  </si>
  <si>
    <t>131324221_41343000</t>
  </si>
  <si>
    <t>ПТГ</t>
  </si>
  <si>
    <t>1170405</t>
  </si>
  <si>
    <t>333202344001440012</t>
  </si>
  <si>
    <t>422331431314242000</t>
  </si>
  <si>
    <t>1310369</t>
  </si>
  <si>
    <t>131113</t>
  </si>
  <si>
    <t>1300082</t>
  </si>
  <si>
    <t>234242322131000010</t>
  </si>
  <si>
    <t>223321432043300000</t>
  </si>
  <si>
    <t>1350103</t>
  </si>
  <si>
    <t>1340391</t>
  </si>
  <si>
    <t>9 ОУ "Пейо Яворов"</t>
  </si>
  <si>
    <t>424323333320002000</t>
  </si>
  <si>
    <t>133242320242400000</t>
  </si>
  <si>
    <t>105044</t>
  </si>
  <si>
    <t>1460113</t>
  </si>
  <si>
    <t>131324221_41313130</t>
  </si>
  <si>
    <t>2130529</t>
  </si>
  <si>
    <t>332341432343113300</t>
  </si>
  <si>
    <t>333203324143143411</t>
  </si>
  <si>
    <t>1030091</t>
  </si>
  <si>
    <t>129076</t>
  </si>
  <si>
    <t>1050070</t>
  </si>
  <si>
    <t>321022432033343124</t>
  </si>
  <si>
    <t>131324231_01343000</t>
  </si>
  <si>
    <t>133202324103303300</t>
  </si>
  <si>
    <t>1160055</t>
  </si>
  <si>
    <t>1810473</t>
  </si>
  <si>
    <t>232222332021223223</t>
  </si>
  <si>
    <t>Първо СОУ "Свети Седмочисленици"</t>
  </si>
  <si>
    <t>134176</t>
  </si>
  <si>
    <t>133242344103340000</t>
  </si>
  <si>
    <t>132344221_41303400</t>
  </si>
  <si>
    <t>1360633</t>
  </si>
  <si>
    <t>СОУ "Христо Ботев"</t>
  </si>
  <si>
    <t>Тутракан</t>
  </si>
  <si>
    <t>223324332223100000</t>
  </si>
  <si>
    <t>1170198</t>
  </si>
  <si>
    <t>105041</t>
  </si>
  <si>
    <t>133242334133300000</t>
  </si>
  <si>
    <t>1290582</t>
  </si>
  <si>
    <t>131324221_41443310</t>
  </si>
  <si>
    <t>420221403023341010</t>
  </si>
  <si>
    <t>1290577</t>
  </si>
  <si>
    <t>1540222</t>
  </si>
  <si>
    <t>333242342141344110</t>
  </si>
  <si>
    <t>131097</t>
  </si>
  <si>
    <t>223201432043100000</t>
  </si>
  <si>
    <t>131344421_40340331</t>
  </si>
  <si>
    <t>1310378</t>
  </si>
  <si>
    <t>1630428</t>
  </si>
  <si>
    <t>133204344431000000</t>
  </si>
  <si>
    <t>СОУ "Цанко Бакалов Церковски"</t>
  </si>
  <si>
    <t>Никола козлево</t>
  </si>
  <si>
    <t>423141332040102403</t>
  </si>
  <si>
    <t>131162</t>
  </si>
  <si>
    <t>1970416</t>
  </si>
  <si>
    <t>131344221_41300000</t>
  </si>
  <si>
    <t>1630639</t>
  </si>
  <si>
    <t>133242301431441042</t>
  </si>
  <si>
    <t>Никола Козлево</t>
  </si>
  <si>
    <t>423131332044322243</t>
  </si>
  <si>
    <t>2130528</t>
  </si>
  <si>
    <t>101062</t>
  </si>
  <si>
    <t>1160485</t>
  </si>
  <si>
    <t>131324220_41403000</t>
  </si>
  <si>
    <t>240201432123110000</t>
  </si>
  <si>
    <t>333231334433143211</t>
  </si>
  <si>
    <t>1480435</t>
  </si>
  <si>
    <t>1160041</t>
  </si>
  <si>
    <t>323344332033102043</t>
  </si>
  <si>
    <t>033240333401143000</t>
  </si>
  <si>
    <t>124056</t>
  </si>
  <si>
    <t>1540353</t>
  </si>
  <si>
    <t>132344221_41043141</t>
  </si>
  <si>
    <t>1160042</t>
  </si>
  <si>
    <t>424342332222110000</t>
  </si>
  <si>
    <t>133202322333000000</t>
  </si>
  <si>
    <t>134178</t>
  </si>
  <si>
    <t>1690314</t>
  </si>
  <si>
    <t>133344221_41343024</t>
  </si>
  <si>
    <t>1560265</t>
  </si>
  <si>
    <t>232321332333142014</t>
  </si>
  <si>
    <t>333241342433343311</t>
  </si>
  <si>
    <t>1730191</t>
  </si>
  <si>
    <t>VII СОУ"Найден Геров</t>
  </si>
  <si>
    <t>223323332334403000</t>
  </si>
  <si>
    <t>1570447</t>
  </si>
  <si>
    <t>124058</t>
  </si>
  <si>
    <t>133242444123404312</t>
  </si>
  <si>
    <t>131344221_43313301</t>
  </si>
  <si>
    <t>2140512</t>
  </si>
  <si>
    <t>20 ОУ"Тодор Минков"</t>
  </si>
  <si>
    <t>223341422313142310</t>
  </si>
  <si>
    <t>1690424</t>
  </si>
  <si>
    <t>116016</t>
  </si>
  <si>
    <t>143202304012043010</t>
  </si>
  <si>
    <t>1120166</t>
  </si>
  <si>
    <t>131344221_41223130</t>
  </si>
  <si>
    <t>233221434313142333</t>
  </si>
  <si>
    <t>1920341</t>
  </si>
  <si>
    <t>1290585</t>
  </si>
  <si>
    <t>133202334141434000</t>
  </si>
  <si>
    <t>420221443023341010</t>
  </si>
  <si>
    <t>117064</t>
  </si>
  <si>
    <t>131324021_41000000</t>
  </si>
  <si>
    <t>1340112</t>
  </si>
  <si>
    <t>1290588</t>
  </si>
  <si>
    <t>333202334041340000</t>
  </si>
  <si>
    <t>324241431342233233</t>
  </si>
  <si>
    <t>130037</t>
  </si>
  <si>
    <t>1550228</t>
  </si>
  <si>
    <t>1340051</t>
  </si>
  <si>
    <t>Профилирана гимназия "К. Фотинов"</t>
  </si>
  <si>
    <t>Самоков</t>
  </si>
  <si>
    <t>131344211_41313333</t>
  </si>
  <si>
    <t>224231432000000000</t>
  </si>
  <si>
    <t>033240334101000000</t>
  </si>
  <si>
    <t>1120274</t>
  </si>
  <si>
    <t>1810472</t>
  </si>
  <si>
    <t>131100</t>
  </si>
  <si>
    <t>424234332222123333</t>
  </si>
  <si>
    <t>134232344431441000</t>
  </si>
  <si>
    <t>131324221_41413340</t>
  </si>
  <si>
    <t>131105</t>
  </si>
  <si>
    <t>2140508</t>
  </si>
  <si>
    <t>1330047</t>
  </si>
  <si>
    <t>314324232224144433</t>
  </si>
  <si>
    <t>133222332133140200</t>
  </si>
  <si>
    <t>131112</t>
  </si>
  <si>
    <t>1120097</t>
  </si>
  <si>
    <t>СОУ"Васил Левски"</t>
  </si>
  <si>
    <t>1860332</t>
  </si>
  <si>
    <t>Вълчи дол</t>
  </si>
  <si>
    <t>105045</t>
  </si>
  <si>
    <t>210321332033104000</t>
  </si>
  <si>
    <t>334212330431100001</t>
  </si>
  <si>
    <t>131324231_31332301</t>
  </si>
  <si>
    <t>1160156</t>
  </si>
  <si>
    <t>129185</t>
  </si>
  <si>
    <t>1160065</t>
  </si>
  <si>
    <t>424122232103100000</t>
  </si>
  <si>
    <t>131344221_41431130</t>
  </si>
  <si>
    <t>333242334133432341</t>
  </si>
  <si>
    <t>1160482</t>
  </si>
  <si>
    <t>131101</t>
  </si>
  <si>
    <t>221222431000000000</t>
  </si>
  <si>
    <t>431344221_21313424</t>
  </si>
  <si>
    <t>1160067</t>
  </si>
  <si>
    <t>133242422000000000</t>
  </si>
  <si>
    <t>105046</t>
  </si>
  <si>
    <t>1360632</t>
  </si>
  <si>
    <t>431344221_41413321</t>
  </si>
  <si>
    <t>223324332233142323</t>
  </si>
  <si>
    <t>1570437</t>
  </si>
  <si>
    <t>105168</t>
  </si>
  <si>
    <t>133242444122434312</t>
  </si>
  <si>
    <t>1540352</t>
  </si>
  <si>
    <t>131324423_11333111</t>
  </si>
  <si>
    <t>323221434213243323</t>
  </si>
  <si>
    <t>108170</t>
  </si>
  <si>
    <t>ПМГ "Акад. Иван Гюзелев"</t>
  </si>
  <si>
    <t>132341221_41402131</t>
  </si>
  <si>
    <t>1610211</t>
  </si>
  <si>
    <t>1540600</t>
  </si>
  <si>
    <t>333200324101020000</t>
  </si>
  <si>
    <t>223322444342122213</t>
  </si>
  <si>
    <t>131084</t>
  </si>
  <si>
    <t>131324321_34300000</t>
  </si>
  <si>
    <t>2140501</t>
  </si>
  <si>
    <t>1780217</t>
  </si>
  <si>
    <t>223331334224223233</t>
  </si>
  <si>
    <t>333202432431043313</t>
  </si>
  <si>
    <t>108049</t>
  </si>
  <si>
    <t>1170196</t>
  </si>
  <si>
    <t>332324321_41341110</t>
  </si>
  <si>
    <t>1160155</t>
  </si>
  <si>
    <t>132244322121123300</t>
  </si>
  <si>
    <t>423232342023141220</t>
  </si>
  <si>
    <t>116063</t>
  </si>
  <si>
    <t>1300085</t>
  </si>
  <si>
    <t>1350100</t>
  </si>
  <si>
    <t>ПМГ "Васил друмев"</t>
  </si>
  <si>
    <t>132324214_31103331</t>
  </si>
  <si>
    <t>223221430023442024</t>
  </si>
  <si>
    <t>132202322130000000</t>
  </si>
  <si>
    <t>1350105</t>
  </si>
  <si>
    <t>1690426</t>
  </si>
  <si>
    <t>334321333324423442</t>
  </si>
  <si>
    <t>105165</t>
  </si>
  <si>
    <t>133242334103300412</t>
  </si>
  <si>
    <t>132324332_23343131</t>
  </si>
  <si>
    <t>1540362</t>
  </si>
  <si>
    <t>1690429</t>
  </si>
  <si>
    <t>234342332322141300</t>
  </si>
  <si>
    <t>333201344102240011</t>
  </si>
  <si>
    <t>105069</t>
  </si>
  <si>
    <t>1170197</t>
  </si>
  <si>
    <t>431344421_31343114</t>
  </si>
  <si>
    <t>322224332023443024</t>
  </si>
  <si>
    <t>1310455</t>
  </si>
  <si>
    <t>233242342441442300</t>
  </si>
  <si>
    <t>1230615</t>
  </si>
  <si>
    <t>31 СУЧЕМ</t>
  </si>
  <si>
    <t>324131432100000000</t>
  </si>
  <si>
    <t>105163</t>
  </si>
  <si>
    <t>1480060</t>
  </si>
  <si>
    <t>1350201</t>
  </si>
  <si>
    <t>333242422133100000</t>
  </si>
  <si>
    <t>Осмо СОУ "Арсени Костенцев"</t>
  </si>
  <si>
    <t>224101431333101323</t>
  </si>
  <si>
    <t>1920524</t>
  </si>
  <si>
    <t>1760418</t>
  </si>
  <si>
    <t>105164</t>
  </si>
  <si>
    <t>ОУ "Васил Левски"</t>
  </si>
  <si>
    <t>133242333431131442</t>
  </si>
  <si>
    <t>Разград</t>
  </si>
  <si>
    <t>223321332414233214</t>
  </si>
  <si>
    <t>132324331_32313131</t>
  </si>
  <si>
    <t>1370479</t>
  </si>
  <si>
    <t>1880392</t>
  </si>
  <si>
    <t>ОУ"Д-р Петър Берон"</t>
  </si>
  <si>
    <t>Дебелец</t>
  </si>
  <si>
    <t>124332030121013004</t>
  </si>
  <si>
    <t>133202324103203002</t>
  </si>
  <si>
    <t>116018</t>
  </si>
  <si>
    <t>131323232_23323131</t>
  </si>
  <si>
    <t>1480289</t>
  </si>
  <si>
    <t>1990456</t>
  </si>
  <si>
    <t>СОУ "Отец Паисий"</t>
  </si>
  <si>
    <t>Мадан</t>
  </si>
  <si>
    <t>222111332333100000</t>
  </si>
  <si>
    <t>333242320133430212</t>
  </si>
  <si>
    <t>131095</t>
  </si>
  <si>
    <t>331322421_41033200</t>
  </si>
  <si>
    <t>1120275</t>
  </si>
  <si>
    <t>1540099</t>
  </si>
  <si>
    <t>133242334343433300</t>
  </si>
  <si>
    <t>223342022023104023</t>
  </si>
  <si>
    <t>131098</t>
  </si>
  <si>
    <t>131344241_31332121</t>
  </si>
  <si>
    <t>1120185</t>
  </si>
  <si>
    <t>1290580</t>
  </si>
  <si>
    <t>221341322123200000</t>
  </si>
  <si>
    <t>133202340100000000</t>
  </si>
  <si>
    <t>105043</t>
  </si>
  <si>
    <t>431344224_01400400</t>
  </si>
  <si>
    <t>1690325</t>
  </si>
  <si>
    <t>1550229</t>
  </si>
  <si>
    <t>224244232244122243</t>
  </si>
  <si>
    <t>134177</t>
  </si>
  <si>
    <t>123202344204300000</t>
  </si>
  <si>
    <t>132344221_31203220</t>
  </si>
  <si>
    <t>1760421</t>
  </si>
  <si>
    <t>423331434234000004</t>
  </si>
  <si>
    <t>105070</t>
  </si>
  <si>
    <t>2160549</t>
  </si>
  <si>
    <t>Първа езикова гимназия, гр. Варна</t>
  </si>
  <si>
    <t>132344443_44333131</t>
  </si>
  <si>
    <t>333202424332000000</t>
  </si>
  <si>
    <t>2010452</t>
  </si>
  <si>
    <t>323233234312133223</t>
  </si>
  <si>
    <t>108169</t>
  </si>
  <si>
    <t>1120174</t>
  </si>
  <si>
    <t>033232300000000000</t>
  </si>
  <si>
    <t>131423441_41424434</t>
  </si>
  <si>
    <t>1050148</t>
  </si>
  <si>
    <t>224221332413104000</t>
  </si>
  <si>
    <t>1160043</t>
  </si>
  <si>
    <t>131094</t>
  </si>
  <si>
    <t>334212334133443411</t>
  </si>
  <si>
    <t>1120272</t>
  </si>
  <si>
    <t>133324211_31433124</t>
  </si>
  <si>
    <t>234241434223443000</t>
  </si>
  <si>
    <t>1160068</t>
  </si>
  <si>
    <t>333002334101301300</t>
  </si>
  <si>
    <t>1470145</t>
  </si>
  <si>
    <t>108171</t>
  </si>
  <si>
    <t>с. Петко Каравелово</t>
  </si>
  <si>
    <t>233344231421323242</t>
  </si>
  <si>
    <t>131324232_31412424</t>
  </si>
  <si>
    <t>1330029</t>
  </si>
  <si>
    <t>1480247</t>
  </si>
  <si>
    <t>133242334133200423</t>
  </si>
  <si>
    <t>420201034431342014</t>
  </si>
  <si>
    <t>131099</t>
  </si>
  <si>
    <t>1810471</t>
  </si>
  <si>
    <t>331324132_40203424</t>
  </si>
  <si>
    <t>1540345</t>
  </si>
  <si>
    <t>333240300000000000</t>
  </si>
  <si>
    <t>223332423442142343</t>
  </si>
  <si>
    <t>1930493</t>
  </si>
  <si>
    <t>131110</t>
  </si>
  <si>
    <t>1630432</t>
  </si>
  <si>
    <t>333244342343244321</t>
  </si>
  <si>
    <t>233141032020004403</t>
  </si>
  <si>
    <t>130344211_31402414</t>
  </si>
  <si>
    <t>1930496</t>
  </si>
  <si>
    <t>2140504</t>
  </si>
  <si>
    <t>332241432000000000</t>
  </si>
  <si>
    <t>022200424201103212</t>
  </si>
  <si>
    <t>124055</t>
  </si>
  <si>
    <t>1080342</t>
  </si>
  <si>
    <t>1120175</t>
  </si>
  <si>
    <t>234242434141113411</t>
  </si>
  <si>
    <t>233340333033113343</t>
  </si>
  <si>
    <t>132314441_41433114</t>
  </si>
  <si>
    <t>1160154</t>
  </si>
  <si>
    <t>1310382</t>
  </si>
  <si>
    <t>324231334023142004</t>
  </si>
  <si>
    <t>133242340143003101</t>
  </si>
  <si>
    <t>1540599</t>
  </si>
  <si>
    <t>131083</t>
  </si>
  <si>
    <t>1410072</t>
  </si>
  <si>
    <t>323131234224142224</t>
  </si>
  <si>
    <t>333232320103103000</t>
  </si>
  <si>
    <t>441304021_31422341</t>
  </si>
  <si>
    <t>1760476</t>
  </si>
  <si>
    <t>222221232344114404</t>
  </si>
  <si>
    <t>1660282</t>
  </si>
  <si>
    <t>131096</t>
  </si>
  <si>
    <t>333212323143341341</t>
  </si>
  <si>
    <t>1120098</t>
  </si>
  <si>
    <t>432344231_41422100</t>
  </si>
  <si>
    <t>СОУ "Найден Геров"</t>
  </si>
  <si>
    <t>443141332332222343</t>
  </si>
  <si>
    <t>1720295</t>
  </si>
  <si>
    <t>Езикова гимназия "Йоан Екзарх"</t>
  </si>
  <si>
    <t>333212342223143342</t>
  </si>
  <si>
    <t>1120186</t>
  </si>
  <si>
    <t>131102</t>
  </si>
  <si>
    <t>222242332033143110</t>
  </si>
  <si>
    <t>1790366</t>
  </si>
  <si>
    <t>112222242_13343233</t>
  </si>
  <si>
    <t>233242424133322320</t>
  </si>
  <si>
    <t>1950386</t>
  </si>
  <si>
    <t>233201032042131200</t>
  </si>
  <si>
    <t>105166</t>
  </si>
  <si>
    <t>1830232</t>
  </si>
  <si>
    <t>Технологично училище "Електронни системи"</t>
  </si>
  <si>
    <t>131301431_11232134</t>
  </si>
  <si>
    <t>1960538</t>
  </si>
  <si>
    <t>333242432443141211</t>
  </si>
  <si>
    <t>323221131210433200</t>
  </si>
  <si>
    <t>1920511</t>
  </si>
  <si>
    <t>108048</t>
  </si>
  <si>
    <t>1050147</t>
  </si>
  <si>
    <t>133222344133400200</t>
  </si>
  <si>
    <t>233121030000000000</t>
  </si>
  <si>
    <t>133124242_31314240</t>
  </si>
  <si>
    <t>2110543</t>
  </si>
  <si>
    <t>1110279</t>
  </si>
  <si>
    <t>ПГХРТ "Цар Симеон Велики"</t>
  </si>
  <si>
    <t>107 ОУ</t>
  </si>
  <si>
    <t>131082</t>
  </si>
  <si>
    <t>Провадия</t>
  </si>
  <si>
    <t>333202444111100000</t>
  </si>
  <si>
    <t>223321223213143122</t>
  </si>
  <si>
    <t>133321422_11423114</t>
  </si>
  <si>
    <t>1310374</t>
  </si>
  <si>
    <t>1240130</t>
  </si>
  <si>
    <t>220322332014320000</t>
  </si>
  <si>
    <t>133242434133310000</t>
  </si>
  <si>
    <t>131092</t>
  </si>
  <si>
    <t>132314431_31312143</t>
  </si>
  <si>
    <t>1240131</t>
  </si>
  <si>
    <t>1540359</t>
  </si>
  <si>
    <t>332321424343332443</t>
  </si>
  <si>
    <t>131093</t>
  </si>
  <si>
    <t>1240132</t>
  </si>
  <si>
    <t>134324413_13113132</t>
  </si>
  <si>
    <t>1160483</t>
  </si>
  <si>
    <t>123222332233100000</t>
  </si>
  <si>
    <t>1290635</t>
  </si>
  <si>
    <t>1360619</t>
  </si>
  <si>
    <t>131089</t>
  </si>
  <si>
    <t>ОУ "Христо Ботев"</t>
  </si>
  <si>
    <t>с. Градина, област Пловдив</t>
  </si>
  <si>
    <t>133242332133301000</t>
  </si>
  <si>
    <t>233231224333142203</t>
  </si>
  <si>
    <t>132324333_43132241</t>
  </si>
  <si>
    <t>1950339</t>
  </si>
  <si>
    <t>1570443</t>
  </si>
  <si>
    <t>220231333023112000</t>
  </si>
  <si>
    <t>134202344101401000</t>
  </si>
  <si>
    <t>131106</t>
  </si>
  <si>
    <t>2140518</t>
  </si>
  <si>
    <t>131344241_34422222</t>
  </si>
  <si>
    <t>1910310</t>
  </si>
  <si>
    <t>222321331213132000</t>
  </si>
  <si>
    <t>ПГ по транспорт и транспортен мениджмънт</t>
  </si>
  <si>
    <t>232202432131140000</t>
  </si>
  <si>
    <t>131085</t>
  </si>
  <si>
    <t>1160159</t>
  </si>
  <si>
    <t>213331332423441400</t>
  </si>
  <si>
    <t>433324413_32443324</t>
  </si>
  <si>
    <t>1370480</t>
  </si>
  <si>
    <t>103202444003100020</t>
  </si>
  <si>
    <t>1350102</t>
  </si>
  <si>
    <t>131103</t>
  </si>
  <si>
    <t>233121334324323300</t>
  </si>
  <si>
    <t>131324433_32421114</t>
  </si>
  <si>
    <t>1570444</t>
  </si>
  <si>
    <t>033202300003300000</t>
  </si>
  <si>
    <t>1410182</t>
  </si>
  <si>
    <t>124202330420132202</t>
  </si>
  <si>
    <t>131147</t>
  </si>
  <si>
    <t>131344221_41433231</t>
  </si>
  <si>
    <t>1910309</t>
  </si>
  <si>
    <t>133244322113112000</t>
  </si>
  <si>
    <t>1470144</t>
  </si>
  <si>
    <t>203314233333323233</t>
  </si>
  <si>
    <t>131148</t>
  </si>
  <si>
    <t>1920506</t>
  </si>
  <si>
    <t>1620207</t>
  </si>
  <si>
    <t>133202344123030000</t>
  </si>
  <si>
    <t>244314331241142220</t>
  </si>
  <si>
    <t>1050329</t>
  </si>
  <si>
    <t>1760417</t>
  </si>
  <si>
    <t>101061</t>
  </si>
  <si>
    <t>133342334441132134</t>
  </si>
  <si>
    <t>423231332421224334</t>
  </si>
  <si>
    <t>131324241_41133211</t>
  </si>
  <si>
    <t>1760475</t>
  </si>
  <si>
    <t>1480061</t>
  </si>
  <si>
    <t>223141232332223004</t>
  </si>
  <si>
    <t>333242424133421212</t>
  </si>
  <si>
    <t>131149</t>
  </si>
  <si>
    <t>130444241_41311411</t>
  </si>
  <si>
    <t>2210565</t>
  </si>
  <si>
    <t>1480238</t>
  </si>
  <si>
    <t>243341432240322013</t>
  </si>
  <si>
    <t>033200301003400001</t>
  </si>
  <si>
    <t>131146</t>
  </si>
  <si>
    <t>1050152</t>
  </si>
  <si>
    <t>1890293</t>
  </si>
  <si>
    <t>134344421_41401033</t>
  </si>
  <si>
    <t>ПТГ"Д-р Никола Василиади"</t>
  </si>
  <si>
    <t>232321231023114024</t>
  </si>
  <si>
    <t>133244344133242132</t>
  </si>
  <si>
    <t>1460110</t>
  </si>
  <si>
    <t>131150</t>
  </si>
  <si>
    <t>1920519</t>
  </si>
  <si>
    <t>314341033143113000</t>
  </si>
  <si>
    <t>141344431_42433330</t>
  </si>
  <si>
    <t>133242332142413411</t>
  </si>
  <si>
    <t>2100499</t>
  </si>
  <si>
    <t>Виноград</t>
  </si>
  <si>
    <t>440221020040420204</t>
  </si>
  <si>
    <t>1480237</t>
  </si>
  <si>
    <t>131145</t>
  </si>
  <si>
    <t>432232442232143340</t>
  </si>
  <si>
    <t>131344220_41123134</t>
  </si>
  <si>
    <t>1350106</t>
  </si>
  <si>
    <t>324121222110000000</t>
  </si>
  <si>
    <t>1650136</t>
  </si>
  <si>
    <t>331242324022421041</t>
  </si>
  <si>
    <t>1540224</t>
  </si>
  <si>
    <t>224242332443144000</t>
  </si>
  <si>
    <t>1940335</t>
  </si>
  <si>
    <t>133202423003400412</t>
  </si>
  <si>
    <t>1760422</t>
  </si>
  <si>
    <t>233331132120204004</t>
  </si>
  <si>
    <t>2130527</t>
  </si>
  <si>
    <t>2010463</t>
  </si>
  <si>
    <t>333202444233330000</t>
  </si>
  <si>
    <t>323233334222132343</t>
  </si>
  <si>
    <t>2130536</t>
  </si>
  <si>
    <t>1750419</t>
  </si>
  <si>
    <t>133223324102303412</t>
  </si>
  <si>
    <t>233231422124133424</t>
  </si>
  <si>
    <t>2140507</t>
  </si>
  <si>
    <t>1160218</t>
  </si>
  <si>
    <t>013304041013142303</t>
  </si>
  <si>
    <t>133202344303400032</t>
  </si>
  <si>
    <t>1480062</t>
  </si>
  <si>
    <t>224141322423132000</t>
  </si>
  <si>
    <t>1550227</t>
  </si>
  <si>
    <t>333221424111403111</t>
  </si>
  <si>
    <t>1760478</t>
  </si>
  <si>
    <t>423222324013402043</t>
  </si>
  <si>
    <t>1950384</t>
  </si>
  <si>
    <t>433240430101300001</t>
  </si>
  <si>
    <t>1770297</t>
  </si>
  <si>
    <t>СОУ "Св. Св. Кирил и Методий"</t>
  </si>
  <si>
    <t>с. Върбина</t>
  </si>
  <si>
    <t>423234334023130024</t>
  </si>
  <si>
    <t>2130530</t>
  </si>
  <si>
    <t>334202322133000000</t>
  </si>
  <si>
    <t>1770298</t>
  </si>
  <si>
    <t>423234334333134123</t>
  </si>
  <si>
    <t>1200598</t>
  </si>
  <si>
    <t>333232342432442210</t>
  </si>
  <si>
    <t>1900566</t>
  </si>
  <si>
    <t>ОУ " Иван Вазов"</t>
  </si>
  <si>
    <t>село Любен Каравелово</t>
  </si>
  <si>
    <t>223241222124111323</t>
  </si>
  <si>
    <t>1350101</t>
  </si>
  <si>
    <t>2000521</t>
  </si>
  <si>
    <t>333232342203443412</t>
  </si>
  <si>
    <t>с. Сатовча</t>
  </si>
  <si>
    <t>423200330020232012</t>
  </si>
  <si>
    <t>1480235</t>
  </si>
  <si>
    <t>2090643</t>
  </si>
  <si>
    <t>ОУ "Св. Св. Кирил и Методий"</t>
  </si>
  <si>
    <t>332242420133113213</t>
  </si>
  <si>
    <t>Обзор</t>
  </si>
  <si>
    <t>224231422432114234</t>
  </si>
  <si>
    <t>1560266</t>
  </si>
  <si>
    <t>1160242</t>
  </si>
  <si>
    <t>СОУ "Максим Райкович"</t>
  </si>
  <si>
    <t>Лясковец</t>
  </si>
  <si>
    <t>333241340333343000</t>
  </si>
  <si>
    <t>423231331244121123</t>
  </si>
  <si>
    <t>1360631</t>
  </si>
  <si>
    <t>1800343</t>
  </si>
  <si>
    <t>СОУ "В. Левски"</t>
  </si>
  <si>
    <t>343321334244113112</t>
  </si>
  <si>
    <t>гр. Опака</t>
  </si>
  <si>
    <t>033202344112300000</t>
  </si>
  <si>
    <t>1960539</t>
  </si>
  <si>
    <t>1950397</t>
  </si>
  <si>
    <t>223134334223100000</t>
  </si>
  <si>
    <t>333202332033300000</t>
  </si>
  <si>
    <t>1160484</t>
  </si>
  <si>
    <t>2130525</t>
  </si>
  <si>
    <t>223121331241342114</t>
  </si>
  <si>
    <t>333212334102303010</t>
  </si>
  <si>
    <t>1410181</t>
  </si>
  <si>
    <t>1220189</t>
  </si>
  <si>
    <t>ПМГ "Гео Милев"</t>
  </si>
  <si>
    <t>114202334420132200</t>
  </si>
  <si>
    <t>Стара Загора</t>
  </si>
  <si>
    <t>334202334004000000</t>
  </si>
  <si>
    <t>1690318</t>
  </si>
  <si>
    <t>1340050</t>
  </si>
  <si>
    <t>224341332434234231</t>
  </si>
  <si>
    <t>333212344133401000</t>
  </si>
  <si>
    <t>1880393</t>
  </si>
  <si>
    <t>424234334443022240</t>
  </si>
  <si>
    <t>1400115</t>
  </si>
  <si>
    <t>СОУ "Георги Ал. Каравелов"</t>
  </si>
  <si>
    <t>Шивачево</t>
  </si>
  <si>
    <t>141342343212234321</t>
  </si>
  <si>
    <t>1960546</t>
  </si>
  <si>
    <t>1870360</t>
  </si>
  <si>
    <t>434231334123114100</t>
  </si>
  <si>
    <t>СОУ "Черноризец Храбър"</t>
  </si>
  <si>
    <t>Велики Преслав</t>
  </si>
  <si>
    <t>333224334323442312</t>
  </si>
  <si>
    <t>1350107</t>
  </si>
  <si>
    <t>324322333043330000</t>
  </si>
  <si>
    <t>1930497</t>
  </si>
  <si>
    <t>333222344141301000</t>
  </si>
  <si>
    <t>1460124</t>
  </si>
  <si>
    <t>312341434441332010</t>
  </si>
  <si>
    <t>2230609</t>
  </si>
  <si>
    <t>СОУ "Елин Пелин"</t>
  </si>
  <si>
    <t>с. Руен, общ. Руен, обл. Бургас</t>
  </si>
  <si>
    <t>1470140</t>
  </si>
  <si>
    <t>132232333233413101</t>
  </si>
  <si>
    <t>203301022012202002</t>
  </si>
  <si>
    <t>1170193</t>
  </si>
  <si>
    <t>1470141</t>
  </si>
  <si>
    <t>334244324312303010</t>
  </si>
  <si>
    <t>203301022042202002</t>
  </si>
  <si>
    <t>1630423</t>
  </si>
  <si>
    <t>1240129</t>
  </si>
  <si>
    <t>203141332024204404</t>
  </si>
  <si>
    <t>133240334102402402</t>
  </si>
  <si>
    <t>1360624</t>
  </si>
  <si>
    <t>1900569</t>
  </si>
  <si>
    <t>233134234411244443</t>
  </si>
  <si>
    <t>334242222140100000</t>
  </si>
  <si>
    <t>1790434</t>
  </si>
  <si>
    <t>1660286</t>
  </si>
  <si>
    <t>223134322000000000</t>
  </si>
  <si>
    <t>333242330333123144</t>
  </si>
  <si>
    <t>2090642</t>
  </si>
  <si>
    <t>1700414</t>
  </si>
  <si>
    <t>114134434423343434</t>
  </si>
  <si>
    <t>331232322244332312</t>
  </si>
  <si>
    <t>2140505</t>
  </si>
  <si>
    <t>1930541</t>
  </si>
  <si>
    <t>224134322434132223</t>
  </si>
  <si>
    <t>133203340003300000</t>
  </si>
  <si>
    <t>1160158</t>
  </si>
  <si>
    <t>134130233043123000</t>
  </si>
  <si>
    <t>2130531</t>
  </si>
  <si>
    <t>123232442111122312</t>
  </si>
  <si>
    <t>1460109</t>
  </si>
  <si>
    <t>224141142443344224</t>
  </si>
  <si>
    <t>2130533</t>
  </si>
  <si>
    <t>333240330103400012</t>
  </si>
  <si>
    <t>1680257</t>
  </si>
  <si>
    <t>127 СОУ Иван Н. Денколгу</t>
  </si>
  <si>
    <t>233141433343121324</t>
  </si>
  <si>
    <t>1110278</t>
  </si>
  <si>
    <t>1690317</t>
  </si>
  <si>
    <t>133231342141423411</t>
  </si>
  <si>
    <t>124232332222222123</t>
  </si>
  <si>
    <t>1480239</t>
  </si>
  <si>
    <t>1690320</t>
  </si>
  <si>
    <t>332042420103103012</t>
  </si>
  <si>
    <t>113131332231322234</t>
  </si>
  <si>
    <t>1900567</t>
  </si>
  <si>
    <t>1480243</t>
  </si>
  <si>
    <t>223231234244342313</t>
  </si>
  <si>
    <t>332242423133123213</t>
  </si>
  <si>
    <t>2140516</t>
  </si>
  <si>
    <t>1480245</t>
  </si>
  <si>
    <t>323132334322241434</t>
  </si>
  <si>
    <t>333042420133301412</t>
  </si>
  <si>
    <t>1050153</t>
  </si>
  <si>
    <t>1800344</t>
  </si>
  <si>
    <t>Долни Дъбник</t>
  </si>
  <si>
    <t>343231334102402143</t>
  </si>
  <si>
    <t>033204342000000000</t>
  </si>
  <si>
    <t>1110280</t>
  </si>
  <si>
    <t>1920515</t>
  </si>
  <si>
    <t>124344334241134414</t>
  </si>
  <si>
    <t>133232334432432120</t>
  </si>
  <si>
    <t>1350104</t>
  </si>
  <si>
    <t>223123312224323131</t>
  </si>
  <si>
    <t>1920601</t>
  </si>
  <si>
    <t>ГЧЕ"Eкзарх Йосиф I"</t>
  </si>
  <si>
    <t>333200342102103302</t>
  </si>
  <si>
    <t>1760474</t>
  </si>
  <si>
    <t>212331232233221224</t>
  </si>
  <si>
    <t>1920605</t>
  </si>
  <si>
    <t>333202331212300000</t>
  </si>
  <si>
    <t>1900571</t>
  </si>
  <si>
    <t>223122111421413114</t>
  </si>
  <si>
    <t>1930495</t>
  </si>
  <si>
    <t>2160550</t>
  </si>
  <si>
    <t>131202333033410000</t>
  </si>
  <si>
    <t>СОУ "Св. св. Кирил и Методий", гр. Белослав, обл. Варна</t>
  </si>
  <si>
    <t>Белослав</t>
  </si>
  <si>
    <t>211241224322212222</t>
  </si>
  <si>
    <t>2040558</t>
  </si>
  <si>
    <t>Национална Априловска гимназия</t>
  </si>
  <si>
    <t>233241343133423314</t>
  </si>
  <si>
    <t>1690313</t>
  </si>
  <si>
    <t>341121231433213324</t>
  </si>
  <si>
    <t>1350425</t>
  </si>
  <si>
    <t>ЕГ " Акад. Л. Стоянов"</t>
  </si>
  <si>
    <t>1540223</t>
  </si>
  <si>
    <t>133304344343402312</t>
  </si>
  <si>
    <t>344134232113113310</t>
  </si>
  <si>
    <t>1480234</t>
  </si>
  <si>
    <t>1950385</t>
  </si>
  <si>
    <t>332242323133433412</t>
  </si>
  <si>
    <t>243141312344302000</t>
  </si>
  <si>
    <t>1940337</t>
  </si>
  <si>
    <t>1340395</t>
  </si>
  <si>
    <t>333302424003300412</t>
  </si>
  <si>
    <t>333144324221133124</t>
  </si>
  <si>
    <t>1360630</t>
  </si>
  <si>
    <t>1160641</t>
  </si>
  <si>
    <t>243341320123004012</t>
  </si>
  <si>
    <t>234200334103113012</t>
  </si>
  <si>
    <t>1470142</t>
  </si>
  <si>
    <t>1360625</t>
  </si>
  <si>
    <t>213113242344111344</t>
  </si>
  <si>
    <t>334242422143440012</t>
  </si>
  <si>
    <t>1690319</t>
  </si>
  <si>
    <t>1410071</t>
  </si>
  <si>
    <t>333344244244442343</t>
  </si>
  <si>
    <t>334232324123340032</t>
  </si>
  <si>
    <t>1760477</t>
  </si>
  <si>
    <t>213221212033233124</t>
  </si>
  <si>
    <t>1410288</t>
  </si>
  <si>
    <t>333000330401443200</t>
  </si>
  <si>
    <t>2140503</t>
  </si>
  <si>
    <t>232143131222000000</t>
  </si>
  <si>
    <t>1590299</t>
  </si>
  <si>
    <t>333242332121211213</t>
  </si>
  <si>
    <t>1900573</t>
  </si>
  <si>
    <t>213222322313432323</t>
  </si>
  <si>
    <t>1160064</t>
  </si>
  <si>
    <t>1470143</t>
  </si>
  <si>
    <t>233224340000000000</t>
  </si>
  <si>
    <t>343341333412334344</t>
  </si>
  <si>
    <t>1230614</t>
  </si>
  <si>
    <t>1630431</t>
  </si>
  <si>
    <t>СПГЕ Джон Атанасов</t>
  </si>
  <si>
    <t>133223442131200000</t>
  </si>
  <si>
    <t>223141334143314113</t>
  </si>
  <si>
    <t>1480436</t>
  </si>
  <si>
    <t>1960537</t>
  </si>
  <si>
    <t>324124231123412114</t>
  </si>
  <si>
    <t>134240334123301412</t>
  </si>
  <si>
    <t>2180556</t>
  </si>
  <si>
    <t>1570448</t>
  </si>
  <si>
    <t>ОУ "Никола Йонков Вапцаров"</t>
  </si>
  <si>
    <t>с. Бяла паланка</t>
  </si>
  <si>
    <t>220131214234132130</t>
  </si>
  <si>
    <t>034202444103100002</t>
  </si>
  <si>
    <t>1690316</t>
  </si>
  <si>
    <t>243241344242312213</t>
  </si>
  <si>
    <t>1610213</t>
  </si>
  <si>
    <t>333202434321323012</t>
  </si>
  <si>
    <t>1900568</t>
  </si>
  <si>
    <t>233134334441212423</t>
  </si>
  <si>
    <t>1780250</t>
  </si>
  <si>
    <t>333231331123141013</t>
  </si>
  <si>
    <t>1900570</t>
  </si>
  <si>
    <t>213134234411413114</t>
  </si>
  <si>
    <t>1400120</t>
  </si>
  <si>
    <t>233201333401202210</t>
  </si>
  <si>
    <t>1160244</t>
  </si>
  <si>
    <t>234234323444122044</t>
  </si>
  <si>
    <t>1560264</t>
  </si>
  <si>
    <t>032232343133441000</t>
  </si>
  <si>
    <t>1620246</t>
  </si>
  <si>
    <t>133144324432442212</t>
  </si>
  <si>
    <t>1660357</t>
  </si>
  <si>
    <t>033204311341201021</t>
  </si>
  <si>
    <t>1900572</t>
  </si>
  <si>
    <t>233134334442212423</t>
  </si>
  <si>
    <t>2070468</t>
  </si>
  <si>
    <t>134232323021302122</t>
  </si>
  <si>
    <t>2190554</t>
  </si>
  <si>
    <t>ПГСАГ "Лубор Байер"</t>
  </si>
  <si>
    <t>333242420113301212</t>
  </si>
  <si>
    <t>1120253</t>
  </si>
  <si>
    <t>133242432112003000</t>
  </si>
  <si>
    <t>1160066</t>
  </si>
  <si>
    <t>132434311213413311</t>
  </si>
  <si>
    <t>1730190</t>
  </si>
  <si>
    <t>333442342023000000</t>
  </si>
  <si>
    <t>1920340</t>
  </si>
  <si>
    <t>334224332421141212</t>
  </si>
  <si>
    <t>1170407</t>
  </si>
  <si>
    <t>333202321413413414</t>
  </si>
  <si>
    <t>1360622</t>
  </si>
  <si>
    <t>334242422141240432</t>
  </si>
  <si>
    <t>1610214</t>
  </si>
  <si>
    <t>333232313223343230</t>
  </si>
  <si>
    <t>1930491</t>
  </si>
  <si>
    <t>233222334123323340</t>
  </si>
  <si>
    <t>1930492</t>
  </si>
  <si>
    <t>233222334143323320</t>
  </si>
  <si>
    <t>2040638</t>
  </si>
  <si>
    <t>233241343133323320</t>
  </si>
  <si>
    <t>1370133</t>
  </si>
  <si>
    <t>133212432133430000</t>
  </si>
  <si>
    <t>1560192</t>
  </si>
  <si>
    <t>142241234333000000</t>
  </si>
  <si>
    <t>1590557</t>
  </si>
  <si>
    <t>233241344133302422</t>
  </si>
  <si>
    <t>1700402</t>
  </si>
  <si>
    <t>331232322344332312</t>
  </si>
  <si>
    <t>1930490</t>
  </si>
  <si>
    <t>132223334343112212</t>
  </si>
  <si>
    <t>1120177</t>
  </si>
  <si>
    <t>333222342444122000</t>
  </si>
  <si>
    <t>1480236</t>
  </si>
  <si>
    <t>132343421131323212</t>
  </si>
  <si>
    <t>1570440</t>
  </si>
  <si>
    <t>332200320403201342</t>
  </si>
  <si>
    <t>1700413</t>
  </si>
  <si>
    <t>331232322244332112</t>
  </si>
  <si>
    <t>1810412</t>
  </si>
  <si>
    <t>233124312242444400</t>
  </si>
  <si>
    <t>1360628</t>
  </si>
  <si>
    <t>231202342113101000</t>
  </si>
  <si>
    <t>2200596</t>
  </si>
  <si>
    <t>132201432111340000</t>
  </si>
  <si>
    <t>1550225</t>
  </si>
  <si>
    <t>142202321023433000</t>
  </si>
  <si>
    <t>1950383</t>
  </si>
  <si>
    <t>433241431113340013</t>
  </si>
  <si>
    <t>1370034</t>
  </si>
  <si>
    <t>332200322003003202</t>
  </si>
  <si>
    <t>1560259</t>
  </si>
  <si>
    <t>434220322103340032</t>
  </si>
  <si>
    <t>1870379</t>
  </si>
  <si>
    <t>144344333441024414</t>
  </si>
  <si>
    <t>1910311</t>
  </si>
  <si>
    <t>332232334333431100</t>
  </si>
  <si>
    <t>1550226</t>
  </si>
  <si>
    <t>334201441142103011</t>
  </si>
  <si>
    <t>1780216</t>
  </si>
  <si>
    <t>333201300123423014</t>
  </si>
  <si>
    <t>1610390</t>
  </si>
  <si>
    <t>132201321323233344</t>
  </si>
  <si>
    <t>1360623</t>
  </si>
  <si>
    <t>334242022143443132</t>
  </si>
  <si>
    <t>1570442</t>
  </si>
  <si>
    <t>231203300133301002</t>
  </si>
  <si>
    <t>1360627</t>
  </si>
  <si>
    <t>234202342103101222</t>
  </si>
  <si>
    <t>1480240</t>
  </si>
  <si>
    <t>331244030141402213</t>
  </si>
  <si>
    <t>1780221</t>
  </si>
  <si>
    <t>333231331123141123</t>
  </si>
  <si>
    <t>1840276</t>
  </si>
  <si>
    <t>ПГ "Св. Иван Рилски"</t>
  </si>
  <si>
    <t>Раднево</t>
  </si>
  <si>
    <t>313203342233323020</t>
  </si>
  <si>
    <t>1890291</t>
  </si>
  <si>
    <t>331221324413421112</t>
  </si>
  <si>
    <t>2230608</t>
  </si>
  <si>
    <t>132234132333421411</t>
  </si>
  <si>
    <t>1310454</t>
  </si>
  <si>
    <t>233214342132342442</t>
  </si>
  <si>
    <t>1360618</t>
  </si>
  <si>
    <t>Карнобат</t>
  </si>
  <si>
    <t>434233331400000000</t>
  </si>
  <si>
    <t>1400117</t>
  </si>
  <si>
    <t>113143334423342124</t>
  </si>
  <si>
    <t>1470138</t>
  </si>
  <si>
    <t>134441433211123123</t>
  </si>
  <si>
    <t>1610388</t>
  </si>
  <si>
    <t>331234321131333132</t>
  </si>
  <si>
    <t>1700398</t>
  </si>
  <si>
    <t>331232322144332412</t>
  </si>
  <si>
    <t>1700400</t>
  </si>
  <si>
    <t>331232322444332112</t>
  </si>
  <si>
    <t>1700401</t>
  </si>
  <si>
    <t>331232322343332212</t>
  </si>
  <si>
    <t>1700409</t>
  </si>
  <si>
    <t>331232322144332112</t>
  </si>
  <si>
    <t>1700469</t>
  </si>
  <si>
    <t>1940336</t>
  </si>
  <si>
    <t>333201342203402232</t>
  </si>
  <si>
    <t>2130535</t>
  </si>
  <si>
    <t>333221414321431421</t>
  </si>
  <si>
    <t>1120176</t>
  </si>
  <si>
    <t>333222342444421000</t>
  </si>
  <si>
    <t>1570446</t>
  </si>
  <si>
    <t>333241232133311241</t>
  </si>
  <si>
    <t>2040637</t>
  </si>
  <si>
    <t>233241343133322224</t>
  </si>
  <si>
    <t>2230611</t>
  </si>
  <si>
    <t>142202410101302022</t>
  </si>
  <si>
    <t>1050125</t>
  </si>
  <si>
    <t>324200242044143000</t>
  </si>
  <si>
    <t>1160163</t>
  </si>
  <si>
    <t>342231000000000000</t>
  </si>
  <si>
    <t>1790370</t>
  </si>
  <si>
    <t>332204232141413211</t>
  </si>
  <si>
    <t>1400118</t>
  </si>
  <si>
    <t>334244433243421110</t>
  </si>
  <si>
    <t>1460111</t>
  </si>
  <si>
    <t>202432321442403012</t>
  </si>
  <si>
    <t>1610389</t>
  </si>
  <si>
    <t>331241441223331013</t>
  </si>
  <si>
    <t>1810411</t>
  </si>
  <si>
    <t>231240343102201042</t>
  </si>
  <si>
    <t>2060488</t>
  </si>
  <si>
    <t>ПГДС "Цар Иван Асен ІІ"</t>
  </si>
  <si>
    <t>313021320113303212</t>
  </si>
  <si>
    <t>2200581</t>
  </si>
  <si>
    <t>132204332302333020</t>
  </si>
  <si>
    <t>2200592</t>
  </si>
  <si>
    <t>433200431133401022</t>
  </si>
  <si>
    <t>1930494</t>
  </si>
  <si>
    <t>434121413042101411</t>
  </si>
  <si>
    <t>2130534</t>
  </si>
  <si>
    <t>121002432032122144</t>
  </si>
  <si>
    <t>2230621</t>
  </si>
  <si>
    <t>044402240100000000</t>
  </si>
  <si>
    <t>1050326</t>
  </si>
  <si>
    <t>334232430143400332</t>
  </si>
  <si>
    <t>1480233</t>
  </si>
  <si>
    <t>343224444222433212</t>
  </si>
  <si>
    <t>2230610</t>
  </si>
  <si>
    <t>234211132241343122</t>
  </si>
  <si>
    <t>1700403</t>
  </si>
  <si>
    <t>331232222343332112</t>
  </si>
  <si>
    <t>1160180</t>
  </si>
  <si>
    <t>332232434333413442</t>
  </si>
  <si>
    <t>1360626</t>
  </si>
  <si>
    <t>204244332122121240</t>
  </si>
  <si>
    <t>1560261</t>
  </si>
  <si>
    <t>334212344123322232</t>
  </si>
  <si>
    <t>1610212</t>
  </si>
  <si>
    <t>333404342143420000</t>
  </si>
  <si>
    <t>1740206</t>
  </si>
  <si>
    <t>СОУ "Васил Дечев"</t>
  </si>
  <si>
    <t>Чепеларе</t>
  </si>
  <si>
    <t>234222423421433433</t>
  </si>
  <si>
    <t>1870361</t>
  </si>
  <si>
    <t>312424000000000000</t>
  </si>
  <si>
    <t>1470139</t>
  </si>
  <si>
    <t>342033331122103303</t>
  </si>
  <si>
    <t>1790427</t>
  </si>
  <si>
    <t>133330343413231032</t>
  </si>
  <si>
    <t>1980594</t>
  </si>
  <si>
    <t>334224343142320000</t>
  </si>
  <si>
    <t>1160161</t>
  </si>
  <si>
    <t>032104340303401042</t>
  </si>
  <si>
    <t>1610210</t>
  </si>
  <si>
    <t>324233342023303021</t>
  </si>
  <si>
    <t>1400119</t>
  </si>
  <si>
    <t>334202333123313244</t>
  </si>
  <si>
    <t>1920517</t>
  </si>
  <si>
    <t>342204444103303100</t>
  </si>
  <si>
    <t>2230607</t>
  </si>
  <si>
    <t>111214444223321224</t>
  </si>
  <si>
    <t>1710165</t>
  </si>
  <si>
    <t>СОУ "Любен Каравелов"</t>
  </si>
  <si>
    <t>Копривщица</t>
  </si>
  <si>
    <t>134234433111421132</t>
  </si>
  <si>
    <t>1520093</t>
  </si>
  <si>
    <t>XIII СОУ "Св. Климент Охридски"</t>
  </si>
  <si>
    <t>232323443121323221</t>
  </si>
  <si>
    <t>1470137</t>
  </si>
  <si>
    <t>341033331122133143</t>
  </si>
  <si>
    <t>1560260</t>
  </si>
  <si>
    <t>224200443303423024</t>
  </si>
  <si>
    <t>Комисия</t>
  </si>
  <si>
    <t>421342313221313442</t>
  </si>
  <si>
    <t>2410093</t>
  </si>
  <si>
    <t>420242313221303442</t>
  </si>
  <si>
    <t>2560357</t>
  </si>
  <si>
    <t>421142313221302442</t>
  </si>
  <si>
    <t>2940648</t>
  </si>
  <si>
    <t>133 СОУ "Александър Сергеевич Пушкин"</t>
  </si>
  <si>
    <t>421342313221343302</t>
  </si>
  <si>
    <t>1080639</t>
  </si>
  <si>
    <t>422342313221343242</t>
  </si>
  <si>
    <t>1120699</t>
  </si>
  <si>
    <t>МГ</t>
  </si>
  <si>
    <t>421342313221302040</t>
  </si>
  <si>
    <t>1310531</t>
  </si>
  <si>
    <t>421342313221301040</t>
  </si>
  <si>
    <t>1310666</t>
  </si>
  <si>
    <t>421342313221413000</t>
  </si>
  <si>
    <t>1300003</t>
  </si>
  <si>
    <t>Образцова Математическа Гимназия "Ак. Кирил Попов"</t>
  </si>
  <si>
    <t>421242313221303032</t>
  </si>
  <si>
    <t>1330031</t>
  </si>
  <si>
    <t>321342313221303340</t>
  </si>
  <si>
    <t>1470419</t>
  </si>
  <si>
    <t>с.Петко Каравелово</t>
  </si>
  <si>
    <t>420042310221103442</t>
  </si>
  <si>
    <t>1070667</t>
  </si>
  <si>
    <t>ОУ "Ран Босилек"</t>
  </si>
  <si>
    <t>422242313221314440</t>
  </si>
  <si>
    <t>1120156</t>
  </si>
  <si>
    <t>421342313221300000</t>
  </si>
  <si>
    <t>1080501</t>
  </si>
  <si>
    <t>424342313221302342</t>
  </si>
  <si>
    <t>421343313221303144</t>
  </si>
  <si>
    <t>420322013221302442</t>
  </si>
  <si>
    <t>2820482</t>
  </si>
  <si>
    <t>Първо ОУ "Никола Първанов"</t>
  </si>
  <si>
    <t>Лом</t>
  </si>
  <si>
    <t>420332313221303140</t>
  </si>
  <si>
    <t>1160365</t>
  </si>
  <si>
    <t>420342313211301440</t>
  </si>
  <si>
    <t>1480475</t>
  </si>
  <si>
    <t>421322013221323400</t>
  </si>
  <si>
    <t>1310049</t>
  </si>
  <si>
    <t>421242313221302040</t>
  </si>
  <si>
    <t>1760279</t>
  </si>
  <si>
    <t>421222113221303440</t>
  </si>
  <si>
    <t>1760280</t>
  </si>
  <si>
    <t>1760281</t>
  </si>
  <si>
    <t>1290394</t>
  </si>
  <si>
    <t>СОУЕЕ</t>
  </si>
  <si>
    <t>411342312221303340</t>
  </si>
  <si>
    <t>1070637</t>
  </si>
  <si>
    <t>421042313221301000</t>
  </si>
  <si>
    <t>1120155</t>
  </si>
  <si>
    <t>421322313221300000</t>
  </si>
  <si>
    <t>1300005</t>
  </si>
  <si>
    <t>420342013211011042</t>
  </si>
  <si>
    <t>1550597</t>
  </si>
  <si>
    <t>Профилирана гимназия "Константин Фотинов"</t>
  </si>
  <si>
    <t>424324313211323442</t>
  </si>
  <si>
    <t>2670442</t>
  </si>
  <si>
    <t>ПЧМГ</t>
  </si>
  <si>
    <t>421242114221303342</t>
  </si>
  <si>
    <t>2670444</t>
  </si>
  <si>
    <t>1080213</t>
  </si>
  <si>
    <t>421342313221332100</t>
  </si>
  <si>
    <t>1300004</t>
  </si>
  <si>
    <t>421242312221433440</t>
  </si>
  <si>
    <t>2520134</t>
  </si>
  <si>
    <t>21 СОУ</t>
  </si>
  <si>
    <t>420342303221010000</t>
  </si>
  <si>
    <t>1070232</t>
  </si>
  <si>
    <t>422341313211323342</t>
  </si>
  <si>
    <t>1310520</t>
  </si>
  <si>
    <t>421243013221313100</t>
  </si>
  <si>
    <t>1370671</t>
  </si>
  <si>
    <t>410232313221303142</t>
  </si>
  <si>
    <t>1080126</t>
  </si>
  <si>
    <t>424242313221342432</t>
  </si>
  <si>
    <t>2670449</t>
  </si>
  <si>
    <t>421232313221333424</t>
  </si>
  <si>
    <t>1080504</t>
  </si>
  <si>
    <t>421422411221303440</t>
  </si>
  <si>
    <t>1460217</t>
  </si>
  <si>
    <t>423040313221303200</t>
  </si>
  <si>
    <t>2670440</t>
  </si>
  <si>
    <t>420342413221300000</t>
  </si>
  <si>
    <t>1120696</t>
  </si>
  <si>
    <t>421442313221133000</t>
  </si>
  <si>
    <t>1310530</t>
  </si>
  <si>
    <t>421342333221341000</t>
  </si>
  <si>
    <t>1690226</t>
  </si>
  <si>
    <t>СОУ "Васил Левски" - Карлово</t>
  </si>
  <si>
    <t>421342313224000000</t>
  </si>
  <si>
    <t>1070376</t>
  </si>
  <si>
    <t>321342313211300000</t>
  </si>
  <si>
    <t>1330037</t>
  </si>
  <si>
    <t>СОУ "Патриарх Евтимий"</t>
  </si>
  <si>
    <t>421242013221332140</t>
  </si>
  <si>
    <t>1470418</t>
  </si>
  <si>
    <t>430222310221103442</t>
  </si>
  <si>
    <t>2980701</t>
  </si>
  <si>
    <t>421342313221322231</t>
  </si>
  <si>
    <t>1080127</t>
  </si>
  <si>
    <t>420242314221003340</t>
  </si>
  <si>
    <t>1750029</t>
  </si>
  <si>
    <t>Частно основно училище "Дружба"</t>
  </si>
  <si>
    <t>420042312221300000</t>
  </si>
  <si>
    <t>2390078</t>
  </si>
  <si>
    <t>ОУ"Захари Стоянов"</t>
  </si>
  <si>
    <t>гр.Пловдив</t>
  </si>
  <si>
    <t>424032013222403442</t>
  </si>
  <si>
    <t>2670459</t>
  </si>
  <si>
    <t>421242114231303342</t>
  </si>
  <si>
    <t>1690072</t>
  </si>
  <si>
    <t>420322313221000000</t>
  </si>
  <si>
    <t>2760407</t>
  </si>
  <si>
    <t>СОУ "Бачо Киро"</t>
  </si>
  <si>
    <t>Павликени</t>
  </si>
  <si>
    <t>422122213221323142</t>
  </si>
  <si>
    <t>1330034</t>
  </si>
  <si>
    <t>321222313221412342</t>
  </si>
  <si>
    <t>2370434</t>
  </si>
  <si>
    <t>СОУ "Антим І"</t>
  </si>
  <si>
    <t>323242313221433242</t>
  </si>
  <si>
    <t>2800517</t>
  </si>
  <si>
    <t>Природоматематическа гимназия "Иван Вазов"</t>
  </si>
  <si>
    <t>424342313220000000</t>
  </si>
  <si>
    <t>2800518</t>
  </si>
  <si>
    <t>1070228</t>
  </si>
  <si>
    <t>423242333221332441</t>
  </si>
  <si>
    <t>1120539</t>
  </si>
  <si>
    <t>421222314221421442</t>
  </si>
  <si>
    <t>1760014</t>
  </si>
  <si>
    <t>424342313221302223</t>
  </si>
  <si>
    <t>2540511</t>
  </si>
  <si>
    <t>61ОУ "Св. Св. Кирил и Методий"</t>
  </si>
  <si>
    <t>421332313221420000</t>
  </si>
  <si>
    <t>2900604</t>
  </si>
  <si>
    <t>I ОУ "Христо Ботев"</t>
  </si>
  <si>
    <t>422342313221031143</t>
  </si>
  <si>
    <t>1330032</t>
  </si>
  <si>
    <t>421242123221143142</t>
  </si>
  <si>
    <t>1960061</t>
  </si>
  <si>
    <t>421321313221000000</t>
  </si>
  <si>
    <t>1080234</t>
  </si>
  <si>
    <t>420232313221443340</t>
  </si>
  <si>
    <t>1120149</t>
  </si>
  <si>
    <t>МГ "Д-р Петър Берон""</t>
  </si>
  <si>
    <t>421322113221332144</t>
  </si>
  <si>
    <t>2850534</t>
  </si>
  <si>
    <t>СОУ "Иван Вазов"</t>
  </si>
  <si>
    <t>420322013241300340</t>
  </si>
  <si>
    <t>1120697</t>
  </si>
  <si>
    <t>422222112221313340</t>
  </si>
  <si>
    <t>1950333</t>
  </si>
  <si>
    <t>021322013221000000</t>
  </si>
  <si>
    <t>2410092</t>
  </si>
  <si>
    <t>420242313201000000</t>
  </si>
  <si>
    <t>2410201</t>
  </si>
  <si>
    <t>421024010221303000</t>
  </si>
  <si>
    <t>2470269</t>
  </si>
  <si>
    <t>Цар Калоян</t>
  </si>
  <si>
    <t>420442333221402142</t>
  </si>
  <si>
    <t>2560309</t>
  </si>
  <si>
    <t>421342313213301100</t>
  </si>
  <si>
    <t>1070343</t>
  </si>
  <si>
    <t>420342303220400000</t>
  </si>
  <si>
    <t>1160367</t>
  </si>
  <si>
    <t>311442013221423142</t>
  </si>
  <si>
    <t>1310700</t>
  </si>
  <si>
    <t>421342313211432411</t>
  </si>
  <si>
    <t>1160368</t>
  </si>
  <si>
    <t>420242313210341400</t>
  </si>
  <si>
    <t>1950313</t>
  </si>
  <si>
    <t>422342013221341023</t>
  </si>
  <si>
    <t>1980282</t>
  </si>
  <si>
    <t>431342313220220000</t>
  </si>
  <si>
    <t>2900605</t>
  </si>
  <si>
    <t>422441313221302222</t>
  </si>
  <si>
    <t>2910651</t>
  </si>
  <si>
    <t>Айтос</t>
  </si>
  <si>
    <t>422443313221342420</t>
  </si>
  <si>
    <t>1070233</t>
  </si>
  <si>
    <t>420232013211303000</t>
  </si>
  <si>
    <t>1960058</t>
  </si>
  <si>
    <t>421242313221232300</t>
  </si>
  <si>
    <t>2480163</t>
  </si>
  <si>
    <t>Съединение</t>
  </si>
  <si>
    <t>224344213211312242</t>
  </si>
  <si>
    <t>2560598</t>
  </si>
  <si>
    <t>020242310211400440</t>
  </si>
  <si>
    <t>1120151</t>
  </si>
  <si>
    <t>421442312321321140</t>
  </si>
  <si>
    <t>1310100</t>
  </si>
  <si>
    <t>420342313212341000</t>
  </si>
  <si>
    <t>2560295</t>
  </si>
  <si>
    <t>420342013220041000</t>
  </si>
  <si>
    <t>1080130</t>
  </si>
  <si>
    <t>420243003220003002</t>
  </si>
  <si>
    <t>1080505</t>
  </si>
  <si>
    <t>421242113221243120</t>
  </si>
  <si>
    <t>1310098</t>
  </si>
  <si>
    <t>431334313221000000</t>
  </si>
  <si>
    <t>1760022</t>
  </si>
  <si>
    <t>323342213211342432</t>
  </si>
  <si>
    <t>1960060</t>
  </si>
  <si>
    <t>421242313211444420</t>
  </si>
  <si>
    <t>2410090</t>
  </si>
  <si>
    <t>203322013221002440</t>
  </si>
  <si>
    <t>2590350</t>
  </si>
  <si>
    <t>Сопот</t>
  </si>
  <si>
    <t>223432213221002442</t>
  </si>
  <si>
    <t>1120537</t>
  </si>
  <si>
    <t>414342113221242242</t>
  </si>
  <si>
    <t>1950327</t>
  </si>
  <si>
    <t>421042112241300000</t>
  </si>
  <si>
    <t>1960062</t>
  </si>
  <si>
    <t>421423113224323400</t>
  </si>
  <si>
    <t>2510486</t>
  </si>
  <si>
    <t>Спортно училище "Никола Велчев" - град Самоков</t>
  </si>
  <si>
    <t>град Самоков</t>
  </si>
  <si>
    <t>423332313223332423</t>
  </si>
  <si>
    <t>2520307</t>
  </si>
  <si>
    <t>21 СОУ "Христо Ботев"</t>
  </si>
  <si>
    <t>420332213221002000</t>
  </si>
  <si>
    <t>2560355</t>
  </si>
  <si>
    <t>120323010021003402</t>
  </si>
  <si>
    <t>2910631</t>
  </si>
  <si>
    <t>421222313211000000</t>
  </si>
  <si>
    <t>1070277</t>
  </si>
  <si>
    <t>321242313221041300</t>
  </si>
  <si>
    <t>1160364</t>
  </si>
  <si>
    <t>314433122141342232</t>
  </si>
  <si>
    <t>322234313221333340</t>
  </si>
  <si>
    <t>2670447</t>
  </si>
  <si>
    <t>423342213224143241</t>
  </si>
  <si>
    <t>1030080</t>
  </si>
  <si>
    <t>1070645</t>
  </si>
  <si>
    <t>320243013221300000</t>
  </si>
  <si>
    <t>1160369</t>
  </si>
  <si>
    <t>1030081</t>
  </si>
  <si>
    <t>420242313320000000</t>
  </si>
  <si>
    <t>314433122141342234</t>
  </si>
  <si>
    <t>1460641</t>
  </si>
  <si>
    <t>СОУ"Св.Св.Кирил и Методий"</t>
  </si>
  <si>
    <t>гр.Сливница</t>
  </si>
  <si>
    <t>420042323211002410</t>
  </si>
  <si>
    <t>1120144</t>
  </si>
  <si>
    <t>2860510</t>
  </si>
  <si>
    <t>Прогимназия"Цветан Спасов"</t>
  </si>
  <si>
    <t>323331413221332440</t>
  </si>
  <si>
    <t>1080703</t>
  </si>
  <si>
    <t>420342312210000000</t>
  </si>
  <si>
    <t>1310097</t>
  </si>
  <si>
    <t>1120154</t>
  </si>
  <si>
    <t>420442312221120000</t>
  </si>
  <si>
    <t>2130584</t>
  </si>
  <si>
    <t>330044413221403342</t>
  </si>
  <si>
    <t>1070229</t>
  </si>
  <si>
    <t>1310101</t>
  </si>
  <si>
    <t>420212313211000000</t>
  </si>
  <si>
    <t>1070383</t>
  </si>
  <si>
    <t>410312213221302200</t>
  </si>
  <si>
    <t>2590352</t>
  </si>
  <si>
    <t>223444433221312441</t>
  </si>
  <si>
    <t>1310122</t>
  </si>
  <si>
    <t>1080706</t>
  </si>
  <si>
    <t>421332310000000000</t>
  </si>
  <si>
    <t>2130582</t>
  </si>
  <si>
    <t>324223113211303440</t>
  </si>
  <si>
    <t>1160026</t>
  </si>
  <si>
    <t>2520135</t>
  </si>
  <si>
    <t>ПМГ "Васил Друмев"</t>
  </si>
  <si>
    <t>Велико Търново</t>
  </si>
  <si>
    <t>314433122141342030</t>
  </si>
  <si>
    <t>421222323220000000</t>
  </si>
  <si>
    <t>1310521</t>
  </si>
  <si>
    <t>314433122141302230</t>
  </si>
  <si>
    <t>2860508</t>
  </si>
  <si>
    <t>420341333321000000</t>
  </si>
  <si>
    <t>1030082</t>
  </si>
  <si>
    <t>1070398</t>
  </si>
  <si>
    <t>214433122141342231</t>
  </si>
  <si>
    <t>422240322221300000</t>
  </si>
  <si>
    <t>1030084</t>
  </si>
  <si>
    <t>1690205</t>
  </si>
  <si>
    <t>214433122141342234</t>
  </si>
  <si>
    <t>420333013121302000</t>
  </si>
  <si>
    <t>1120692</t>
  </si>
  <si>
    <t>Първа езикова гимназия</t>
  </si>
  <si>
    <t>1740042</t>
  </si>
  <si>
    <t>424331113241312413</t>
  </si>
  <si>
    <t>1120695</t>
  </si>
  <si>
    <t>2820478</t>
  </si>
  <si>
    <t>1160179</t>
  </si>
  <si>
    <t>423043313200000000</t>
  </si>
  <si>
    <t>314333122141332232</t>
  </si>
  <si>
    <t>2840643</t>
  </si>
  <si>
    <t>1290659</t>
  </si>
  <si>
    <t>ПМГ "Акад. проф. д-р Асен Златаров"</t>
  </si>
  <si>
    <t>Ботевград</t>
  </si>
  <si>
    <t>422212113231311434</t>
  </si>
  <si>
    <t>1310053</t>
  </si>
  <si>
    <t>1080702</t>
  </si>
  <si>
    <t>420242012220000000</t>
  </si>
  <si>
    <t>1310522</t>
  </si>
  <si>
    <t>1480588</t>
  </si>
  <si>
    <t>314433122144342234</t>
  </si>
  <si>
    <t>422132113221000000</t>
  </si>
  <si>
    <t>1120148</t>
  </si>
  <si>
    <t>314433122140312230</t>
  </si>
  <si>
    <t>2820479</t>
  </si>
  <si>
    <t>403443033210110442</t>
  </si>
  <si>
    <t>2260319</t>
  </si>
  <si>
    <t>ПМГ "Нанчо Попович"</t>
  </si>
  <si>
    <t>304333122141342234</t>
  </si>
  <si>
    <t>1460224</t>
  </si>
  <si>
    <t>320040013220040000</t>
  </si>
  <si>
    <t>1160373</t>
  </si>
  <si>
    <t>314333022141332232</t>
  </si>
  <si>
    <t>2590344</t>
  </si>
  <si>
    <t>424342112221422143</t>
  </si>
  <si>
    <t>1310054</t>
  </si>
  <si>
    <t>213433122141342234</t>
  </si>
  <si>
    <t>2590353</t>
  </si>
  <si>
    <t>320422303321301140</t>
  </si>
  <si>
    <t>1860131</t>
  </si>
  <si>
    <t>214433122141332234</t>
  </si>
  <si>
    <t>2510471</t>
  </si>
  <si>
    <t>421221013211000000</t>
  </si>
  <si>
    <t>1860133</t>
  </si>
  <si>
    <t>време</t>
  </si>
  <si>
    <t>1410384</t>
  </si>
  <si>
    <t>1860603</t>
  </si>
  <si>
    <t>302240014220032442</t>
  </si>
  <si>
    <t>214433122141332231</t>
  </si>
  <si>
    <t>1760018</t>
  </si>
  <si>
    <t>ОУ "Н. Й. Вапцаров"</t>
  </si>
  <si>
    <t>423221313212212242</t>
  </si>
  <si>
    <t>1070616</t>
  </si>
  <si>
    <t>124223434334431211</t>
  </si>
  <si>
    <t>214433142141344230</t>
  </si>
  <si>
    <t>2520136</t>
  </si>
  <si>
    <t>420242333420400000</t>
  </si>
  <si>
    <t>1160406</t>
  </si>
  <si>
    <t>314233122441312242</t>
  </si>
  <si>
    <t>2560285</t>
  </si>
  <si>
    <t>2410007</t>
  </si>
  <si>
    <t>1310052</t>
  </si>
  <si>
    <t>421243303200032000</t>
  </si>
  <si>
    <t>124223434334431210</t>
  </si>
  <si>
    <t> 21m 25s</t>
  </si>
  <si>
    <t>344433222141342243</t>
  </si>
  <si>
    <t>1070164</t>
  </si>
  <si>
    <t>2880613</t>
  </si>
  <si>
    <t>2560356</t>
  </si>
  <si>
    <t>124223334334431211</t>
  </si>
  <si>
    <t>ОУ "Любен Каравелов"</t>
  </si>
  <si>
    <t> 29m 26s</t>
  </si>
  <si>
    <t>110304003220002042</t>
  </si>
  <si>
    <t>314333122241302200</t>
  </si>
  <si>
    <t>1330118</t>
  </si>
  <si>
    <t>124223434334431213</t>
  </si>
  <si>
    <t>2760411</t>
  </si>
  <si>
    <t>1310341</t>
  </si>
  <si>
    <t> 27m 6s</t>
  </si>
  <si>
    <t>314333122141322134</t>
  </si>
  <si>
    <t>424341332222223340</t>
  </si>
  <si>
    <t>1270288</t>
  </si>
  <si>
    <t>124223434334434211</t>
  </si>
  <si>
    <t>1370044</t>
  </si>
  <si>
    <t> 28m 25s</t>
  </si>
  <si>
    <t>2950654</t>
  </si>
  <si>
    <t>214333122141342100</t>
  </si>
  <si>
    <t>СОУ "Васил Левски" - гр. Брезник</t>
  </si>
  <si>
    <t>град Брезник</t>
  </si>
  <si>
    <t>400232013220100141</t>
  </si>
  <si>
    <t>1350125</t>
  </si>
  <si>
    <t>2800514</t>
  </si>
  <si>
    <t>ПМГ "Акад. С. П. Корольов"</t>
  </si>
  <si>
    <t>124223434334432211</t>
  </si>
  <si>
    <t> 29m 27s</t>
  </si>
  <si>
    <t>314033102041302220</t>
  </si>
  <si>
    <t>1310340</t>
  </si>
  <si>
    <t>422221213221311123</t>
  </si>
  <si>
    <t>2830506</t>
  </si>
  <si>
    <t>2510267</t>
  </si>
  <si>
    <t>ПГ "Константин Фотинов"</t>
  </si>
  <si>
    <t>ПГСАГ"ЛУБОР БАЙЕР"</t>
  </si>
  <si>
    <t>124223424334431210</t>
  </si>
  <si>
    <t>214403122141232230</t>
  </si>
  <si>
    <t>1330033</t>
  </si>
  <si>
    <t> 29m 41s</t>
  </si>
  <si>
    <t>423242414313412442</t>
  </si>
  <si>
    <t>1400438</t>
  </si>
  <si>
    <t>1310523</t>
  </si>
  <si>
    <t>ПМГ "Добри Чинтулов"</t>
  </si>
  <si>
    <t>Сливен</t>
  </si>
  <si>
    <t>314433122140312401</t>
  </si>
  <si>
    <t>124123424334431211</t>
  </si>
  <si>
    <t> 27m 38s</t>
  </si>
  <si>
    <t>1460107</t>
  </si>
  <si>
    <t>420222303210000000</t>
  </si>
  <si>
    <t>1120690</t>
  </si>
  <si>
    <t>1080153</t>
  </si>
  <si>
    <t>124223434334434210</t>
  </si>
  <si>
    <t>214433122121342110</t>
  </si>
  <si>
    <t>2670446</t>
  </si>
  <si>
    <t> 28m 19s</t>
  </si>
  <si>
    <t>420324013210000000</t>
  </si>
  <si>
    <t>1860592</t>
  </si>
  <si>
    <t>1030097</t>
  </si>
  <si>
    <t>214243122141332231</t>
  </si>
  <si>
    <t>124123434334432211</t>
  </si>
  <si>
    <t>2940649</t>
  </si>
  <si>
    <t> 28m 16s</t>
  </si>
  <si>
    <t>021241113320022342</t>
  </si>
  <si>
    <t>2070153</t>
  </si>
  <si>
    <t>1080149</t>
  </si>
  <si>
    <t>314403122140002000</t>
  </si>
  <si>
    <t>424223034334431210</t>
  </si>
  <si>
    <t>1750009</t>
  </si>
  <si>
    <t> 25m 21s</t>
  </si>
  <si>
    <t>2560292</t>
  </si>
  <si>
    <t>424243312220400000</t>
  </si>
  <si>
    <t>214433122142302412</t>
  </si>
  <si>
    <t>1070085</t>
  </si>
  <si>
    <t>124223434334432212</t>
  </si>
  <si>
    <t>2310113</t>
  </si>
  <si>
    <t> 29m 22s</t>
  </si>
  <si>
    <t>422322332214322412</t>
  </si>
  <si>
    <t>2610672</t>
  </si>
  <si>
    <t>ГПАЕ "Гео Милев"</t>
  </si>
  <si>
    <t>314333322141042213</t>
  </si>
  <si>
    <t>3290526</t>
  </si>
  <si>
    <t>XVI ОУ "Св. св. Кирил и Методий"</t>
  </si>
  <si>
    <t>Перник</t>
  </si>
  <si>
    <t>124223444334431200</t>
  </si>
  <si>
    <t>1080129</t>
  </si>
  <si>
    <t> 29m 6s</t>
  </si>
  <si>
    <t>2300460</t>
  </si>
  <si>
    <t>423241313223221423</t>
  </si>
  <si>
    <t>Национална търговска гимназия - Пловдив</t>
  </si>
  <si>
    <t>114333222141342434</t>
  </si>
  <si>
    <t>1120209</t>
  </si>
  <si>
    <t>423223434334431210</t>
  </si>
  <si>
    <t>1960059</t>
  </si>
  <si>
    <t>2300461</t>
  </si>
  <si>
    <t>312242023221101432</t>
  </si>
  <si>
    <t>214333222141342434</t>
  </si>
  <si>
    <t>2260239</t>
  </si>
  <si>
    <t>2130583</t>
  </si>
  <si>
    <t>124223334334411011</t>
  </si>
  <si>
    <t> 2m 35s</t>
  </si>
  <si>
    <t>424223313411012340</t>
  </si>
  <si>
    <t>2300462</t>
  </si>
  <si>
    <t>2480164</t>
  </si>
  <si>
    <t>1480449</t>
  </si>
  <si>
    <t>320322114203322142</t>
  </si>
  <si>
    <t>120223104334431210</t>
  </si>
  <si>
    <t> 27m 43s</t>
  </si>
  <si>
    <t>2300466</t>
  </si>
  <si>
    <t>214033122140302133</t>
  </si>
  <si>
    <t>2520308</t>
  </si>
  <si>
    <t>222323213201022422</t>
  </si>
  <si>
    <t>2260236</t>
  </si>
  <si>
    <t>124223434334332210</t>
  </si>
  <si>
    <t>1760015</t>
  </si>
  <si>
    <t>2300477</t>
  </si>
  <si>
    <t> 28m 53s</t>
  </si>
  <si>
    <t>323342312211432132</t>
  </si>
  <si>
    <t>214033122034312232</t>
  </si>
  <si>
    <t>1270289</t>
  </si>
  <si>
    <t>1960203</t>
  </si>
  <si>
    <t>122223034334431200</t>
  </si>
  <si>
    <t>420243110421000000</t>
  </si>
  <si>
    <t>314033422141300000</t>
  </si>
  <si>
    <t>2740455</t>
  </si>
  <si>
    <t>ОУ "Васил Априлов"</t>
  </si>
  <si>
    <t>1030095</t>
  </si>
  <si>
    <t>Исперих</t>
  </si>
  <si>
    <t>024343410241342433</t>
  </si>
  <si>
    <t>2560284</t>
  </si>
  <si>
    <t>124223434334431033</t>
  </si>
  <si>
    <t>214433122140302013</t>
  </si>
  <si>
    <t> 29m 53s</t>
  </si>
  <si>
    <t>2760414</t>
  </si>
  <si>
    <t>222233433221133440</t>
  </si>
  <si>
    <t>3140404</t>
  </si>
  <si>
    <t>1370028</t>
  </si>
  <si>
    <t>СОУ "Пейо Крачолов Яворов"</t>
  </si>
  <si>
    <t>424223434334231311</t>
  </si>
  <si>
    <t>214033132141332210</t>
  </si>
  <si>
    <t> 21m 11s</t>
  </si>
  <si>
    <t>2820484</t>
  </si>
  <si>
    <t>434044013221402200</t>
  </si>
  <si>
    <t>2410006</t>
  </si>
  <si>
    <t>2560293</t>
  </si>
  <si>
    <t>124223334334332211</t>
  </si>
  <si>
    <t>214433122141332414</t>
  </si>
  <si>
    <t> 24m 52s</t>
  </si>
  <si>
    <t>1410011</t>
  </si>
  <si>
    <t>420231011421002443</t>
  </si>
  <si>
    <t>1310337</t>
  </si>
  <si>
    <t>1310555</t>
  </si>
  <si>
    <t>124223334334412211</t>
  </si>
  <si>
    <t>2890664</t>
  </si>
  <si>
    <t>344333122141320203</t>
  </si>
  <si>
    <t> 29m 2s</t>
  </si>
  <si>
    <t>35 СОУ "Добри Войников"</t>
  </si>
  <si>
    <t>420232333241400200</t>
  </si>
  <si>
    <t>1310102</t>
  </si>
  <si>
    <t>1030101</t>
  </si>
  <si>
    <t>1160374</t>
  </si>
  <si>
    <t>ОУ "Г.С.Раковски"</t>
  </si>
  <si>
    <t>124223424334431114</t>
  </si>
  <si>
    <t>420233333223000000</t>
  </si>
  <si>
    <t>314433132441324002</t>
  </si>
  <si>
    <t> 29m 16s</t>
  </si>
  <si>
    <t>1810627</t>
  </si>
  <si>
    <t>2260234</t>
  </si>
  <si>
    <t>І СОУ "Свети Седмочисленици"</t>
  </si>
  <si>
    <t>2280007</t>
  </si>
  <si>
    <t>420242000000000000</t>
  </si>
  <si>
    <t>124223404334331010</t>
  </si>
  <si>
    <t> 29m 54s</t>
  </si>
  <si>
    <t>214443122143304233</t>
  </si>
  <si>
    <t>3070395</t>
  </si>
  <si>
    <t>1760045</t>
  </si>
  <si>
    <t>2800515</t>
  </si>
  <si>
    <t>124123404334431014</t>
  </si>
  <si>
    <t>214033122140344020</t>
  </si>
  <si>
    <t>411231123233323242</t>
  </si>
  <si>
    <t> 26m 27s</t>
  </si>
  <si>
    <t>1080503</t>
  </si>
  <si>
    <t>1290280</t>
  </si>
  <si>
    <t>2380105</t>
  </si>
  <si>
    <t>СОУ 'Отец Паисий" - Стамболийски</t>
  </si>
  <si>
    <t>314403122101304120</t>
  </si>
  <si>
    <t>Стамболийски</t>
  </si>
  <si>
    <t>124223144334431010</t>
  </si>
  <si>
    <t>421234433220000000</t>
  </si>
  <si>
    <t> 28m 24s</t>
  </si>
  <si>
    <t>1860403</t>
  </si>
  <si>
    <t>2990010</t>
  </si>
  <si>
    <t>2590347</t>
  </si>
  <si>
    <t>214343122141132231</t>
  </si>
  <si>
    <t>107. основно училище "Хан Крум"</t>
  </si>
  <si>
    <t>421000000000000000</t>
  </si>
  <si>
    <t> 28m 55s</t>
  </si>
  <si>
    <t>1310338</t>
  </si>
  <si>
    <t>1120498</t>
  </si>
  <si>
    <t>2760408</t>
  </si>
  <si>
    <t>214443122143332333</t>
  </si>
  <si>
    <t>124323434334331200</t>
  </si>
  <si>
    <t>314144413241213421</t>
  </si>
  <si>
    <t>2040423</t>
  </si>
  <si>
    <t>214431122142343122</t>
  </si>
  <si>
    <t>1960282</t>
  </si>
  <si>
    <t>2760409</t>
  </si>
  <si>
    <t>424223434334432010</t>
  </si>
  <si>
    <t> 29m 35s</t>
  </si>
  <si>
    <t>324124243221413433</t>
  </si>
  <si>
    <t>2060261</t>
  </si>
  <si>
    <t>ПГДС"Цар Иван Асен II"</t>
  </si>
  <si>
    <t>1030100</t>
  </si>
  <si>
    <t>314433132142102000</t>
  </si>
  <si>
    <t>1160370</t>
  </si>
  <si>
    <t>124323144334431210</t>
  </si>
  <si>
    <t> 29m 3s</t>
  </si>
  <si>
    <t>414432412421331441</t>
  </si>
  <si>
    <t>2260663</t>
  </si>
  <si>
    <t>214233122111342123</t>
  </si>
  <si>
    <t>2260238</t>
  </si>
  <si>
    <t>124213134334031212</t>
  </si>
  <si>
    <t>1410289</t>
  </si>
  <si>
    <t> 28m 14s</t>
  </si>
  <si>
    <t>1030079</t>
  </si>
  <si>
    <t>412241223321232442</t>
  </si>
  <si>
    <t>114003122140401032</t>
  </si>
  <si>
    <t>1310557</t>
  </si>
  <si>
    <t>2310214</t>
  </si>
  <si>
    <t>124223144334231210</t>
  </si>
  <si>
    <t>431423233222342412</t>
  </si>
  <si>
    <t> 23m 16s</t>
  </si>
  <si>
    <t>1080235</t>
  </si>
  <si>
    <t>214403402041304032</t>
  </si>
  <si>
    <t>2670144</t>
  </si>
  <si>
    <t>2510642</t>
  </si>
  <si>
    <t>124223444332431310</t>
  </si>
  <si>
    <t>423224443211322142</t>
  </si>
  <si>
    <t>1310339</t>
  </si>
  <si>
    <t> 28m 47s</t>
  </si>
  <si>
    <t>114333122141324142</t>
  </si>
  <si>
    <t>1760315</t>
  </si>
  <si>
    <t>2520306</t>
  </si>
  <si>
    <t>124221114334331211</t>
  </si>
  <si>
    <t>400323103211000000</t>
  </si>
  <si>
    <t> 29m 7s</t>
  </si>
  <si>
    <t>1370272</t>
  </si>
  <si>
    <t>214003122041442003</t>
  </si>
  <si>
    <t>3080474</t>
  </si>
  <si>
    <t>ОУ"Иван Вазов"</t>
  </si>
  <si>
    <t>2630303</t>
  </si>
  <si>
    <t>424223424334311211</t>
  </si>
  <si>
    <t>СОУ"Христо Ботев"</t>
  </si>
  <si>
    <t>Бобов дол</t>
  </si>
  <si>
    <t> 24m 6s</t>
  </si>
  <si>
    <t>223412212224320040</t>
  </si>
  <si>
    <t>2280006</t>
  </si>
  <si>
    <t>314433122121324420</t>
  </si>
  <si>
    <t>3070399</t>
  </si>
  <si>
    <t>124213444334331212</t>
  </si>
  <si>
    <t>2740452</t>
  </si>
  <si>
    <t> 27m 46s</t>
  </si>
  <si>
    <t>333343143241213144</t>
  </si>
  <si>
    <t>1120143</t>
  </si>
  <si>
    <t>1120212</t>
  </si>
  <si>
    <t>114403102140302410</t>
  </si>
  <si>
    <t>124213414334431000</t>
  </si>
  <si>
    <t>1170528</t>
  </si>
  <si>
    <t> 28m 20s</t>
  </si>
  <si>
    <t>411432434211334342</t>
  </si>
  <si>
    <t>1560298</t>
  </si>
  <si>
    <t>3240523</t>
  </si>
  <si>
    <t>СОУ"Димитър Благоев"</t>
  </si>
  <si>
    <t>214433122441324000</t>
  </si>
  <si>
    <t>121223404334432010</t>
  </si>
  <si>
    <t>2480165</t>
  </si>
  <si>
    <t>020113403220043244</t>
  </si>
  <si>
    <t>2420194</t>
  </si>
  <si>
    <t>2300469</t>
  </si>
  <si>
    <t>ПМГ"Акад. Иван Ценов"</t>
  </si>
  <si>
    <t>424223234334434213</t>
  </si>
  <si>
    <t>214333122102104232</t>
  </si>
  <si>
    <t>2870619</t>
  </si>
  <si>
    <t>СОУ "Йордан Йовков"</t>
  </si>
  <si>
    <t>023422013211402112</t>
  </si>
  <si>
    <t>2410038</t>
  </si>
  <si>
    <t>2300585</t>
  </si>
  <si>
    <t>324213404334331210</t>
  </si>
  <si>
    <t> 16m 47s</t>
  </si>
  <si>
    <t>2930632</t>
  </si>
  <si>
    <t>ОУ"Св.Св.Кирил и Методий</t>
  </si>
  <si>
    <t>214033422144314230</t>
  </si>
  <si>
    <t>с.Суходол,общ.Главиница</t>
  </si>
  <si>
    <t>423242310423041100</t>
  </si>
  <si>
    <t>1120214</t>
  </si>
  <si>
    <t>124223124334231213</t>
  </si>
  <si>
    <t> 27m 23s</t>
  </si>
  <si>
    <t>2460089</t>
  </si>
  <si>
    <t>2930633</t>
  </si>
  <si>
    <t>Американски колеж в София</t>
  </si>
  <si>
    <t>с.Дичево,общ.Главиница</t>
  </si>
  <si>
    <t>314423122143321122</t>
  </si>
  <si>
    <t>224444413241133414</t>
  </si>
  <si>
    <t>2670148</t>
  </si>
  <si>
    <t>122 СОУ "Николай Лилиев"</t>
  </si>
  <si>
    <t>124223444334331000</t>
  </si>
  <si>
    <t> 29m 42s</t>
  </si>
  <si>
    <t>1160366</t>
  </si>
  <si>
    <t>1080124</t>
  </si>
  <si>
    <t>420330000000000000</t>
  </si>
  <si>
    <t>1120208</t>
  </si>
  <si>
    <t>214333122144322400</t>
  </si>
  <si>
    <t>124223444334432000</t>
  </si>
  <si>
    <t>1460621</t>
  </si>
  <si>
    <t>420241412220202332</t>
  </si>
  <si>
    <t>1310587</t>
  </si>
  <si>
    <t>2060260</t>
  </si>
  <si>
    <t>124223002334431000</t>
  </si>
  <si>
    <t>214032132141232242</t>
  </si>
  <si>
    <t> 28m 11s</t>
  </si>
  <si>
    <t>1750038</t>
  </si>
  <si>
    <t>1030096</t>
  </si>
  <si>
    <t>323442312243213233</t>
  </si>
  <si>
    <t>1710103</t>
  </si>
  <si>
    <t>124223434334232000</t>
  </si>
  <si>
    <t> 28m 28s</t>
  </si>
  <si>
    <t>214033122114304200</t>
  </si>
  <si>
    <t>1760023</t>
  </si>
  <si>
    <t>3310592</t>
  </si>
  <si>
    <t>422222214231142443</t>
  </si>
  <si>
    <t>ОУ "Д-р П. Берон"</t>
  </si>
  <si>
    <t>с.Приселци, общ.Аврен, обл. Варна</t>
  </si>
  <si>
    <t>124223104334432013</t>
  </si>
  <si>
    <t>2430197</t>
  </si>
  <si>
    <t>2560310</t>
  </si>
  <si>
    <t>Професионална гимназия по икономика "Алеко Константинов"</t>
  </si>
  <si>
    <t>Кърджали</t>
  </si>
  <si>
    <t>1290279</t>
  </si>
  <si>
    <t>021213020220302423</t>
  </si>
  <si>
    <t>344333122123312210</t>
  </si>
  <si>
    <t>124123434334332010</t>
  </si>
  <si>
    <t> 29m 28s</t>
  </si>
  <si>
    <t>2310109</t>
  </si>
  <si>
    <t>2670145</t>
  </si>
  <si>
    <t>2430198</t>
  </si>
  <si>
    <t>030321410411042442</t>
  </si>
  <si>
    <t>124223444334400000</t>
  </si>
  <si>
    <t> 20m 42s</t>
  </si>
  <si>
    <t>2480159</t>
  </si>
  <si>
    <t>420231133211042441</t>
  </si>
  <si>
    <t>1290345</t>
  </si>
  <si>
    <t>2430199</t>
  </si>
  <si>
    <t>124233004334432010</t>
  </si>
  <si>
    <t> 24m 28s</t>
  </si>
  <si>
    <t>2820483</t>
  </si>
  <si>
    <t>422343321230100000</t>
  </si>
  <si>
    <t>1120494</t>
  </si>
  <si>
    <t>2430200</t>
  </si>
  <si>
    <t>124223404334032000</t>
  </si>
  <si>
    <t>1410291</t>
  </si>
  <si>
    <t>324444000423240442</t>
  </si>
  <si>
    <t>3010413</t>
  </si>
  <si>
    <t>2430204</t>
  </si>
  <si>
    <t>СОУ "Христо Проданов"</t>
  </si>
  <si>
    <t>124213424334433012</t>
  </si>
  <si>
    <t>1120541</t>
  </si>
  <si>
    <t> 26m 40s</t>
  </si>
  <si>
    <t>421322412214231341</t>
  </si>
  <si>
    <t>3240522</t>
  </si>
  <si>
    <t>121213304334431010</t>
  </si>
  <si>
    <t>2310116</t>
  </si>
  <si>
    <t> 27m 37s</t>
  </si>
  <si>
    <t>314303122143314213</t>
  </si>
  <si>
    <t>034323410410342442</t>
  </si>
  <si>
    <t>1080150</t>
  </si>
  <si>
    <t>122223414334334011</t>
  </si>
  <si>
    <t> 29m 10s</t>
  </si>
  <si>
    <t>1370497</t>
  </si>
  <si>
    <t>2450247</t>
  </si>
  <si>
    <t>с.Юруково, общ.Якоруда</t>
  </si>
  <si>
    <t>214443122140000000</t>
  </si>
  <si>
    <t>324221313320000000</t>
  </si>
  <si>
    <t>2410005</t>
  </si>
  <si>
    <t>124223424332430000</t>
  </si>
  <si>
    <t> 29m 25s</t>
  </si>
  <si>
    <t>2480170</t>
  </si>
  <si>
    <t>2350071</t>
  </si>
  <si>
    <t>214333122140000000</t>
  </si>
  <si>
    <t>420222102221421144</t>
  </si>
  <si>
    <t>1290224</t>
  </si>
  <si>
    <t>ОУ "Отец Паисий"</t>
  </si>
  <si>
    <t>124223144334232210</t>
  </si>
  <si>
    <t> 29m 55s</t>
  </si>
  <si>
    <t>2480161</t>
  </si>
  <si>
    <t>2350245</t>
  </si>
  <si>
    <t>210323403420010022</t>
  </si>
  <si>
    <t>1400437</t>
  </si>
  <si>
    <t>314003122140203000</t>
  </si>
  <si>
    <t>124123324334311211</t>
  </si>
  <si>
    <t> 27m 35s</t>
  </si>
  <si>
    <t>2930635</t>
  </si>
  <si>
    <t>1080212</t>
  </si>
  <si>
    <t>1400132</t>
  </si>
  <si>
    <t>314433102220302420</t>
  </si>
  <si>
    <t>324232323230000000</t>
  </si>
  <si>
    <t>Нова Загора</t>
  </si>
  <si>
    <t>124223204334332200</t>
  </si>
  <si>
    <t> 27m 28s</t>
  </si>
  <si>
    <t>2710532</t>
  </si>
  <si>
    <t>1160019</t>
  </si>
  <si>
    <t>3320572</t>
  </si>
  <si>
    <t>гр. Вълчи дол</t>
  </si>
  <si>
    <t>244433142040340000</t>
  </si>
  <si>
    <t>404223113200000000</t>
  </si>
  <si>
    <t>V СОУ "Христо Ботев"</t>
  </si>
  <si>
    <t>Монтана</t>
  </si>
  <si>
    <t>124223444324432113</t>
  </si>
  <si>
    <t> 28m 31s</t>
  </si>
  <si>
    <t>2740454</t>
  </si>
  <si>
    <t>1290661</t>
  </si>
  <si>
    <t>1310554</t>
  </si>
  <si>
    <t>333343143243213144</t>
  </si>
  <si>
    <t>214402102141301213</t>
  </si>
  <si>
    <t>421123004334431010</t>
  </si>
  <si>
    <t> 28m 57s</t>
  </si>
  <si>
    <t>2420237</t>
  </si>
  <si>
    <t>1690302</t>
  </si>
  <si>
    <t>214403132110242130</t>
  </si>
  <si>
    <t>1290278</t>
  </si>
  <si>
    <t>320320303020102323</t>
  </si>
  <si>
    <t>144123434334332010</t>
  </si>
  <si>
    <t>2420239</t>
  </si>
  <si>
    <t>2400063</t>
  </si>
  <si>
    <t>214403142040304200</t>
  </si>
  <si>
    <t>3240512</t>
  </si>
  <si>
    <t>Девня</t>
  </si>
  <si>
    <t>422223112321441422</t>
  </si>
  <si>
    <t>121223104334432014</t>
  </si>
  <si>
    <t> 29m 29s</t>
  </si>
  <si>
    <t>2500395</t>
  </si>
  <si>
    <t>2480171</t>
  </si>
  <si>
    <t>1030098</t>
  </si>
  <si>
    <t>Професионална Гимназия по Земеделие "Стефан Цанов"</t>
  </si>
  <si>
    <t>300241324210300222</t>
  </si>
  <si>
    <t>Кнежа</t>
  </si>
  <si>
    <t>214243122140341400</t>
  </si>
  <si>
    <t>420223204344031210</t>
  </si>
  <si>
    <t> 29m 32s</t>
  </si>
  <si>
    <t>2950656</t>
  </si>
  <si>
    <t>2650457</t>
  </si>
  <si>
    <t>1120484</t>
  </si>
  <si>
    <t>Средно общообразователно училище "Хан Исперих"</t>
  </si>
  <si>
    <t>Град Нови пазар, обл.Шумен</t>
  </si>
  <si>
    <t>214333222440102202</t>
  </si>
  <si>
    <t>424223344334231200</t>
  </si>
  <si>
    <t>240422033041010000</t>
  </si>
  <si>
    <t> 29m 43s</t>
  </si>
  <si>
    <t>2810572</t>
  </si>
  <si>
    <t>2250157</t>
  </si>
  <si>
    <t>Ардино</t>
  </si>
  <si>
    <t>2480168</t>
  </si>
  <si>
    <t>244233122441340400</t>
  </si>
  <si>
    <t>121223442334331200</t>
  </si>
  <si>
    <t>321214213121222423</t>
  </si>
  <si>
    <t> 29m 52s</t>
  </si>
  <si>
    <t>1160176</t>
  </si>
  <si>
    <t>1030102</t>
  </si>
  <si>
    <t>1120540</t>
  </si>
  <si>
    <t>244343122144344200</t>
  </si>
  <si>
    <t>424223134314331200</t>
  </si>
  <si>
    <t> 29m 57s</t>
  </si>
  <si>
    <t>432242211211141343</t>
  </si>
  <si>
    <t>1160181</t>
  </si>
  <si>
    <t>214333242141322000</t>
  </si>
  <si>
    <t>2940130</t>
  </si>
  <si>
    <t>133 СОУ</t>
  </si>
  <si>
    <t>124211044334411111</t>
  </si>
  <si>
    <t>2790573</t>
  </si>
  <si>
    <t> 24m 32s</t>
  </si>
  <si>
    <t>Дулово</t>
  </si>
  <si>
    <t>421123224221341131</t>
  </si>
  <si>
    <t>1160182</t>
  </si>
  <si>
    <t>2410027</t>
  </si>
  <si>
    <t>422223304334401010</t>
  </si>
  <si>
    <t>1480590</t>
  </si>
  <si>
    <t> 27m 53s</t>
  </si>
  <si>
    <t>420332033423021321</t>
  </si>
  <si>
    <t>1160184</t>
  </si>
  <si>
    <t>1290400</t>
  </si>
  <si>
    <t>424223134334400000</t>
  </si>
  <si>
    <t>1810626</t>
  </si>
  <si>
    <t> 28m 32s</t>
  </si>
  <si>
    <t>224211133423333420</t>
  </si>
  <si>
    <t>1290660</t>
  </si>
  <si>
    <t>214043022040334202</t>
  </si>
  <si>
    <t>1030104</t>
  </si>
  <si>
    <t>134023434333231000</t>
  </si>
  <si>
    <t>2310255</t>
  </si>
  <si>
    <t>1120145</t>
  </si>
  <si>
    <t>241213043441341412</t>
  </si>
  <si>
    <t>114434122143314241</t>
  </si>
  <si>
    <t>1480301</t>
  </si>
  <si>
    <t>124223144334332010</t>
  </si>
  <si>
    <t> 29m 49s</t>
  </si>
  <si>
    <t>1160186</t>
  </si>
  <si>
    <t>2560296</t>
  </si>
  <si>
    <t>314003022000300000</t>
  </si>
  <si>
    <t>320033030211000000</t>
  </si>
  <si>
    <t>1310586</t>
  </si>
  <si>
    <t>424223034314411000</t>
  </si>
  <si>
    <t> 28m 44s</t>
  </si>
  <si>
    <t>1810622</t>
  </si>
  <si>
    <t>214433122000000000</t>
  </si>
  <si>
    <t>1410290</t>
  </si>
  <si>
    <t>2410037</t>
  </si>
  <si>
    <t>210030114424123443</t>
  </si>
  <si>
    <t>СОУ 'Св.Св.Кирил и Методий'</t>
  </si>
  <si>
    <t>121223344334430000</t>
  </si>
  <si>
    <t>2310401</t>
  </si>
  <si>
    <t>2310118</t>
  </si>
  <si>
    <t>314333112122313132</t>
  </si>
  <si>
    <t>1170459</t>
  </si>
  <si>
    <t>334221413422321422</t>
  </si>
  <si>
    <t>324323434334440000</t>
  </si>
  <si>
    <t>2370433</t>
  </si>
  <si>
    <t> 29m 31s</t>
  </si>
  <si>
    <t>244433132141314131</t>
  </si>
  <si>
    <t>2690564</t>
  </si>
  <si>
    <t>ОУ "Св.Св. Кирил и Методий"</t>
  </si>
  <si>
    <t>с. Старо Оряхово, общ. Долни чифлик, обл. Варна</t>
  </si>
  <si>
    <t>004033000300000444</t>
  </si>
  <si>
    <t>1120213</t>
  </si>
  <si>
    <t>124213044334332214</t>
  </si>
  <si>
    <t>1170527</t>
  </si>
  <si>
    <t>214343122140343104</t>
  </si>
  <si>
    <t>2740453</t>
  </si>
  <si>
    <t>422322422210021000</t>
  </si>
  <si>
    <t>1290524</t>
  </si>
  <si>
    <t>1860594</t>
  </si>
  <si>
    <t>424223032334331000</t>
  </si>
  <si>
    <t> 29m 56s</t>
  </si>
  <si>
    <t>214443122141432111</t>
  </si>
  <si>
    <t>2790580</t>
  </si>
  <si>
    <t>1120211</t>
  </si>
  <si>
    <t>022232432321133143</t>
  </si>
  <si>
    <t>1980612</t>
  </si>
  <si>
    <t>124223034334242220</t>
  </si>
  <si>
    <t> 29m 59s</t>
  </si>
  <si>
    <t>244433102113312130</t>
  </si>
  <si>
    <t>3240566</t>
  </si>
  <si>
    <t>2910630</t>
  </si>
  <si>
    <t>121223404334332114</t>
  </si>
  <si>
    <t>2670451</t>
  </si>
  <si>
    <t>313211311232333332</t>
  </si>
  <si>
    <t> 25m 10s</t>
  </si>
  <si>
    <t>214033132120342143</t>
  </si>
  <si>
    <t>1170529</t>
  </si>
  <si>
    <t>3250462</t>
  </si>
  <si>
    <t>I ОУ "Иван Вазов"</t>
  </si>
  <si>
    <t>142 ОУ</t>
  </si>
  <si>
    <t>Свиленград</t>
  </si>
  <si>
    <t>424223434304332000</t>
  </si>
  <si>
    <t>420223424221002310</t>
  </si>
  <si>
    <t>2760390</t>
  </si>
  <si>
    <t> 28m 36s</t>
  </si>
  <si>
    <t>214133102040300000</t>
  </si>
  <si>
    <t>1030103</t>
  </si>
  <si>
    <t>1760017</t>
  </si>
  <si>
    <t>1080125</t>
  </si>
  <si>
    <t>124223124314412210</t>
  </si>
  <si>
    <t>220143123223322221</t>
  </si>
  <si>
    <t>214333222144322400</t>
  </si>
  <si>
    <t>2800324</t>
  </si>
  <si>
    <t>2370056</t>
  </si>
  <si>
    <t>124223024334333113</t>
  </si>
  <si>
    <t> 27m 47s</t>
  </si>
  <si>
    <t>1160185</t>
  </si>
  <si>
    <t>224231412213433441</t>
  </si>
  <si>
    <t>214203102042042322</t>
  </si>
  <si>
    <t>3080477</t>
  </si>
  <si>
    <t>2590349</t>
  </si>
  <si>
    <t>423223444334421412</t>
  </si>
  <si>
    <t>1980611</t>
  </si>
  <si>
    <t>422112334110000000</t>
  </si>
  <si>
    <t>204003122140303400</t>
  </si>
  <si>
    <t>1960283</t>
  </si>
  <si>
    <t>124223124334440000</t>
  </si>
  <si>
    <t>1460220</t>
  </si>
  <si>
    <t>2460556</t>
  </si>
  <si>
    <t> 29m 36s</t>
  </si>
  <si>
    <t>320011000000000000</t>
  </si>
  <si>
    <t>234433442141300000</t>
  </si>
  <si>
    <t>124213014332031012</t>
  </si>
  <si>
    <t> 29m 48s</t>
  </si>
  <si>
    <t>1620142</t>
  </si>
  <si>
    <t>2790577</t>
  </si>
  <si>
    <t>ОУ "Св. Климент Охридси"</t>
  </si>
  <si>
    <t>020331022323000000</t>
  </si>
  <si>
    <t>214333122100000000</t>
  </si>
  <si>
    <t>1470178</t>
  </si>
  <si>
    <t>ОУ"Васил Левски"</t>
  </si>
  <si>
    <t>424220004324432010</t>
  </si>
  <si>
    <t> 26m 2s</t>
  </si>
  <si>
    <t>2800512</t>
  </si>
  <si>
    <t>2790579</t>
  </si>
  <si>
    <t>214233142041300020</t>
  </si>
  <si>
    <t>222231433421324143</t>
  </si>
  <si>
    <t>2130377</t>
  </si>
  <si>
    <t>ПМГ "Проф. Емануил Иванов"</t>
  </si>
  <si>
    <t>124223203314432010</t>
  </si>
  <si>
    <t> 29m 21s</t>
  </si>
  <si>
    <t>1070336</t>
  </si>
  <si>
    <t>214433202144202000</t>
  </si>
  <si>
    <t>1690012</t>
  </si>
  <si>
    <t>СОУ "Васил Левски" - гр. Карлово</t>
  </si>
  <si>
    <t>313122213321142132</t>
  </si>
  <si>
    <t>124213444324312211</t>
  </si>
  <si>
    <t>1980610</t>
  </si>
  <si>
    <t>214413102141034223</t>
  </si>
  <si>
    <t>2860138</t>
  </si>
  <si>
    <t>1760016</t>
  </si>
  <si>
    <t>424223444332331000</t>
  </si>
  <si>
    <t>2060263</t>
  </si>
  <si>
    <t>324444223323312313</t>
  </si>
  <si>
    <t>214443142141400000</t>
  </si>
  <si>
    <t>1780181</t>
  </si>
  <si>
    <t>2310254</t>
  </si>
  <si>
    <t>424233404330201010</t>
  </si>
  <si>
    <t>221423232421131412</t>
  </si>
  <si>
    <t>2440231</t>
  </si>
  <si>
    <t>Професионална гимназия по електротехника и автоматика</t>
  </si>
  <si>
    <t>114113122140004042</t>
  </si>
  <si>
    <t>1740364</t>
  </si>
  <si>
    <t>2370075</t>
  </si>
  <si>
    <t>123223424334332000</t>
  </si>
  <si>
    <t>2560294</t>
  </si>
  <si>
    <t>223333112423332434</t>
  </si>
  <si>
    <t>214343122140000000</t>
  </si>
  <si>
    <t>2260237</t>
  </si>
  <si>
    <t>2380104</t>
  </si>
  <si>
    <t>123223444334211414</t>
  </si>
  <si>
    <t>1030085</t>
  </si>
  <si>
    <t>330000000000000000</t>
  </si>
  <si>
    <t>314433322340122043</t>
  </si>
  <si>
    <t>1310556</t>
  </si>
  <si>
    <t>2380106</t>
  </si>
  <si>
    <t>122213144334431020</t>
  </si>
  <si>
    <t>2040425</t>
  </si>
  <si>
    <t> 29m 19s</t>
  </si>
  <si>
    <t>424231132211000000</t>
  </si>
  <si>
    <t>214443422140000000</t>
  </si>
  <si>
    <t>3080480</t>
  </si>
  <si>
    <t>2700443</t>
  </si>
  <si>
    <t>122223434324000000</t>
  </si>
  <si>
    <t> 29m 23s</t>
  </si>
  <si>
    <t>2270138</t>
  </si>
  <si>
    <t>442244321234322312</t>
  </si>
  <si>
    <t>314303102041004400</t>
  </si>
  <si>
    <t>2860139</t>
  </si>
  <si>
    <t>2790575</t>
  </si>
  <si>
    <t>124223404304303000</t>
  </si>
  <si>
    <t>2500396</t>
  </si>
  <si>
    <t> 29m 58s</t>
  </si>
  <si>
    <t>420242034210201324</t>
  </si>
  <si>
    <t>214333122123324220</t>
  </si>
  <si>
    <t>2130379</t>
  </si>
  <si>
    <t>122223344334432100</t>
  </si>
  <si>
    <t>2950655</t>
  </si>
  <si>
    <t> 28m 29s</t>
  </si>
  <si>
    <t>2620314</t>
  </si>
  <si>
    <t>240443030441010000</t>
  </si>
  <si>
    <t>214003202140302044</t>
  </si>
  <si>
    <t>1480448</t>
  </si>
  <si>
    <t>124213404304000000</t>
  </si>
  <si>
    <t>1080705</t>
  </si>
  <si>
    <t> 29m 0s</t>
  </si>
  <si>
    <t>1980283</t>
  </si>
  <si>
    <t>311233132241233400</t>
  </si>
  <si>
    <t>214433202142000000</t>
  </si>
  <si>
    <t>3320574</t>
  </si>
  <si>
    <t>124213004334000000</t>
  </si>
  <si>
    <t>2600363</t>
  </si>
  <si>
    <t>1120544</t>
  </si>
  <si>
    <t>ПТГ "Цар Симеон Велики"</t>
  </si>
  <si>
    <t>214223122021300244</t>
  </si>
  <si>
    <t>334241012210103100</t>
  </si>
  <si>
    <t>3080481</t>
  </si>
  <si>
    <t>424213103334441214</t>
  </si>
  <si>
    <t>1160008</t>
  </si>
  <si>
    <t> 29m 20s</t>
  </si>
  <si>
    <t>314403022111430410</t>
  </si>
  <si>
    <t>224323233224112233</t>
  </si>
  <si>
    <t>3140423</t>
  </si>
  <si>
    <t>424213344344031411</t>
  </si>
  <si>
    <t>1160256</t>
  </si>
  <si>
    <t>1760027</t>
  </si>
  <si>
    <t>214403122000003000</t>
  </si>
  <si>
    <t>323241333424422244</t>
  </si>
  <si>
    <t>1120316</t>
  </si>
  <si>
    <t>404113104334331201</t>
  </si>
  <si>
    <t>2290192</t>
  </si>
  <si>
    <t>ДТГ"Д.Хадживасилев"</t>
  </si>
  <si>
    <t>244303422143002002</t>
  </si>
  <si>
    <t>2790570</t>
  </si>
  <si>
    <t>022234413340244142</t>
  </si>
  <si>
    <t>2130352</t>
  </si>
  <si>
    <t>124223404340000000</t>
  </si>
  <si>
    <t> 28m 34s</t>
  </si>
  <si>
    <t>2310400</t>
  </si>
  <si>
    <t>1120259</t>
  </si>
  <si>
    <t>214333112122313132</t>
  </si>
  <si>
    <t>СОУ "Гео Милев"</t>
  </si>
  <si>
    <t>422422143122121144</t>
  </si>
  <si>
    <t>423213143334231211</t>
  </si>
  <si>
    <t>2310410</t>
  </si>
  <si>
    <t>1460620</t>
  </si>
  <si>
    <t>233243113331231400</t>
  </si>
  <si>
    <t>2710197</t>
  </si>
  <si>
    <t>124223144332400000</t>
  </si>
  <si>
    <t>2470268</t>
  </si>
  <si>
    <t>1780458</t>
  </si>
  <si>
    <t>214133102240222402</t>
  </si>
  <si>
    <t>2800323</t>
  </si>
  <si>
    <t>124223244334222010</t>
  </si>
  <si>
    <t> 28m 37s</t>
  </si>
  <si>
    <t>2590346</t>
  </si>
  <si>
    <t>220023411211431232</t>
  </si>
  <si>
    <t>213433112122334332</t>
  </si>
  <si>
    <t>1080361</t>
  </si>
  <si>
    <t>2310215</t>
  </si>
  <si>
    <t>2810569</t>
  </si>
  <si>
    <t>423223234334300010</t>
  </si>
  <si>
    <t>244213043441321412</t>
  </si>
  <si>
    <t>214323422020443232</t>
  </si>
  <si>
    <t>2800322</t>
  </si>
  <si>
    <t>2480162</t>
  </si>
  <si>
    <t>2810576</t>
  </si>
  <si>
    <t>124223322333231021</t>
  </si>
  <si>
    <t>212314022420320032</t>
  </si>
  <si>
    <t> 26m 45s</t>
  </si>
  <si>
    <t>144333122142323422</t>
  </si>
  <si>
    <t>1120482</t>
  </si>
  <si>
    <t>2480166</t>
  </si>
  <si>
    <t>123333444334241214</t>
  </si>
  <si>
    <t>324223220220300213</t>
  </si>
  <si>
    <t> 27m 14s</t>
  </si>
  <si>
    <t>2040427</t>
  </si>
  <si>
    <t>214003122012304042</t>
  </si>
  <si>
    <t>1120210</t>
  </si>
  <si>
    <t>2630304</t>
  </si>
  <si>
    <t>422223114333231111</t>
  </si>
  <si>
    <t> 29m 8s</t>
  </si>
  <si>
    <t>334422342210000000</t>
  </si>
  <si>
    <t>2260318</t>
  </si>
  <si>
    <t>214443142341000000</t>
  </si>
  <si>
    <t>2670265</t>
  </si>
  <si>
    <t>224223334304000000</t>
  </si>
  <si>
    <t>2270141</t>
  </si>
  <si>
    <t> 29m 30s</t>
  </si>
  <si>
    <t>314303112041004400</t>
  </si>
  <si>
    <t>1080152</t>
  </si>
  <si>
    <t>424323104034432240</t>
  </si>
  <si>
    <t>2270392</t>
  </si>
  <si>
    <t>2870623</t>
  </si>
  <si>
    <t> 29m 38s</t>
  </si>
  <si>
    <t>314303222041004100</t>
  </si>
  <si>
    <t>303432043423200433</t>
  </si>
  <si>
    <t>3080471</t>
  </si>
  <si>
    <t>2340587</t>
  </si>
  <si>
    <t>124323304334000000</t>
  </si>
  <si>
    <t> 29m 44s</t>
  </si>
  <si>
    <t>гр. Кубрат</t>
  </si>
  <si>
    <t>2930634</t>
  </si>
  <si>
    <t>214003202101032214</t>
  </si>
  <si>
    <t>с.Бащино,общ.Главиница</t>
  </si>
  <si>
    <t>203213133221441222</t>
  </si>
  <si>
    <t>3080467</t>
  </si>
  <si>
    <t>121223244334231024</t>
  </si>
  <si>
    <t>2310110</t>
  </si>
  <si>
    <t>1120560</t>
  </si>
  <si>
    <t>V ЕГ "Йоан Екзарх"</t>
  </si>
  <si>
    <t>123111422342323432</t>
  </si>
  <si>
    <t>314132122121333411</t>
  </si>
  <si>
    <t>3290528</t>
  </si>
  <si>
    <t>124133444344441000</t>
  </si>
  <si>
    <t>1120535</t>
  </si>
  <si>
    <t>1160183</t>
  </si>
  <si>
    <t>214443134212443422</t>
  </si>
  <si>
    <t>314323002040000042</t>
  </si>
  <si>
    <t>2130320</t>
  </si>
  <si>
    <t>424213124334411112</t>
  </si>
  <si>
    <t>1120538</t>
  </si>
  <si>
    <t> 29m 46s</t>
  </si>
  <si>
    <t>1170525</t>
  </si>
  <si>
    <t>444411442232312413</t>
  </si>
  <si>
    <t>214343122444322100</t>
  </si>
  <si>
    <t>1480302</t>
  </si>
  <si>
    <t>433123134334331010</t>
  </si>
  <si>
    <t>1480589</t>
  </si>
  <si>
    <t>1170526</t>
  </si>
  <si>
    <t>322224123214233344</t>
  </si>
  <si>
    <t>2410072</t>
  </si>
  <si>
    <t>123223124314432121</t>
  </si>
  <si>
    <t> 26m 16s</t>
  </si>
  <si>
    <t>2480158</t>
  </si>
  <si>
    <t>1310099</t>
  </si>
  <si>
    <t>Пета ГПЧЕ "Йоан Екзарх"</t>
  </si>
  <si>
    <t>214423002001343043</t>
  </si>
  <si>
    <t>2800321</t>
  </si>
  <si>
    <t>324223443422431432</t>
  </si>
  <si>
    <t>122223344333233111</t>
  </si>
  <si>
    <t> 27m 20s</t>
  </si>
  <si>
    <t>1800223</t>
  </si>
  <si>
    <t>СОУ</t>
  </si>
  <si>
    <t>град Опака</t>
  </si>
  <si>
    <t>204033222140100000</t>
  </si>
  <si>
    <t>2590351</t>
  </si>
  <si>
    <t>2670146</t>
  </si>
  <si>
    <t>141211411111143341</t>
  </si>
  <si>
    <t>324123414334311313</t>
  </si>
  <si>
    <t>1890250</t>
  </si>
  <si>
    <t> 27m 51s</t>
  </si>
  <si>
    <t>ПТГ "Д-р Никола Василиади"</t>
  </si>
  <si>
    <t>214003112140003000</t>
  </si>
  <si>
    <t>2480160</t>
  </si>
  <si>
    <t>1120206</t>
  </si>
  <si>
    <t>241213112211122000</t>
  </si>
  <si>
    <t>324220434333300000</t>
  </si>
  <si>
    <t>2310412</t>
  </si>
  <si>
    <t> 28m 7s</t>
  </si>
  <si>
    <t>314333112122313133</t>
  </si>
  <si>
    <t>2760415</t>
  </si>
  <si>
    <t>1330188</t>
  </si>
  <si>
    <t>344333213213122413</t>
  </si>
  <si>
    <t>2320132</t>
  </si>
  <si>
    <t>124223442334312013</t>
  </si>
  <si>
    <t> 28m 17s</t>
  </si>
  <si>
    <t>ПГСС "Никола Пушкаров"</t>
  </si>
  <si>
    <t>214233122143421412</t>
  </si>
  <si>
    <t>1080704</t>
  </si>
  <si>
    <t>3000329</t>
  </si>
  <si>
    <t>СМГ "Паисий Хилендарски"</t>
  </si>
  <si>
    <t>323241233213132423</t>
  </si>
  <si>
    <t>321213144334411010</t>
  </si>
  <si>
    <t>1160013</t>
  </si>
  <si>
    <t> 29m 33s</t>
  </si>
  <si>
    <t>214343122140230000</t>
  </si>
  <si>
    <t>1120543</t>
  </si>
  <si>
    <t>2260235</t>
  </si>
  <si>
    <t>1560297</t>
  </si>
  <si>
    <t>124223430344214000</t>
  </si>
  <si>
    <t>242344423423242344</t>
  </si>
  <si>
    <t>214433222142432411</t>
  </si>
  <si>
    <t>1760368</t>
  </si>
  <si>
    <t>2660435</t>
  </si>
  <si>
    <t>2770387</t>
  </si>
  <si>
    <t>122223324344232214</t>
  </si>
  <si>
    <t>СОУ "Хан Исперих"</t>
  </si>
  <si>
    <t>Нови пазар</t>
  </si>
  <si>
    <t>214343122142034430</t>
  </si>
  <si>
    <t>032331024323012010</t>
  </si>
  <si>
    <t>2410028</t>
  </si>
  <si>
    <t>2830507</t>
  </si>
  <si>
    <t>413123434340231221</t>
  </si>
  <si>
    <t>2660437</t>
  </si>
  <si>
    <t>314133112121424131</t>
  </si>
  <si>
    <t>034221130000000002</t>
  </si>
  <si>
    <t>1120483</t>
  </si>
  <si>
    <t>1120152</t>
  </si>
  <si>
    <t>122223442334332232</t>
  </si>
  <si>
    <t>214041122144304040</t>
  </si>
  <si>
    <t> 28m 45s</t>
  </si>
  <si>
    <t>2450399</t>
  </si>
  <si>
    <t>311231012210433133</t>
  </si>
  <si>
    <t>3350576</t>
  </si>
  <si>
    <t>1160178</t>
  </si>
  <si>
    <t>120213304304334010</t>
  </si>
  <si>
    <t>214330422110300000</t>
  </si>
  <si>
    <t>2400064</t>
  </si>
  <si>
    <t>223423430000000000</t>
  </si>
  <si>
    <t>2480076</t>
  </si>
  <si>
    <t>1890251</t>
  </si>
  <si>
    <t>424223334134331432</t>
  </si>
  <si>
    <t>214433142200000000</t>
  </si>
  <si>
    <t>2450358</t>
  </si>
  <si>
    <t>2260240</t>
  </si>
  <si>
    <t>332243111420121322</t>
  </si>
  <si>
    <t>1940189</t>
  </si>
  <si>
    <t>124213344334000000</t>
  </si>
  <si>
    <t> 29m 50s</t>
  </si>
  <si>
    <t>214203022240000302</t>
  </si>
  <si>
    <t>2260241</t>
  </si>
  <si>
    <t>2370057</t>
  </si>
  <si>
    <t>1940190</t>
  </si>
  <si>
    <t>122223324334332000</t>
  </si>
  <si>
    <t>222331231234411320</t>
  </si>
  <si>
    <t>114043002140002011</t>
  </si>
  <si>
    <t>2130393</t>
  </si>
  <si>
    <t>2060264</t>
  </si>
  <si>
    <t>424323344334332200</t>
  </si>
  <si>
    <t>204003002040300000</t>
  </si>
  <si>
    <t>2480157</t>
  </si>
  <si>
    <t>344123431121123414</t>
  </si>
  <si>
    <t>2460551</t>
  </si>
  <si>
    <t>2250159</t>
  </si>
  <si>
    <t>244433122122400000</t>
  </si>
  <si>
    <t>2870624</t>
  </si>
  <si>
    <t>124223232333423000</t>
  </si>
  <si>
    <t>012224043420341121</t>
  </si>
  <si>
    <t> 29m 11s</t>
  </si>
  <si>
    <t>2500275</t>
  </si>
  <si>
    <t>3260562</t>
  </si>
  <si>
    <t>СОУ „Св. Климент Охридски“</t>
  </si>
  <si>
    <t>2790581</t>
  </si>
  <si>
    <t>гр. Костенец</t>
  </si>
  <si>
    <t>424323411334232010</t>
  </si>
  <si>
    <t>214003442140300010</t>
  </si>
  <si>
    <t>332134123224132332</t>
  </si>
  <si>
    <t>2740347</t>
  </si>
  <si>
    <t>2680600</t>
  </si>
  <si>
    <t>2310114</t>
  </si>
  <si>
    <t>Професионална земеделска гимназия "Климент Аркадиевич Тимирязев"</t>
  </si>
  <si>
    <t>424211344344431220</t>
  </si>
  <si>
    <t>Каварна</t>
  </si>
  <si>
    <t>214003102104000000</t>
  </si>
  <si>
    <t>341221433214111311</t>
  </si>
  <si>
    <t>3340584</t>
  </si>
  <si>
    <t>1070456</t>
  </si>
  <si>
    <t>СОУ "Димчо Дебелянов"</t>
  </si>
  <si>
    <t>424213134344334010</t>
  </si>
  <si>
    <t>2590348</t>
  </si>
  <si>
    <t>214403102400000000</t>
  </si>
  <si>
    <t>323333141112122412</t>
  </si>
  <si>
    <t>1290277</t>
  </si>
  <si>
    <t>124223044314244200</t>
  </si>
  <si>
    <t>2690565</t>
  </si>
  <si>
    <t>214433322123200000</t>
  </si>
  <si>
    <t>311213423243241424</t>
  </si>
  <si>
    <t>1310051</t>
  </si>
  <si>
    <t>1410004</t>
  </si>
  <si>
    <t>344243242141301000</t>
  </si>
  <si>
    <t>1470416</t>
  </si>
  <si>
    <t>222223404334302000</t>
  </si>
  <si>
    <t> 28m 46s</t>
  </si>
  <si>
    <t>231344241143121241</t>
  </si>
  <si>
    <t>1980608</t>
  </si>
  <si>
    <t>2510049</t>
  </si>
  <si>
    <t>СУ "Никола Велчев"</t>
  </si>
  <si>
    <t>гр. Самоков</t>
  </si>
  <si>
    <t>144423222143302443</t>
  </si>
  <si>
    <t>2560301</t>
  </si>
  <si>
    <t>424223344334300000</t>
  </si>
  <si>
    <t> 28m 48s</t>
  </si>
  <si>
    <t>321213314143422321</t>
  </si>
  <si>
    <t>2270140</t>
  </si>
  <si>
    <t>1400134</t>
  </si>
  <si>
    <t>344303102041004100</t>
  </si>
  <si>
    <t>422213034334424000</t>
  </si>
  <si>
    <t>2370206</t>
  </si>
  <si>
    <t>204440121403201411</t>
  </si>
  <si>
    <t>2340586</t>
  </si>
  <si>
    <t>2130354</t>
  </si>
  <si>
    <t>214333342311302131</t>
  </si>
  <si>
    <t>424123034304300000</t>
  </si>
  <si>
    <t>2480169</t>
  </si>
  <si>
    <t>312232122140322232</t>
  </si>
  <si>
    <t>2370450</t>
  </si>
  <si>
    <t>214313122211044422</t>
  </si>
  <si>
    <t>1290218</t>
  </si>
  <si>
    <t>2790574</t>
  </si>
  <si>
    <t>424223014231434414</t>
  </si>
  <si>
    <t>342012233313332333</t>
  </si>
  <si>
    <t>2570381</t>
  </si>
  <si>
    <t>ПГЕЕ "Капитан Петко войвода"</t>
  </si>
  <si>
    <t>224233212423342222</t>
  </si>
  <si>
    <t>1080362</t>
  </si>
  <si>
    <t>2400243</t>
  </si>
  <si>
    <t>424123124334331033</t>
  </si>
  <si>
    <t>2970658</t>
  </si>
  <si>
    <t>242213414312212243</t>
  </si>
  <si>
    <t>Гимназия "Яне Сандански"</t>
  </si>
  <si>
    <t>град Сандански</t>
  </si>
  <si>
    <t>144330102100000002</t>
  </si>
  <si>
    <t>3360585</t>
  </si>
  <si>
    <t>1800221</t>
  </si>
  <si>
    <t>ПМГ Екзарх Антим I</t>
  </si>
  <si>
    <t>гр.Видин</t>
  </si>
  <si>
    <t>422223014334233000</t>
  </si>
  <si>
    <t>313243133113322324</t>
  </si>
  <si>
    <t>1120694</t>
  </si>
  <si>
    <t>244323222143341243</t>
  </si>
  <si>
    <t>2670299</t>
  </si>
  <si>
    <t>2710533</t>
  </si>
  <si>
    <t>424223024034300000</t>
  </si>
  <si>
    <t>1160025</t>
  </si>
  <si>
    <t>222122222312422322</t>
  </si>
  <si>
    <t>314000202040000000</t>
  </si>
  <si>
    <t>2560254</t>
  </si>
  <si>
    <t>1470413</t>
  </si>
  <si>
    <t>СОУ "Сава Доброплодни</t>
  </si>
  <si>
    <t>2260315</t>
  </si>
  <si>
    <t>423313114334331010</t>
  </si>
  <si>
    <t>314221434231020121</t>
  </si>
  <si>
    <t> 12m 46s</t>
  </si>
  <si>
    <t>244003142144303243</t>
  </si>
  <si>
    <t>2450248</t>
  </si>
  <si>
    <t>413223134334332412</t>
  </si>
  <si>
    <t>2400065</t>
  </si>
  <si>
    <t> 25m 37s</t>
  </si>
  <si>
    <t>200113141122242331</t>
  </si>
  <si>
    <t>214033102040211000</t>
  </si>
  <si>
    <t>3300570</t>
  </si>
  <si>
    <t>ОУ"Св.Св.Кирил и Методий"</t>
  </si>
  <si>
    <t>2840646</t>
  </si>
  <si>
    <t>с.Енчец, Общ.Кърджали</t>
  </si>
  <si>
    <t>2420242</t>
  </si>
  <si>
    <t>422213434134341234</t>
  </si>
  <si>
    <t> 25m 58s</t>
  </si>
  <si>
    <t>311243322414243232</t>
  </si>
  <si>
    <t>131443221412222333</t>
  </si>
  <si>
    <t>1860507</t>
  </si>
  <si>
    <t>СОУ "Св. св. Кирил и Методий"</t>
  </si>
  <si>
    <t>2460618</t>
  </si>
  <si>
    <t>424223434341313310</t>
  </si>
  <si>
    <t> 26m 29s</t>
  </si>
  <si>
    <t>110433342143414332</t>
  </si>
  <si>
    <t>1080151</t>
  </si>
  <si>
    <t>2550498</t>
  </si>
  <si>
    <t>124121434000000000</t>
  </si>
  <si>
    <t>СОУ "Димитър Благоев"</t>
  </si>
  <si>
    <t>244331102140330000</t>
  </si>
  <si>
    <t>2410036</t>
  </si>
  <si>
    <t>1160177</t>
  </si>
  <si>
    <t>324013444334300000</t>
  </si>
  <si>
    <t>214233142143314310</t>
  </si>
  <si>
    <t>3240509</t>
  </si>
  <si>
    <t>124223004133200000</t>
  </si>
  <si>
    <t>214243122232323432</t>
  </si>
  <si>
    <t>3310594</t>
  </si>
  <si>
    <t>1370043</t>
  </si>
  <si>
    <t xml:space="preserve">ОУ "Д-р П. Берон" </t>
  </si>
  <si>
    <t>124223024133000000</t>
  </si>
  <si>
    <t>214233102341411000</t>
  </si>
  <si>
    <t>2800355</t>
  </si>
  <si>
    <t>2370211</t>
  </si>
  <si>
    <t>424223204300000000</t>
  </si>
  <si>
    <t>244233122000104200</t>
  </si>
  <si>
    <t>2370354</t>
  </si>
  <si>
    <t>2670143</t>
  </si>
  <si>
    <t>214423122124304423</t>
  </si>
  <si>
    <t>124113334304404044</t>
  </si>
  <si>
    <t>1030099</t>
  </si>
  <si>
    <t>2620335</t>
  </si>
  <si>
    <t>224403102040320101</t>
  </si>
  <si>
    <t>123223124314412000</t>
  </si>
  <si>
    <t>1120558</t>
  </si>
  <si>
    <t>1120487</t>
  </si>
  <si>
    <t>214343222341312411</t>
  </si>
  <si>
    <t>122123304344231042</t>
  </si>
  <si>
    <t> 27m 50s</t>
  </si>
  <si>
    <t>1160020</t>
  </si>
  <si>
    <t>3330559</t>
  </si>
  <si>
    <t>ОУ "Яне Сандански"</t>
  </si>
  <si>
    <t>214433342144323440</t>
  </si>
  <si>
    <t>423223044332234220</t>
  </si>
  <si>
    <t>1460274</t>
  </si>
  <si>
    <t>1860402</t>
  </si>
  <si>
    <t>124213334332444322</t>
  </si>
  <si>
    <t>214143122132132223</t>
  </si>
  <si>
    <t> 28m 33s</t>
  </si>
  <si>
    <t>1860593</t>
  </si>
  <si>
    <t>3080479</t>
  </si>
  <si>
    <t>214343222131334431</t>
  </si>
  <si>
    <t>422113444334330000</t>
  </si>
  <si>
    <t>1860596</t>
  </si>
  <si>
    <t>2410030</t>
  </si>
  <si>
    <t>214143122132312311</t>
  </si>
  <si>
    <t>124223144344314000</t>
  </si>
  <si>
    <t>1950615</t>
  </si>
  <si>
    <t>244043132040000002</t>
  </si>
  <si>
    <t>3050430</t>
  </si>
  <si>
    <t>VIIIСОУПЧЕ "А.С.Пушкин"</t>
  </si>
  <si>
    <t>124213144030000000</t>
  </si>
  <si>
    <t>2500273</t>
  </si>
  <si>
    <t>214213132140303401</t>
  </si>
  <si>
    <t>1410003</t>
  </si>
  <si>
    <t>222223304334302000</t>
  </si>
  <si>
    <t>2700448</t>
  </si>
  <si>
    <t>214103122442234200</t>
  </si>
  <si>
    <t>2130353</t>
  </si>
  <si>
    <t>124123303334233024</t>
  </si>
  <si>
    <t> 28m 50s</t>
  </si>
  <si>
    <t>1120147</t>
  </si>
  <si>
    <t>314323342144224132</t>
  </si>
  <si>
    <t>2370337</t>
  </si>
  <si>
    <t>СОУ "АнтимІ"</t>
  </si>
  <si>
    <t>124113044344000000</t>
  </si>
  <si>
    <t>1480464</t>
  </si>
  <si>
    <t>234003022140010010</t>
  </si>
  <si>
    <t>3290527</t>
  </si>
  <si>
    <t>424113004324232110</t>
  </si>
  <si>
    <t> 26m 39s</t>
  </si>
  <si>
    <t>1480566</t>
  </si>
  <si>
    <t>214233142240202403</t>
  </si>
  <si>
    <t>2670307</t>
  </si>
  <si>
    <t>95 СОУ "Проф. Иван Шишманов"</t>
  </si>
  <si>
    <t>423223344334332140</t>
  </si>
  <si>
    <t>1800222</t>
  </si>
  <si>
    <t>234233132141313423</t>
  </si>
  <si>
    <t>1760358</t>
  </si>
  <si>
    <t>1980606</t>
  </si>
  <si>
    <t>424423324124422221</t>
  </si>
  <si>
    <t> 17m 4s</t>
  </si>
  <si>
    <t>204333102030012000</t>
  </si>
  <si>
    <t>2060262</t>
  </si>
  <si>
    <t>324313324334221112</t>
  </si>
  <si>
    <t> 23m 18s</t>
  </si>
  <si>
    <t>414333322442322411</t>
  </si>
  <si>
    <t>2860312</t>
  </si>
  <si>
    <t>2080500</t>
  </si>
  <si>
    <t>424123044300000000</t>
  </si>
  <si>
    <t>ГПЧЕ "Н.Вапцаров"</t>
  </si>
  <si>
    <t> 27m 30s</t>
  </si>
  <si>
    <t>214003002340000000</t>
  </si>
  <si>
    <t>1760363</t>
  </si>
  <si>
    <t>2360117</t>
  </si>
  <si>
    <t>114333222421224233</t>
  </si>
  <si>
    <t>122123123324321111</t>
  </si>
  <si>
    <t> 27m 41s</t>
  </si>
  <si>
    <t>2370208</t>
  </si>
  <si>
    <t>2410009</t>
  </si>
  <si>
    <t>214043122101224420</t>
  </si>
  <si>
    <t>423223104300000000</t>
  </si>
  <si>
    <t> 28m 58s</t>
  </si>
  <si>
    <t>3240514</t>
  </si>
  <si>
    <t>423221444234332000</t>
  </si>
  <si>
    <t>2600360</t>
  </si>
  <si>
    <t>3350577</t>
  </si>
  <si>
    <t>214213122121314344</t>
  </si>
  <si>
    <t>422213014334311030</t>
  </si>
  <si>
    <t>2600361</t>
  </si>
  <si>
    <t>1760357</t>
  </si>
  <si>
    <t>214243122121323144</t>
  </si>
  <si>
    <t>424123404301302000</t>
  </si>
  <si>
    <t>2600362</t>
  </si>
  <si>
    <t>3050431</t>
  </si>
  <si>
    <t>214233142311333434</t>
  </si>
  <si>
    <t>124113434312334124</t>
  </si>
  <si>
    <t> 25m 1s</t>
  </si>
  <si>
    <t>2620332</t>
  </si>
  <si>
    <t>1120486</t>
  </si>
  <si>
    <t>234324222011343212</t>
  </si>
  <si>
    <t>124211004000000000</t>
  </si>
  <si>
    <t>2040426</t>
  </si>
  <si>
    <t>214331142100301040</t>
  </si>
  <si>
    <t>2740349</t>
  </si>
  <si>
    <t>421211344342431220</t>
  </si>
  <si>
    <t> 29m 40s</t>
  </si>
  <si>
    <t>2040429</t>
  </si>
  <si>
    <t>214133222131233000</t>
  </si>
  <si>
    <t>3080469</t>
  </si>
  <si>
    <t>123213000300000000</t>
  </si>
  <si>
    <t>2580494</t>
  </si>
  <si>
    <t>ПГОСУ</t>
  </si>
  <si>
    <t>Дупница</t>
  </si>
  <si>
    <t>244133122141133443</t>
  </si>
  <si>
    <t>3080472</t>
  </si>
  <si>
    <t>423123014334220000</t>
  </si>
  <si>
    <t>2590345</t>
  </si>
  <si>
    <t>214303222342110231</t>
  </si>
  <si>
    <t>3030561</t>
  </si>
  <si>
    <t>124121204332303000</t>
  </si>
  <si>
    <t> 28m 52s</t>
  </si>
  <si>
    <t>1030087</t>
  </si>
  <si>
    <t>313433204010104202</t>
  </si>
  <si>
    <t>2990180</t>
  </si>
  <si>
    <t>124223423313413144</t>
  </si>
  <si>
    <t>1550595</t>
  </si>
  <si>
    <t> 29m 17s</t>
  </si>
  <si>
    <t>204403442300301002</t>
  </si>
  <si>
    <t>1170461</t>
  </si>
  <si>
    <t>І ОУ "Иван Вазов"</t>
  </si>
  <si>
    <t>1890252</t>
  </si>
  <si>
    <t>422213043333331114</t>
  </si>
  <si>
    <t>214432142300000000</t>
  </si>
  <si>
    <t>2260242</t>
  </si>
  <si>
    <t>2370430</t>
  </si>
  <si>
    <t>424233000000000000</t>
  </si>
  <si>
    <t> 18m 24s</t>
  </si>
  <si>
    <t>234403142142304321</t>
  </si>
  <si>
    <t>1310588</t>
  </si>
  <si>
    <t>2400067</t>
  </si>
  <si>
    <t>224123142334110000</t>
  </si>
  <si>
    <t>144331322343202212</t>
  </si>
  <si>
    <t> 29m 34s</t>
  </si>
  <si>
    <t>2940131</t>
  </si>
  <si>
    <t>2500274</t>
  </si>
  <si>
    <t>214213132142303301</t>
  </si>
  <si>
    <t>423323324342331114</t>
  </si>
  <si>
    <t>2630305</t>
  </si>
  <si>
    <t>214333142300000000</t>
  </si>
  <si>
    <t>124212222244444212</t>
  </si>
  <si>
    <t> 19m 20s</t>
  </si>
  <si>
    <t>2860140</t>
  </si>
  <si>
    <t>1480568</t>
  </si>
  <si>
    <t>224200000000000000</t>
  </si>
  <si>
    <t>214233142340213203</t>
  </si>
  <si>
    <t>2060266</t>
  </si>
  <si>
    <t>1400110</t>
  </si>
  <si>
    <t>ОУ "Димчо Дебелянов"</t>
  </si>
  <si>
    <t>214033142114234210</t>
  </si>
  <si>
    <t>422223344000000000</t>
  </si>
  <si>
    <t>2370207</t>
  </si>
  <si>
    <t>2410008</t>
  </si>
  <si>
    <t>114133142114321400</t>
  </si>
  <si>
    <t>422213344344322212</t>
  </si>
  <si>
    <t>1160311</t>
  </si>
  <si>
    <t>214333132143214400</t>
  </si>
  <si>
    <t>1290342</t>
  </si>
  <si>
    <t>420313404014301044</t>
  </si>
  <si>
    <t>1170524</t>
  </si>
  <si>
    <t>214303142243304003</t>
  </si>
  <si>
    <t>3290529</t>
  </si>
  <si>
    <t>324021004004300404</t>
  </si>
  <si>
    <t> 26m 37s</t>
  </si>
  <si>
    <t>2060265</t>
  </si>
  <si>
    <t>114343132244012131</t>
  </si>
  <si>
    <t>2010285</t>
  </si>
  <si>
    <t>Основно училище "Васил Левски"</t>
  </si>
  <si>
    <t>124222144444322223</t>
  </si>
  <si>
    <t> 15m 56s</t>
  </si>
  <si>
    <t>2290195</t>
  </si>
  <si>
    <t>2410029</t>
  </si>
  <si>
    <t>104003002120000000</t>
  </si>
  <si>
    <t>432223224234300000</t>
  </si>
  <si>
    <t>2370069</t>
  </si>
  <si>
    <t>2740350</t>
  </si>
  <si>
    <t>214333242013301200</t>
  </si>
  <si>
    <t>422213114324312200</t>
  </si>
  <si>
    <t> 28m 59s</t>
  </si>
  <si>
    <t>3080473</t>
  </si>
  <si>
    <t>2370431</t>
  </si>
  <si>
    <t>222223314212400000</t>
  </si>
  <si>
    <t>214033140400000000</t>
  </si>
  <si>
    <t>2400068</t>
  </si>
  <si>
    <t>2010284</t>
  </si>
  <si>
    <t>214023132444303400</t>
  </si>
  <si>
    <t>123222140000000000</t>
  </si>
  <si>
    <t>2570379</t>
  </si>
  <si>
    <t>144243302442032032</t>
  </si>
  <si>
    <t>3070394</t>
  </si>
  <si>
    <t>423324334242411314</t>
  </si>
  <si>
    <t> 22m 32s</t>
  </si>
  <si>
    <t>1030086</t>
  </si>
  <si>
    <t>ЕГ "Иван Вазов"</t>
  </si>
  <si>
    <t>314323412442343403</t>
  </si>
  <si>
    <t>1740365</t>
  </si>
  <si>
    <t>422221343312443212</t>
  </si>
  <si>
    <t> 22m 11s</t>
  </si>
  <si>
    <t>1080236</t>
  </si>
  <si>
    <t>244423142143203122</t>
  </si>
  <si>
    <t>3140422</t>
  </si>
  <si>
    <t>424111214332314213</t>
  </si>
  <si>
    <t> 25m 53s</t>
  </si>
  <si>
    <t>1080502</t>
  </si>
  <si>
    <t>244423142143204122</t>
  </si>
  <si>
    <t>3030564</t>
  </si>
  <si>
    <t>421313244324224221</t>
  </si>
  <si>
    <t> 27m 56s</t>
  </si>
  <si>
    <t>1890253</t>
  </si>
  <si>
    <t>244333142140132421</t>
  </si>
  <si>
    <t>1760314</t>
  </si>
  <si>
    <t>122413124033001332</t>
  </si>
  <si>
    <t> 16m 45s</t>
  </si>
  <si>
    <t>2040420</t>
  </si>
  <si>
    <t>144413122321004001</t>
  </si>
  <si>
    <t>2250158</t>
  </si>
  <si>
    <t>422123143334413433</t>
  </si>
  <si>
    <t>2360119</t>
  </si>
  <si>
    <t>214243122110004103</t>
  </si>
  <si>
    <t>3030565</t>
  </si>
  <si>
    <t>324211144234213100</t>
  </si>
  <si>
    <t> 29m 13s</t>
  </si>
  <si>
    <t>2850599</t>
  </si>
  <si>
    <t>2510050</t>
  </si>
  <si>
    <t>214333232421310000</t>
  </si>
  <si>
    <t>433113443144441224</t>
  </si>
  <si>
    <t> 26m 13s</t>
  </si>
  <si>
    <t>1160371</t>
  </si>
  <si>
    <t>2510047</t>
  </si>
  <si>
    <t>124113422142312414</t>
  </si>
  <si>
    <t>422143114314240000</t>
  </si>
  <si>
    <t>2040424</t>
  </si>
  <si>
    <t>1400111</t>
  </si>
  <si>
    <t>214203342440304000</t>
  </si>
  <si>
    <t>443113234444411123</t>
  </si>
  <si>
    <t> 24m 46s</t>
  </si>
  <si>
    <t>2370436</t>
  </si>
  <si>
    <t>2700196</t>
  </si>
  <si>
    <t>214103402100004000</t>
  </si>
  <si>
    <t>414111334244411324</t>
  </si>
  <si>
    <t>2370439</t>
  </si>
  <si>
    <t>2510044</t>
  </si>
  <si>
    <t>224233422433322223</t>
  </si>
  <si>
    <t>422343133312214221</t>
  </si>
  <si>
    <t> 21m 1s</t>
  </si>
  <si>
    <t>2370441</t>
  </si>
  <si>
    <t>3080468</t>
  </si>
  <si>
    <t>224233422423334233</t>
  </si>
  <si>
    <t>122211334341303432</t>
  </si>
  <si>
    <t> 24m 48s</t>
  </si>
  <si>
    <t>2580495</t>
  </si>
  <si>
    <t>114043442342303102</t>
  </si>
  <si>
    <t>3260563</t>
  </si>
  <si>
    <t>424113144324303334</t>
  </si>
  <si>
    <t> 27m 52s</t>
  </si>
  <si>
    <t>2620321</t>
  </si>
  <si>
    <t>134243122342000000</t>
  </si>
  <si>
    <t>2510386</t>
  </si>
  <si>
    <t>424112433322412324</t>
  </si>
  <si>
    <t> 20m 6s</t>
  </si>
  <si>
    <t>2800513</t>
  </si>
  <si>
    <t>214043012040003000</t>
  </si>
  <si>
    <t>2670147</t>
  </si>
  <si>
    <t>222124311300000000</t>
  </si>
  <si>
    <t> 14m 16s</t>
  </si>
  <si>
    <t>1160047</t>
  </si>
  <si>
    <t>214233122243404421</t>
  </si>
  <si>
    <t>3080501</t>
  </si>
  <si>
    <t>223123344431312414</t>
  </si>
  <si>
    <t> 17m 38s</t>
  </si>
  <si>
    <t>1330036</t>
  </si>
  <si>
    <t>244333322343311433</t>
  </si>
  <si>
    <t>2510041</t>
  </si>
  <si>
    <t>424212332231342412</t>
  </si>
  <si>
    <t> 19m 55s</t>
  </si>
  <si>
    <t>2040421</t>
  </si>
  <si>
    <t>214131422221224233</t>
  </si>
  <si>
    <t>1470179</t>
  </si>
  <si>
    <t>414223342441233243</t>
  </si>
  <si>
    <t> 19m 59s</t>
  </si>
  <si>
    <t>2260665</t>
  </si>
  <si>
    <t>344333142111214420</t>
  </si>
  <si>
    <t>1480525</t>
  </si>
  <si>
    <t>423121144422101014</t>
  </si>
  <si>
    <t>2360112</t>
  </si>
  <si>
    <t>214223212143332321</t>
  </si>
  <si>
    <t>2010258</t>
  </si>
  <si>
    <t>124222144243202423</t>
  </si>
  <si>
    <t>2510481</t>
  </si>
  <si>
    <t>234333322244432342</t>
  </si>
  <si>
    <t>2510043</t>
  </si>
  <si>
    <t>424333433432214324</t>
  </si>
  <si>
    <t> 29m 15s</t>
  </si>
  <si>
    <t>2510485</t>
  </si>
  <si>
    <t>234333322244431233</t>
  </si>
  <si>
    <t>1470176</t>
  </si>
  <si>
    <t>122243242434222433</t>
  </si>
  <si>
    <t> 6m 10s</t>
  </si>
  <si>
    <t>2920629</t>
  </si>
  <si>
    <t>214333132144233101</t>
  </si>
  <si>
    <t>2370414</t>
  </si>
  <si>
    <t>СОУ “Антим I“</t>
  </si>
  <si>
    <t>412113144422421000</t>
  </si>
  <si>
    <t> 27m 55s</t>
  </si>
  <si>
    <t>1160024</t>
  </si>
  <si>
    <t>3300569</t>
  </si>
  <si>
    <t>114134142121020101</t>
  </si>
  <si>
    <t>423113344344314034</t>
  </si>
  <si>
    <t> 26m 57s</t>
  </si>
  <si>
    <t>1160174</t>
  </si>
  <si>
    <t>2700195</t>
  </si>
  <si>
    <t>214343312141424412</t>
  </si>
  <si>
    <t>411113334244311124</t>
  </si>
  <si>
    <t> 22m 46s</t>
  </si>
  <si>
    <t>1950617</t>
  </si>
  <si>
    <t>1400109</t>
  </si>
  <si>
    <t>204043122020003400</t>
  </si>
  <si>
    <t>424101340344304422</t>
  </si>
  <si>
    <t> 13m 28s</t>
  </si>
  <si>
    <t>2500397</t>
  </si>
  <si>
    <t>2710200</t>
  </si>
  <si>
    <t>244333202000000203</t>
  </si>
  <si>
    <t>422111422334313323</t>
  </si>
  <si>
    <t> 26m 4s</t>
  </si>
  <si>
    <t>2550499</t>
  </si>
  <si>
    <t>2510054</t>
  </si>
  <si>
    <t>214333242110100000</t>
  </si>
  <si>
    <t>423113424121324112</t>
  </si>
  <si>
    <t>1030083</t>
  </si>
  <si>
    <t>3030428</t>
  </si>
  <si>
    <t>212433322343321443</t>
  </si>
  <si>
    <t>133113441332242324</t>
  </si>
  <si>
    <t> 29m 12s</t>
  </si>
  <si>
    <t>3250463</t>
  </si>
  <si>
    <t>1160039</t>
  </si>
  <si>
    <t>424113314341324322</t>
  </si>
  <si>
    <t>214133242144432123</t>
  </si>
  <si>
    <t>2920447</t>
  </si>
  <si>
    <t>244433432144334423</t>
  </si>
  <si>
    <t>423113203312212013</t>
  </si>
  <si>
    <t>1560480</t>
  </si>
  <si>
    <t>1470175</t>
  </si>
  <si>
    <t>314343422342421000</t>
  </si>
  <si>
    <t>244141233122433140</t>
  </si>
  <si>
    <t> 28m 26s</t>
  </si>
  <si>
    <t>1950614</t>
  </si>
  <si>
    <t>1290220</t>
  </si>
  <si>
    <t>214203102034200000</t>
  </si>
  <si>
    <t>413311134131322224</t>
  </si>
  <si>
    <t> 26m 24s</t>
  </si>
  <si>
    <t>2810571</t>
  </si>
  <si>
    <t>2480078</t>
  </si>
  <si>
    <t>314113112112123243</t>
  </si>
  <si>
    <t>423410133322200134</t>
  </si>
  <si>
    <t> 20m 49s</t>
  </si>
  <si>
    <t>2350040</t>
  </si>
  <si>
    <t>2510046</t>
  </si>
  <si>
    <t>214430034240230033</t>
  </si>
  <si>
    <t>422111143314242000</t>
  </si>
  <si>
    <t>2270139</t>
  </si>
  <si>
    <t>3080476</t>
  </si>
  <si>
    <t>204003022103014140</t>
  </si>
  <si>
    <t>432213241434324324</t>
  </si>
  <si>
    <t> 23m 57s</t>
  </si>
  <si>
    <t>2470270</t>
  </si>
  <si>
    <t>2130382</t>
  </si>
  <si>
    <t>213000102020000000</t>
  </si>
  <si>
    <t>423321244232322323</t>
  </si>
  <si>
    <t>2480173</t>
  </si>
  <si>
    <t>3310593</t>
  </si>
  <si>
    <t>214203442000000000</t>
  </si>
  <si>
    <t>422114344122323321</t>
  </si>
  <si>
    <t> 15m 9s</t>
  </si>
  <si>
    <t>1120691</t>
  </si>
  <si>
    <t>3030560</t>
  </si>
  <si>
    <t>244344132113343213</t>
  </si>
  <si>
    <t>433143113134242324</t>
  </si>
  <si>
    <t>2480172</t>
  </si>
  <si>
    <t>2130319</t>
  </si>
  <si>
    <t>224203002000000000</t>
  </si>
  <si>
    <t>411223322242323323</t>
  </si>
  <si>
    <t> 20m 29s</t>
  </si>
  <si>
    <t>2620328</t>
  </si>
  <si>
    <t>3030427</t>
  </si>
  <si>
    <t>244342222112132231</t>
  </si>
  <si>
    <t>313133212442242324</t>
  </si>
  <si>
    <t> 24m 25s</t>
  </si>
  <si>
    <t>2960669</t>
  </si>
  <si>
    <t>ПМГ "Христо Смирненски"</t>
  </si>
  <si>
    <t>212443132323242320</t>
  </si>
  <si>
    <t>1120146</t>
  </si>
  <si>
    <t>223243422144332143</t>
  </si>
  <si>
    <t>1810625</t>
  </si>
  <si>
    <t>214442242140324123</t>
  </si>
  <si>
    <t>1160175</t>
  </si>
  <si>
    <t>212213142123334412</t>
  </si>
  <si>
    <t>2290194</t>
  </si>
  <si>
    <t>244033143330302321</t>
  </si>
  <si>
    <t>2370432</t>
  </si>
  <si>
    <t>114303242200000000</t>
  </si>
  <si>
    <t>2570378</t>
  </si>
  <si>
    <t>123233222112222131</t>
  </si>
  <si>
    <t>2580488</t>
  </si>
  <si>
    <t>102103402043004030</t>
  </si>
  <si>
    <t>2580490</t>
  </si>
  <si>
    <t>212132432142322311</t>
  </si>
  <si>
    <t>2620312</t>
  </si>
  <si>
    <t>214222412241321434</t>
  </si>
  <si>
    <t>2680601</t>
  </si>
  <si>
    <t>344333312221022321</t>
  </si>
  <si>
    <t>1120561</t>
  </si>
  <si>
    <t>114013142210004400</t>
  </si>
  <si>
    <t>1160638</t>
  </si>
  <si>
    <t>114243213131114432</t>
  </si>
  <si>
    <t>2300472</t>
  </si>
  <si>
    <t>234333242343243312</t>
  </si>
  <si>
    <t>2370209</t>
  </si>
  <si>
    <t>214430303020320013</t>
  </si>
  <si>
    <t>2370210</t>
  </si>
  <si>
    <t>224233422433224222</t>
  </si>
  <si>
    <t>2620320</t>
  </si>
  <si>
    <t>214323232133124212</t>
  </si>
  <si>
    <t>2970657</t>
  </si>
  <si>
    <t>214043103021313413</t>
  </si>
  <si>
    <t>1070246</t>
  </si>
  <si>
    <t>000000000000000000</t>
  </si>
  <si>
    <t>1550602</t>
  </si>
  <si>
    <t>212403133140434101</t>
  </si>
  <si>
    <t>2300476</t>
  </si>
  <si>
    <t>2580491</t>
  </si>
  <si>
    <t>314243332314313422</t>
  </si>
  <si>
    <t>1560299</t>
  </si>
  <si>
    <t>214133232134212143</t>
  </si>
  <si>
    <t>1890249</t>
  </si>
  <si>
    <t>244213242314332220</t>
  </si>
  <si>
    <t>1120559</t>
  </si>
  <si>
    <t>214133332030314111</t>
  </si>
  <si>
    <t>1160375</t>
  </si>
  <si>
    <t>214113102444234401</t>
  </si>
  <si>
    <t>1480567</t>
  </si>
  <si>
    <t>244332042201303401</t>
  </si>
  <si>
    <t>2420238</t>
  </si>
  <si>
    <t>141343122040204440</t>
  </si>
  <si>
    <t>2460555</t>
  </si>
  <si>
    <t>314443143211123413</t>
  </si>
  <si>
    <t>2620317</t>
  </si>
  <si>
    <t>241213212133122212</t>
  </si>
  <si>
    <t>2620330</t>
  </si>
  <si>
    <t>234443002002000424</t>
  </si>
  <si>
    <t>2620324</t>
  </si>
  <si>
    <t>211223232333424232</t>
  </si>
  <si>
    <t>2620329</t>
  </si>
  <si>
    <t>213312142124221332</t>
  </si>
  <si>
    <t>1160372</t>
  </si>
  <si>
    <t>241333342421232442</t>
  </si>
  <si>
    <t>2060267</t>
  </si>
  <si>
    <t>211313012342003000</t>
  </si>
  <si>
    <t>2270137</t>
  </si>
  <si>
    <t>214343042142214441</t>
  </si>
  <si>
    <t>2550670</t>
  </si>
  <si>
    <t>214322342040003400</t>
  </si>
  <si>
    <t>2620323</t>
  </si>
  <si>
    <t>211223222332413212</t>
  </si>
  <si>
    <t>2730404</t>
  </si>
  <si>
    <t>ПГ "Христо Ботев"</t>
  </si>
  <si>
    <t>гр. Долна баня</t>
  </si>
  <si>
    <t>224343142420001000</t>
  </si>
  <si>
    <t>2840647</t>
  </si>
  <si>
    <t>221323100000000000</t>
  </si>
  <si>
    <t>1480422</t>
  </si>
  <si>
    <t>244233412412232213</t>
  </si>
  <si>
    <t>2370073</t>
  </si>
  <si>
    <t>244313322344324143</t>
  </si>
  <si>
    <t>2410094</t>
  </si>
  <si>
    <t>214303232033023000</t>
  </si>
  <si>
    <t>2580489</t>
  </si>
  <si>
    <t>212132232142223312</t>
  </si>
  <si>
    <t>2350070</t>
  </si>
  <si>
    <t>214223212134223312</t>
  </si>
  <si>
    <t>1980609</t>
  </si>
  <si>
    <t>142443142042434140</t>
  </si>
  <si>
    <t>2300467</t>
  </si>
  <si>
    <t>213232142303234422</t>
  </si>
  <si>
    <t>2960668</t>
  </si>
  <si>
    <t>212143142323222340</t>
  </si>
  <si>
    <t>2300468</t>
  </si>
  <si>
    <t>144242432143212323</t>
  </si>
  <si>
    <t>2580496</t>
  </si>
  <si>
    <t>142323312144214342</t>
  </si>
  <si>
    <t>2570377</t>
  </si>
  <si>
    <t>244413232233221122</t>
  </si>
  <si>
    <t>2370438</t>
  </si>
  <si>
    <t>244022123420204101</t>
  </si>
  <si>
    <t>2570380</t>
  </si>
  <si>
    <t>112302124312431243</t>
  </si>
  <si>
    <t>2790578</t>
  </si>
  <si>
    <t>213413412033204321</t>
  </si>
  <si>
    <t>2290196</t>
  </si>
  <si>
    <t>322303332324234214</t>
  </si>
  <si>
    <t>2620325</t>
  </si>
  <si>
    <t>231313332121221110</t>
  </si>
  <si>
    <t>2620326</t>
  </si>
  <si>
    <t>231313232121231423</t>
  </si>
  <si>
    <t>2620331</t>
  </si>
  <si>
    <t>324222232222314111</t>
  </si>
  <si>
    <t>2620334</t>
  </si>
  <si>
    <t>324242332333121331</t>
  </si>
  <si>
    <t>2650386</t>
  </si>
  <si>
    <t>224121332310003300</t>
  </si>
  <si>
    <t>2730405</t>
  </si>
  <si>
    <t>234322302034031003</t>
  </si>
  <si>
    <t>2300463</t>
  </si>
  <si>
    <t>214333234212214324</t>
  </si>
  <si>
    <t>2620316</t>
  </si>
  <si>
    <t>341313242232231343</t>
  </si>
  <si>
    <t>2580492</t>
  </si>
  <si>
    <t>244232234223133313</t>
  </si>
  <si>
    <t>241133441423332211</t>
  </si>
  <si>
    <t>1030106</t>
  </si>
  <si>
    <t> 23m 28s</t>
  </si>
  <si>
    <t>1030105</t>
  </si>
  <si>
    <t>1860412</t>
  </si>
  <si>
    <t>241133441423312213</t>
  </si>
  <si>
    <t> 18m 38s</t>
  </si>
  <si>
    <t>1860408</t>
  </si>
  <si>
    <t> 21m 24s</t>
  </si>
  <si>
    <t>1860411</t>
  </si>
  <si>
    <t> 23m 56s</t>
  </si>
  <si>
    <t>241133441403312213</t>
  </si>
  <si>
    <t> 26m 53s</t>
  </si>
  <si>
    <t>1030117</t>
  </si>
  <si>
    <t>241133441421332220</t>
  </si>
  <si>
    <t> 29m 18s</t>
  </si>
  <si>
    <t>2460262</t>
  </si>
  <si>
    <t>241133441423333244</t>
  </si>
  <si>
    <t>1300126</t>
  </si>
  <si>
    <t>Образцова математическа гимназия "Ак. Кирил Попов"</t>
  </si>
  <si>
    <t>241133441220334210</t>
  </si>
  <si>
    <t> 29m 9s</t>
  </si>
  <si>
    <t>1860333</t>
  </si>
  <si>
    <t>241133441223302220</t>
  </si>
  <si>
    <t> 5m 52s</t>
  </si>
  <si>
    <t>1860376</t>
  </si>
  <si>
    <t>241433441423312220</t>
  </si>
  <si>
    <t>1860371</t>
  </si>
  <si>
    <t>241132441443312212</t>
  </si>
  <si>
    <t> 15m 52s</t>
  </si>
  <si>
    <t>1860372</t>
  </si>
  <si>
    <t>241133441443112214</t>
  </si>
  <si>
    <t> 15m 1s</t>
  </si>
  <si>
    <t>241133441433412214</t>
  </si>
  <si>
    <t> 28m 12s</t>
  </si>
  <si>
    <t>1120499</t>
  </si>
  <si>
    <t>240133341223302212</t>
  </si>
  <si>
    <t>3130424</t>
  </si>
  <si>
    <t>ПМГ "Св. Климент Охридски"</t>
  </si>
  <si>
    <t>241133441423003204</t>
  </si>
  <si>
    <t> 25m 56s</t>
  </si>
  <si>
    <t>1070272</t>
  </si>
  <si>
    <t>241133441222302220</t>
  </si>
  <si>
    <t>2460261</t>
  </si>
  <si>
    <t>241133441433321200</t>
  </si>
  <si>
    <t>1860383</t>
  </si>
  <si>
    <t>421133441443312214</t>
  </si>
  <si>
    <t> 14m 33s</t>
  </si>
  <si>
    <t>2810252</t>
  </si>
  <si>
    <t>гр. Ардино</t>
  </si>
  <si>
    <t>241133441033302300</t>
  </si>
  <si>
    <t>1400403</t>
  </si>
  <si>
    <t>240133441023000202</t>
  </si>
  <si>
    <t>2500228</t>
  </si>
  <si>
    <t>ПГЗ "Стефан Цанов"</t>
  </si>
  <si>
    <t>241132441423113214</t>
  </si>
  <si>
    <t> 8m 43s</t>
  </si>
  <si>
    <t>2500227</t>
  </si>
  <si>
    <t> 18m 16s</t>
  </si>
  <si>
    <t>2500229</t>
  </si>
  <si>
    <t>242133441423113214</t>
  </si>
  <si>
    <t> 23m 58s</t>
  </si>
  <si>
    <t>1290185</t>
  </si>
  <si>
    <t>241133421023303230</t>
  </si>
  <si>
    <t> 26m 54s</t>
  </si>
  <si>
    <t>1290340</t>
  </si>
  <si>
    <t>СОУПНЕ</t>
  </si>
  <si>
    <t>241133341423413311</t>
  </si>
  <si>
    <t> 28m 39s</t>
  </si>
  <si>
    <t>3000094</t>
  </si>
  <si>
    <t>241133441023200000</t>
  </si>
  <si>
    <t>1120589</t>
  </si>
  <si>
    <t>241133441423121233</t>
  </si>
  <si>
    <t> 20m 15s</t>
  </si>
  <si>
    <t>1030108</t>
  </si>
  <si>
    <t>242423241323432211</t>
  </si>
  <si>
    <t> 26m 31s</t>
  </si>
  <si>
    <t>1030107</t>
  </si>
  <si>
    <t>241133341023100200</t>
  </si>
  <si>
    <t> 28m 43s</t>
  </si>
  <si>
    <t>1290380</t>
  </si>
  <si>
    <t>240134441023002000</t>
  </si>
  <si>
    <t>3100546</t>
  </si>
  <si>
    <t>244133241223312220</t>
  </si>
  <si>
    <t> 26m 42s</t>
  </si>
  <si>
    <t>1120552</t>
  </si>
  <si>
    <t>МГ"Д-р Петър Берон"</t>
  </si>
  <si>
    <t>242132441423300400</t>
  </si>
  <si>
    <t>3350578</t>
  </si>
  <si>
    <t>242133341223232220</t>
  </si>
  <si>
    <t>3350580</t>
  </si>
  <si>
    <t>241133441223142300</t>
  </si>
  <si>
    <t>2830088</t>
  </si>
  <si>
    <t>СТАРА ЗАГОРА</t>
  </si>
  <si>
    <t>241133321223133210</t>
  </si>
  <si>
    <t>241133441233110241</t>
  </si>
  <si>
    <t> 20m 22s</t>
  </si>
  <si>
    <t>1410014</t>
  </si>
  <si>
    <t> 21m 14s</t>
  </si>
  <si>
    <t>3130406</t>
  </si>
  <si>
    <t>241133441024000000</t>
  </si>
  <si>
    <t>1940127</t>
  </si>
  <si>
    <t>200433441420000200</t>
  </si>
  <si>
    <t>3350579</t>
  </si>
  <si>
    <t>242133341223232224</t>
  </si>
  <si>
    <t>1290276</t>
  </si>
  <si>
    <t>241133441000000000</t>
  </si>
  <si>
    <t>1270286</t>
  </si>
  <si>
    <t>240133440423403000</t>
  </si>
  <si>
    <t> 29m 51s</t>
  </si>
  <si>
    <t>1290391</t>
  </si>
  <si>
    <t>240133441433023240</t>
  </si>
  <si>
    <t>1270287</t>
  </si>
  <si>
    <t>241133340423300344</t>
  </si>
  <si>
    <t> 29m 1s</t>
  </si>
  <si>
    <t>3240521</t>
  </si>
  <si>
    <t>240133441033401010</t>
  </si>
  <si>
    <t>2670266</t>
  </si>
  <si>
    <t>242133441020000000</t>
  </si>
  <si>
    <t>1290273</t>
  </si>
  <si>
    <t>СОУЕЕ "Св. Константин-Кирил Философ"</t>
  </si>
  <si>
    <t>242133341422323200</t>
  </si>
  <si>
    <t>1290184</t>
  </si>
  <si>
    <t>241130410033300200</t>
  </si>
  <si>
    <t>241122341023304010</t>
  </si>
  <si>
    <t>1480306</t>
  </si>
  <si>
    <t>341403341420002001</t>
  </si>
  <si>
    <t>1480304</t>
  </si>
  <si>
    <t>241332341313132214</t>
  </si>
  <si>
    <t>1290451</t>
  </si>
  <si>
    <t>240133441333122243</t>
  </si>
  <si>
    <t>1120590</t>
  </si>
  <si>
    <t>141133443220034230</t>
  </si>
  <si>
    <t>2810251</t>
  </si>
  <si>
    <t>240133441000001000</t>
  </si>
  <si>
    <t>3130432</t>
  </si>
  <si>
    <t>240133341020003240</t>
  </si>
  <si>
    <t> 29m 37s</t>
  </si>
  <si>
    <t>3130500</t>
  </si>
  <si>
    <t>2500070</t>
  </si>
  <si>
    <t>242132441423113314</t>
  </si>
  <si>
    <t> 26m 7s</t>
  </si>
  <si>
    <t>3130504</t>
  </si>
  <si>
    <t>242133441033001000</t>
  </si>
  <si>
    <t>1160035</t>
  </si>
  <si>
    <t>ПМГ "В. Друмев"</t>
  </si>
  <si>
    <t>240133441233003000</t>
  </si>
  <si>
    <t> 29m 24s</t>
  </si>
  <si>
    <t>3130505</t>
  </si>
  <si>
    <t>241133341000000000</t>
  </si>
  <si>
    <t>2410020</t>
  </si>
  <si>
    <t>СОУ "Св. Св. Кирил и Методий" гр. Бургас</t>
  </si>
  <si>
    <t>242133441433412443</t>
  </si>
  <si>
    <t> 16m 32s</t>
  </si>
  <si>
    <t>1160270</t>
  </si>
  <si>
    <t>241133231223223213</t>
  </si>
  <si>
    <t> 27m 11s</t>
  </si>
  <si>
    <t>1160575</t>
  </si>
  <si>
    <t>241134441433222123</t>
  </si>
  <si>
    <t>1410013</t>
  </si>
  <si>
    <t>240133341033003240</t>
  </si>
  <si>
    <t> 28m 18s</t>
  </si>
  <si>
    <t>1070271</t>
  </si>
  <si>
    <t>243134442423403110</t>
  </si>
  <si>
    <t>241132412223014210</t>
  </si>
  <si>
    <t>3100548</t>
  </si>
  <si>
    <t>242133421243030000</t>
  </si>
  <si>
    <t>1120491</t>
  </si>
  <si>
    <t>241233401020000100</t>
  </si>
  <si>
    <t>3130466</t>
  </si>
  <si>
    <t>240133341020003242</t>
  </si>
  <si>
    <t> 29m 47s</t>
  </si>
  <si>
    <t>2830087</t>
  </si>
  <si>
    <t>241133321423113224</t>
  </si>
  <si>
    <t>1860375</t>
  </si>
  <si>
    <t>243142341343312212</t>
  </si>
  <si>
    <t>1120545</t>
  </si>
  <si>
    <t>242130441430010000</t>
  </si>
  <si>
    <t>3130502</t>
  </si>
  <si>
    <t>240130440000000000</t>
  </si>
  <si>
    <t> 25m 59s</t>
  </si>
  <si>
    <t>1030120</t>
  </si>
  <si>
    <t>242133341020022103</t>
  </si>
  <si>
    <t>1890341</t>
  </si>
  <si>
    <t>240132441023114400</t>
  </si>
  <si>
    <t>244133443222230000</t>
  </si>
  <si>
    <t>2430293</t>
  </si>
  <si>
    <t>243134332423321213</t>
  </si>
  <si>
    <t> 17m 48s</t>
  </si>
  <si>
    <t>1290388</t>
  </si>
  <si>
    <t>242133341433110000</t>
  </si>
  <si>
    <t>3240513</t>
  </si>
  <si>
    <t>240134341400000000</t>
  </si>
  <si>
    <t>1160032</t>
  </si>
  <si>
    <t>241133331233133230</t>
  </si>
  <si>
    <t>2370336</t>
  </si>
  <si>
    <t>243133241323023413</t>
  </si>
  <si>
    <t>1290182</t>
  </si>
  <si>
    <t>242132342424142213</t>
  </si>
  <si>
    <t>1310595</t>
  </si>
  <si>
    <t>240133341223223000</t>
  </si>
  <si>
    <t>1070165</t>
  </si>
  <si>
    <t>240430400020000200</t>
  </si>
  <si>
    <t>1290246</t>
  </si>
  <si>
    <t>241134341223323320</t>
  </si>
  <si>
    <t>1030122</t>
  </si>
  <si>
    <t>241133341033113000</t>
  </si>
  <si>
    <t>3170445</t>
  </si>
  <si>
    <t>ПГЕЕ М. В. Ломоносов</t>
  </si>
  <si>
    <t>Горна Оряховица</t>
  </si>
  <si>
    <t>244133242433113212</t>
  </si>
  <si>
    <t> 28m 49s</t>
  </si>
  <si>
    <t>1160022</t>
  </si>
  <si>
    <t>243133341033142300</t>
  </si>
  <si>
    <t>1290186</t>
  </si>
  <si>
    <t>244134442423231324</t>
  </si>
  <si>
    <t>1160033</t>
  </si>
  <si>
    <t>240432241422000220</t>
  </si>
  <si>
    <t>1410016</t>
  </si>
  <si>
    <t>240033341033210240</t>
  </si>
  <si>
    <t>1290183</t>
  </si>
  <si>
    <t>241113341443212144</t>
  </si>
  <si>
    <t> 28m 10s</t>
  </si>
  <si>
    <t>242433442223324100</t>
  </si>
  <si>
    <t> 28m 21s</t>
  </si>
  <si>
    <t>2350162</t>
  </si>
  <si>
    <t>240133341032000000</t>
  </si>
  <si>
    <t>1290385</t>
  </si>
  <si>
    <t>240133341030020000</t>
  </si>
  <si>
    <t>1290387</t>
  </si>
  <si>
    <t>242134241023323330</t>
  </si>
  <si>
    <t> 29m 39s</t>
  </si>
  <si>
    <t>1030116</t>
  </si>
  <si>
    <t>241133341322122323</t>
  </si>
  <si>
    <t>2350156</t>
  </si>
  <si>
    <t>СОУ "Христо Проданов" - Карлово</t>
  </si>
  <si>
    <t>240132240400000000</t>
  </si>
  <si>
    <t>1410017</t>
  </si>
  <si>
    <t>240033341033213204</t>
  </si>
  <si>
    <t> 17m 8s</t>
  </si>
  <si>
    <t>2420405</t>
  </si>
  <si>
    <t>242130340420013000</t>
  </si>
  <si>
    <t> 27m 15s</t>
  </si>
  <si>
    <t>2350161</t>
  </si>
  <si>
    <t>240132401220111240</t>
  </si>
  <si>
    <t>2130201</t>
  </si>
  <si>
    <t>200134430033100214</t>
  </si>
  <si>
    <t>1160268</t>
  </si>
  <si>
    <t>344233341432322313</t>
  </si>
  <si>
    <t> 19m 17s</t>
  </si>
  <si>
    <t>3060310</t>
  </si>
  <si>
    <t>ГПЧЕ "Христо Ботев"</t>
  </si>
  <si>
    <t>240133321400040040</t>
  </si>
  <si>
    <t>3060308</t>
  </si>
  <si>
    <t>243133340430010000</t>
  </si>
  <si>
    <t>2620416</t>
  </si>
  <si>
    <t>243132341433112120</t>
  </si>
  <si>
    <t>2430291</t>
  </si>
  <si>
    <t>243134332223321213</t>
  </si>
  <si>
    <t> 12m 42s</t>
  </si>
  <si>
    <t>2430292</t>
  </si>
  <si>
    <t> 13m 41s</t>
  </si>
  <si>
    <t>2430295</t>
  </si>
  <si>
    <t> 14m 17s</t>
  </si>
  <si>
    <t>1290452</t>
  </si>
  <si>
    <t>242143443131432314</t>
  </si>
  <si>
    <t>2410031</t>
  </si>
  <si>
    <t>204032441000000000</t>
  </si>
  <si>
    <t>240130432033000000</t>
  </si>
  <si>
    <t>1940067</t>
  </si>
  <si>
    <t>240132341423224322</t>
  </si>
  <si>
    <t>2600169</t>
  </si>
  <si>
    <t>233432441033324240</t>
  </si>
  <si>
    <t> 10m 52s</t>
  </si>
  <si>
    <t>1410012</t>
  </si>
  <si>
    <t>240433341033220243</t>
  </si>
  <si>
    <t> 16m 54s</t>
  </si>
  <si>
    <t>242434442423111243</t>
  </si>
  <si>
    <t> 21m 53s</t>
  </si>
  <si>
    <t>2830089</t>
  </si>
  <si>
    <t>241133324323213240</t>
  </si>
  <si>
    <t>1310558</t>
  </si>
  <si>
    <t>243133242423024333</t>
  </si>
  <si>
    <t>3070396</t>
  </si>
  <si>
    <t>232132211033314210</t>
  </si>
  <si>
    <t>2440115</t>
  </si>
  <si>
    <t>ПГЕА</t>
  </si>
  <si>
    <t>242132442333114214</t>
  </si>
  <si>
    <t>1170460</t>
  </si>
  <si>
    <t>200030340020000000</t>
  </si>
  <si>
    <t> 27m 18s</t>
  </si>
  <si>
    <t>1160034</t>
  </si>
  <si>
    <t>242133241240200000</t>
  </si>
  <si>
    <t>3070397</t>
  </si>
  <si>
    <t>222302441023114010</t>
  </si>
  <si>
    <t>1290450</t>
  </si>
  <si>
    <t>240132242033112000</t>
  </si>
  <si>
    <t>2830092</t>
  </si>
  <si>
    <t>404133443023020104</t>
  </si>
  <si>
    <t>3060311</t>
  </si>
  <si>
    <t>210133240223013020</t>
  </si>
  <si>
    <t>2350163</t>
  </si>
  <si>
    <t>422133440000000000</t>
  </si>
  <si>
    <t>1290245</t>
  </si>
  <si>
    <t>443133243424113200</t>
  </si>
  <si>
    <t>1290346</t>
  </si>
  <si>
    <t>240432341033010000</t>
  </si>
  <si>
    <t> 27m 16s</t>
  </si>
  <si>
    <t>3130407</t>
  </si>
  <si>
    <t>242133331133000400</t>
  </si>
  <si>
    <t>3230455</t>
  </si>
  <si>
    <t>Гимназия "Христо Ботев"</t>
  </si>
  <si>
    <t>244133321233324300</t>
  </si>
  <si>
    <t>2260243</t>
  </si>
  <si>
    <t>212132441022123321</t>
  </si>
  <si>
    <t> 22m 43s</t>
  </si>
  <si>
    <t>3210442</t>
  </si>
  <si>
    <t>ПГСС - с.Белозем</t>
  </si>
  <si>
    <t>с.Белозем</t>
  </si>
  <si>
    <t>411132111441342113</t>
  </si>
  <si>
    <t> 8m 10s</t>
  </si>
  <si>
    <t>3280536</t>
  </si>
  <si>
    <t>ПГМТ"Владимир Комаров"</t>
  </si>
  <si>
    <t>Силистра</t>
  </si>
  <si>
    <t>340132442332030000</t>
  </si>
  <si>
    <t>1860373</t>
  </si>
  <si>
    <t>243114411432212114</t>
  </si>
  <si>
    <t> 24m 47s</t>
  </si>
  <si>
    <t>1860409</t>
  </si>
  <si>
    <t>243433242131412241</t>
  </si>
  <si>
    <t> 27m 8s</t>
  </si>
  <si>
    <t>2250160</t>
  </si>
  <si>
    <t>244112323423112321</t>
  </si>
  <si>
    <t>3060309</t>
  </si>
  <si>
    <t>241432333033023210</t>
  </si>
  <si>
    <t> 28m 35s</t>
  </si>
  <si>
    <t>1120493</t>
  </si>
  <si>
    <t>243133243233133120</t>
  </si>
  <si>
    <t>1410015</t>
  </si>
  <si>
    <t>240132330033110200</t>
  </si>
  <si>
    <t>3350583</t>
  </si>
  <si>
    <t>240134342300000000</t>
  </si>
  <si>
    <t>2460263</t>
  </si>
  <si>
    <t>240000000000000000</t>
  </si>
  <si>
    <t> 4m 24s</t>
  </si>
  <si>
    <t>3130506</t>
  </si>
  <si>
    <t>240132342233310440</t>
  </si>
  <si>
    <t> 28m 8s</t>
  </si>
  <si>
    <t>2370338</t>
  </si>
  <si>
    <t>244132422213323234</t>
  </si>
  <si>
    <t>1120496</t>
  </si>
  <si>
    <t>301432441200200000</t>
  </si>
  <si>
    <t>2430296</t>
  </si>
  <si>
    <t>243134332423323143</t>
  </si>
  <si>
    <t> 1m 50s</t>
  </si>
  <si>
    <t>221142343433121123</t>
  </si>
  <si>
    <t>1810457</t>
  </si>
  <si>
    <t>1 СОУ "Св. Седмочисленици"</t>
  </si>
  <si>
    <t>342133411431213244</t>
  </si>
  <si>
    <t>1290305</t>
  </si>
  <si>
    <t> 20m 55s</t>
  </si>
  <si>
    <t>ПМГ "Баба Тонка"</t>
  </si>
  <si>
    <t>221142343433021123</t>
  </si>
  <si>
    <t>1290390</t>
  </si>
  <si>
    <t>242133331002114012</t>
  </si>
  <si>
    <t> 26m 23s</t>
  </si>
  <si>
    <t>1160141</t>
  </si>
  <si>
    <t>241112332423212442</t>
  </si>
  <si>
    <t>2430294</t>
  </si>
  <si>
    <t>1290306</t>
  </si>
  <si>
    <t>1160269</t>
  </si>
  <si>
    <t>041334241233120000</t>
  </si>
  <si>
    <t> 28m 0s</t>
  </si>
  <si>
    <t>3060359</t>
  </si>
  <si>
    <t>1350289</t>
  </si>
  <si>
    <t>ПМГ "Акад. Сергей Корольов"</t>
  </si>
  <si>
    <t>240130242032100000</t>
  </si>
  <si>
    <t>224142343423121123</t>
  </si>
  <si>
    <t>242133342233321143</t>
  </si>
  <si>
    <t>1350226</t>
  </si>
  <si>
    <t> 28m 42s</t>
  </si>
  <si>
    <t>221142343433120100</t>
  </si>
  <si>
    <t>2410018</t>
  </si>
  <si>
    <t>042133320430020000</t>
  </si>
  <si>
    <t>1400338</t>
  </si>
  <si>
    <t>ППМГ "Добри Чинтулов"</t>
  </si>
  <si>
    <t>221142343403120223</t>
  </si>
  <si>
    <t>3130511</t>
  </si>
  <si>
    <t>241333340222203320</t>
  </si>
  <si>
    <t>1290307</t>
  </si>
  <si>
    <t>221112343431021123</t>
  </si>
  <si>
    <t>1080426</t>
  </si>
  <si>
    <t>204432424033300000</t>
  </si>
  <si>
    <t>1030321</t>
  </si>
  <si>
    <t>МГ "Акад. Кирил Попов"</t>
  </si>
  <si>
    <t>221142343433120220</t>
  </si>
  <si>
    <t>2440112</t>
  </si>
  <si>
    <t>240132340030020400</t>
  </si>
  <si>
    <t>1070475</t>
  </si>
  <si>
    <t>221142343430120020</t>
  </si>
  <si>
    <t>2620419</t>
  </si>
  <si>
    <t>240202401333101441</t>
  </si>
  <si>
    <t> 27m 25s</t>
  </si>
  <si>
    <t>1300076</t>
  </si>
  <si>
    <t>Математическа гимназия "Акад. Кирил Попов"</t>
  </si>
  <si>
    <t>2830086</t>
  </si>
  <si>
    <t>221142043440120123</t>
  </si>
  <si>
    <t>240310441000011104</t>
  </si>
  <si>
    <t>3210443</t>
  </si>
  <si>
    <t>1410482</t>
  </si>
  <si>
    <t>313323434433312413</t>
  </si>
  <si>
    <t>ППМГ "Акад. Иван Ценов"</t>
  </si>
  <si>
    <t> 7m 13s</t>
  </si>
  <si>
    <t>221142343433120000</t>
  </si>
  <si>
    <t>2830091</t>
  </si>
  <si>
    <t>2670344</t>
  </si>
  <si>
    <t>324342121423132434</t>
  </si>
  <si>
    <t>221112343433122423</t>
  </si>
  <si>
    <t>240132211023213423</t>
  </si>
  <si>
    <t>324342121423102434</t>
  </si>
  <si>
    <t>1070476</t>
  </si>
  <si>
    <t>3350581</t>
  </si>
  <si>
    <t>221112343433421223</t>
  </si>
  <si>
    <t>243424241223133320</t>
  </si>
  <si>
    <t> 28m 54s</t>
  </si>
  <si>
    <t>1120204</t>
  </si>
  <si>
    <t>342031440132202000</t>
  </si>
  <si>
    <t> 26m 34s</t>
  </si>
  <si>
    <t>1270300</t>
  </si>
  <si>
    <t>Профилирана МГ "Атанас Радев"</t>
  </si>
  <si>
    <t>2430365</t>
  </si>
  <si>
    <t>221112343433121000</t>
  </si>
  <si>
    <t>324342321423132434</t>
  </si>
  <si>
    <t>1400135</t>
  </si>
  <si>
    <t>240132240000023420</t>
  </si>
  <si>
    <t>3810578</t>
  </si>
  <si>
    <t>ЧОУ "Малкият принц"</t>
  </si>
  <si>
    <t>2430363</t>
  </si>
  <si>
    <t>221122043433124023</t>
  </si>
  <si>
    <t>240430340030103000</t>
  </si>
  <si>
    <t>1070417</t>
  </si>
  <si>
    <t>2430359</t>
  </si>
  <si>
    <t>221142343433122213</t>
  </si>
  <si>
    <t>324342121423122434</t>
  </si>
  <si>
    <t>2420370</t>
  </si>
  <si>
    <t>202102203024130414</t>
  </si>
  <si>
    <t> 17m 28s</t>
  </si>
  <si>
    <t>2430358</t>
  </si>
  <si>
    <t>2800276</t>
  </si>
  <si>
    <t>221112043433123120</t>
  </si>
  <si>
    <t>3240516</t>
  </si>
  <si>
    <t>242334241232122242</t>
  </si>
  <si>
    <t> 24m 17s</t>
  </si>
  <si>
    <t>3810575</t>
  </si>
  <si>
    <t>2430360</t>
  </si>
  <si>
    <t>221132043433124143</t>
  </si>
  <si>
    <t> 14m 48s</t>
  </si>
  <si>
    <t>3130439</t>
  </si>
  <si>
    <t>130130201030000000</t>
  </si>
  <si>
    <t>3480266</t>
  </si>
  <si>
    <t>3810576</t>
  </si>
  <si>
    <t>ППМГ "Нанчо Попович"</t>
  </si>
  <si>
    <t>гр. Шумен</t>
  </si>
  <si>
    <t>324342121423432434</t>
  </si>
  <si>
    <t>221122043433124124</t>
  </si>
  <si>
    <t>2480075</t>
  </si>
  <si>
    <t>000332442430310143</t>
  </si>
  <si>
    <t>1290548</t>
  </si>
  <si>
    <t>324342121423002434</t>
  </si>
  <si>
    <t>1270298</t>
  </si>
  <si>
    <t>221142343433100000</t>
  </si>
  <si>
    <t>2830090</t>
  </si>
  <si>
    <t>1290304</t>
  </si>
  <si>
    <t>101133140030001134</t>
  </si>
  <si>
    <t> 21m 7s</t>
  </si>
  <si>
    <t>3810577</t>
  </si>
  <si>
    <t>324342121423042434</t>
  </si>
  <si>
    <t>221122043433124423</t>
  </si>
  <si>
    <t>2600172</t>
  </si>
  <si>
    <t>231432443333222433</t>
  </si>
  <si>
    <t>3480267</t>
  </si>
  <si>
    <t>1030322</t>
  </si>
  <si>
    <t>324342121423402434</t>
  </si>
  <si>
    <t>221122343403120020</t>
  </si>
  <si>
    <t>2480073</t>
  </si>
  <si>
    <t>400124344030300110</t>
  </si>
  <si>
    <t>1080120</t>
  </si>
  <si>
    <t>024342121423102430</t>
  </si>
  <si>
    <t>3680494</t>
  </si>
  <si>
    <t>ОУ "Драган Манчов"</t>
  </si>
  <si>
    <t>221122343413122120</t>
  </si>
  <si>
    <t>3280538</t>
  </si>
  <si>
    <t>443122412033111210</t>
  </si>
  <si>
    <t>1720564</t>
  </si>
  <si>
    <t>ПЕГ"Йоан Екзарх"</t>
  </si>
  <si>
    <t>324342121423432432</t>
  </si>
  <si>
    <t>1310235</t>
  </si>
  <si>
    <t>221132344433121320</t>
  </si>
  <si>
    <t>2600173</t>
  </si>
  <si>
    <t>233332432222020212</t>
  </si>
  <si>
    <t>1720479</t>
  </si>
  <si>
    <t>1310231</t>
  </si>
  <si>
    <t>221142340434120100</t>
  </si>
  <si>
    <t> 28m 27s</t>
  </si>
  <si>
    <t>2600171</t>
  </si>
  <si>
    <t>223132442333112432</t>
  </si>
  <si>
    <t>1720481</t>
  </si>
  <si>
    <t>1030323</t>
  </si>
  <si>
    <t>221132342432121223</t>
  </si>
  <si>
    <t>1290244</t>
  </si>
  <si>
    <t>121442432443432043</t>
  </si>
  <si>
    <t> 20m 57s</t>
  </si>
  <si>
    <t>3680495</t>
  </si>
  <si>
    <t>Възпитаник на СУ "Св. Св. Кирил и Методий"</t>
  </si>
  <si>
    <t>324342121423124434</t>
  </si>
  <si>
    <t>203142343433123003</t>
  </si>
  <si>
    <t>3010192</t>
  </si>
  <si>
    <t>320330440120210030</t>
  </si>
  <si>
    <t>2320483</t>
  </si>
  <si>
    <t>2960106</t>
  </si>
  <si>
    <t>324342121423134130</t>
  </si>
  <si>
    <t>224142343423222123</t>
  </si>
  <si>
    <t>1290275</t>
  </si>
  <si>
    <t>ПГИУ "Е. Канети"</t>
  </si>
  <si>
    <t>202432410030000000</t>
  </si>
  <si>
    <t>1290309</t>
  </si>
  <si>
    <t>1960290</t>
  </si>
  <si>
    <t>324342121423322414</t>
  </si>
  <si>
    <t>221142342422131123</t>
  </si>
  <si>
    <t>2510058</t>
  </si>
  <si>
    <t>243130422034242424</t>
  </si>
  <si>
    <t>3410269</t>
  </si>
  <si>
    <t>1120525</t>
  </si>
  <si>
    <t>324342121423100000</t>
  </si>
  <si>
    <t>221142313433412123</t>
  </si>
  <si>
    <t>2830093</t>
  </si>
  <si>
    <t>212434421024111413</t>
  </si>
  <si>
    <t>3660287</t>
  </si>
  <si>
    <t>1270299</t>
  </si>
  <si>
    <t> 26m 19s</t>
  </si>
  <si>
    <t>ПМПГ "Св. Кл. Охридски"</t>
  </si>
  <si>
    <t>221142343423102020</t>
  </si>
  <si>
    <t>324342121421002400</t>
  </si>
  <si>
    <t>3240517</t>
  </si>
  <si>
    <t>3350436</t>
  </si>
  <si>
    <t>3430125</t>
  </si>
  <si>
    <t>ППМГ "Гео Милев"</t>
  </si>
  <si>
    <t>СУ "Отец Паисий"</t>
  </si>
  <si>
    <t>324342221423102000</t>
  </si>
  <si>
    <t>201112343430120022</t>
  </si>
  <si>
    <t>444222311221112311</t>
  </si>
  <si>
    <t>1290303</t>
  </si>
  <si>
    <t>1960292</t>
  </si>
  <si>
    <t>324342121414131424</t>
  </si>
  <si>
    <t>221142340430020000</t>
  </si>
  <si>
    <t>2480074</t>
  </si>
  <si>
    <t>000332441334311133</t>
  </si>
  <si>
    <t> 10m 45s</t>
  </si>
  <si>
    <t>2500198</t>
  </si>
  <si>
    <t>1720465</t>
  </si>
  <si>
    <t>Професионална гимназия по земеделие "Стефан Цанов"</t>
  </si>
  <si>
    <t>324342124423331234</t>
  </si>
  <si>
    <t>221142343233422021</t>
  </si>
  <si>
    <t>1160069</t>
  </si>
  <si>
    <t>240141242233223413</t>
  </si>
  <si>
    <t>1120553</t>
  </si>
  <si>
    <t>231112343432023120</t>
  </si>
  <si>
    <t>324342122423321434</t>
  </si>
  <si>
    <t>2510062</t>
  </si>
  <si>
    <t>1310227</t>
  </si>
  <si>
    <t>133123244333142341</t>
  </si>
  <si>
    <t>221142343422321000</t>
  </si>
  <si>
    <t>1270301</t>
  </si>
  <si>
    <t>324342121423400403</t>
  </si>
  <si>
    <t>2460264</t>
  </si>
  <si>
    <t>332113444030023222</t>
  </si>
  <si>
    <t>1720463</t>
  </si>
  <si>
    <t>221042343232422023</t>
  </si>
  <si>
    <t>2460375</t>
  </si>
  <si>
    <t>324342121423320400</t>
  </si>
  <si>
    <t> 29m 45s</t>
  </si>
  <si>
    <t>1290328</t>
  </si>
  <si>
    <t>2670346</t>
  </si>
  <si>
    <t>222432342124221231</t>
  </si>
  <si>
    <t>221132343230323120</t>
  </si>
  <si>
    <t>1030510</t>
  </si>
  <si>
    <t>324340321422412434</t>
  </si>
  <si>
    <t>1990068</t>
  </si>
  <si>
    <t>3360021</t>
  </si>
  <si>
    <t>233144341212310400</t>
  </si>
  <si>
    <t>ППМГ ,,Екзарх Антим I '</t>
  </si>
  <si>
    <t>220142344431222023</t>
  </si>
  <si>
    <t> 28m 30s</t>
  </si>
  <si>
    <t>3720490</t>
  </si>
  <si>
    <t>324302221023102033</t>
  </si>
  <si>
    <t>1290454</t>
  </si>
  <si>
    <t>2670342</t>
  </si>
  <si>
    <t>142423343020221110</t>
  </si>
  <si>
    <t>221142343431422000</t>
  </si>
  <si>
    <t>3480312</t>
  </si>
  <si>
    <t>324322121223402433</t>
  </si>
  <si>
    <t>2510059</t>
  </si>
  <si>
    <t>324113141441242423</t>
  </si>
  <si>
    <t>1070447</t>
  </si>
  <si>
    <t> 4m 39s</t>
  </si>
  <si>
    <t>221102344403321000</t>
  </si>
  <si>
    <t>3480263</t>
  </si>
  <si>
    <t>324312121223402431</t>
  </si>
  <si>
    <t>3160435</t>
  </si>
  <si>
    <t>010140440010003343</t>
  </si>
  <si>
    <t>1120523</t>
  </si>
  <si>
    <t> 22m 33s</t>
  </si>
  <si>
    <t>221112043433102000</t>
  </si>
  <si>
    <t>3480265</t>
  </si>
  <si>
    <t>324322121223402432</t>
  </si>
  <si>
    <t>2040465</t>
  </si>
  <si>
    <t>442130424042123110</t>
  </si>
  <si>
    <t>3810579</t>
  </si>
  <si>
    <t>221122020433104023</t>
  </si>
  <si>
    <t>1160261</t>
  </si>
  <si>
    <t>Велико Търноово</t>
  </si>
  <si>
    <t>314342121420122000</t>
  </si>
  <si>
    <t>2040154</t>
  </si>
  <si>
    <t>3810574</t>
  </si>
  <si>
    <t>242112322321312334</t>
  </si>
  <si>
    <t>121112443433144023</t>
  </si>
  <si>
    <t>1310229</t>
  </si>
  <si>
    <t>324342121423304440</t>
  </si>
  <si>
    <t>1930298</t>
  </si>
  <si>
    <t>1940145</t>
  </si>
  <si>
    <t>232432221323213000</t>
  </si>
  <si>
    <t>1300101</t>
  </si>
  <si>
    <t>ПДТГ"Д. Хадживасилев"</t>
  </si>
  <si>
    <t>324322120220102433</t>
  </si>
  <si>
    <t>222142343420123000</t>
  </si>
  <si>
    <t>2600170</t>
  </si>
  <si>
    <t>233432441233224422</t>
  </si>
  <si>
    <t>1750105</t>
  </si>
  <si>
    <t>3660288</t>
  </si>
  <si>
    <t> 3m 59s</t>
  </si>
  <si>
    <t>ЧСУ "Дружба" - София</t>
  </si>
  <si>
    <t>222112343433301000</t>
  </si>
  <si>
    <t>324342124420133331</t>
  </si>
  <si>
    <t>2600168</t>
  </si>
  <si>
    <t>242334241144444112</t>
  </si>
  <si>
    <t>3140456</t>
  </si>
  <si>
    <t>СУ "Пейо К. Яворов"</t>
  </si>
  <si>
    <t>224132343421422123</t>
  </si>
  <si>
    <t>3810571</t>
  </si>
  <si>
    <t>ЧПГ по ИТОК Екзюпери</t>
  </si>
  <si>
    <t>324341121321130030</t>
  </si>
  <si>
    <t>1890343</t>
  </si>
  <si>
    <t>403132240040010100</t>
  </si>
  <si>
    <t>3430136</t>
  </si>
  <si>
    <t>231142343432123230</t>
  </si>
  <si>
    <t>322342122423233432</t>
  </si>
  <si>
    <t>3070392</t>
  </si>
  <si>
    <t>2800277</t>
  </si>
  <si>
    <t>442134341333124423</t>
  </si>
  <si>
    <t>1080122</t>
  </si>
  <si>
    <t>221142344413223220</t>
  </si>
  <si>
    <t>324342121412332443</t>
  </si>
  <si>
    <t>2600167</t>
  </si>
  <si>
    <t>1310233</t>
  </si>
  <si>
    <t>233333443233214333</t>
  </si>
  <si>
    <t>202142343430223220</t>
  </si>
  <si>
    <t>2800509</t>
  </si>
  <si>
    <t>324342124420100000</t>
  </si>
  <si>
    <t>2580249</t>
  </si>
  <si>
    <t>123144233132323211</t>
  </si>
  <si>
    <t> 14m 19s</t>
  </si>
  <si>
    <t>2670337</t>
  </si>
  <si>
    <t>3510393</t>
  </si>
  <si>
    <t>221342042432121200</t>
  </si>
  <si>
    <t>Професионална гимназия по електротехника</t>
  </si>
  <si>
    <t>324342121223224433</t>
  </si>
  <si>
    <t>2620420</t>
  </si>
  <si>
    <t>412312402222100212</t>
  </si>
  <si>
    <t>3140460</t>
  </si>
  <si>
    <t>3510396</t>
  </si>
  <si>
    <t>241142313432122324</t>
  </si>
  <si>
    <t>3240510</t>
  </si>
  <si>
    <t>002232424041324222</t>
  </si>
  <si>
    <t>1480213</t>
  </si>
  <si>
    <t>2500197</t>
  </si>
  <si>
    <t>СУ „Петко Р. Славейков“</t>
  </si>
  <si>
    <t>221132343332021040</t>
  </si>
  <si>
    <t>324342124423341234</t>
  </si>
  <si>
    <t>3240550</t>
  </si>
  <si>
    <t>422232412224113411</t>
  </si>
  <si>
    <t>3510394</t>
  </si>
  <si>
    <t>1300093</t>
  </si>
  <si>
    <t>221142304404110133</t>
  </si>
  <si>
    <t>324342121223223433</t>
  </si>
  <si>
    <t>2570325</t>
  </si>
  <si>
    <t>223322221333223213</t>
  </si>
  <si>
    <t> 21m 39s</t>
  </si>
  <si>
    <t>3510397</t>
  </si>
  <si>
    <t>1310228</t>
  </si>
  <si>
    <t>231132343433123342</t>
  </si>
  <si>
    <t>3070401</t>
  </si>
  <si>
    <t>313142431232111241</t>
  </si>
  <si>
    <t> 23m 2s</t>
  </si>
  <si>
    <t>3810568</t>
  </si>
  <si>
    <t>1350073</t>
  </si>
  <si>
    <t>324342121420300000</t>
  </si>
  <si>
    <t>211142343400311130</t>
  </si>
  <si>
    <t>2500231</t>
  </si>
  <si>
    <t>413434412233233244</t>
  </si>
  <si>
    <t>2670340</t>
  </si>
  <si>
    <t>2460371</t>
  </si>
  <si>
    <t>221132343420423100</t>
  </si>
  <si>
    <t>324312021423103000</t>
  </si>
  <si>
    <t>2600174</t>
  </si>
  <si>
    <t>233332442233120433</t>
  </si>
  <si>
    <t>2670331</t>
  </si>
  <si>
    <t>2460383</t>
  </si>
  <si>
    <t>221102043314223123</t>
  </si>
  <si>
    <t>304312121020122104</t>
  </si>
  <si>
    <t>2440114</t>
  </si>
  <si>
    <t>234122423134232122</t>
  </si>
  <si>
    <t> 22m 50s</t>
  </si>
  <si>
    <t>3630237</t>
  </si>
  <si>
    <t>СУПНЕ "Фр. Шилер"</t>
  </si>
  <si>
    <t>2460382</t>
  </si>
  <si>
    <t>221122343413223333</t>
  </si>
  <si>
    <t>324343121020100000</t>
  </si>
  <si>
    <t>2620417</t>
  </si>
  <si>
    <t>422112314423311332</t>
  </si>
  <si>
    <t> 23m 11s</t>
  </si>
  <si>
    <t>1300100</t>
  </si>
  <si>
    <t>1480552</t>
  </si>
  <si>
    <t>СОУ "Св. Патриарх Евтимий"</t>
  </si>
  <si>
    <t>221132343333422000</t>
  </si>
  <si>
    <t>304342120423120140</t>
  </si>
  <si>
    <t>1030119</t>
  </si>
  <si>
    <t>240114442231223334</t>
  </si>
  <si>
    <t> 27m 21s</t>
  </si>
  <si>
    <t>2500185</t>
  </si>
  <si>
    <t>1350123</t>
  </si>
  <si>
    <t>221132043442321220</t>
  </si>
  <si>
    <t>324342124023100210</t>
  </si>
  <si>
    <t>2410019</t>
  </si>
  <si>
    <t>202312310000000000</t>
  </si>
  <si>
    <t> 29m 5s</t>
  </si>
  <si>
    <t>1720464</t>
  </si>
  <si>
    <t>2460377</t>
  </si>
  <si>
    <t>324342121213431330</t>
  </si>
  <si>
    <t>221142323333422000</t>
  </si>
  <si>
    <t>1290327</t>
  </si>
  <si>
    <t>222422341322133142</t>
  </si>
  <si>
    <t>3400175</t>
  </si>
  <si>
    <t>3010351</t>
  </si>
  <si>
    <t>СУ "Христо Проданов"</t>
  </si>
  <si>
    <t>СУ"Св.П.Хилендарски"</t>
  </si>
  <si>
    <t>221112343400000000</t>
  </si>
  <si>
    <t>324342121020000010</t>
  </si>
  <si>
    <t>2580250</t>
  </si>
  <si>
    <t>202334304440224321</t>
  </si>
  <si>
    <t>2500182</t>
  </si>
  <si>
    <t>324342124423301214</t>
  </si>
  <si>
    <t>2580248</t>
  </si>
  <si>
    <t>221122342333112020</t>
  </si>
  <si>
    <t>141224422243314443</t>
  </si>
  <si>
    <t> 14m 59s</t>
  </si>
  <si>
    <t>3430138</t>
  </si>
  <si>
    <t>322342122422232233</t>
  </si>
  <si>
    <t>3660284</t>
  </si>
  <si>
    <t>1890344</t>
  </si>
  <si>
    <t>221132303403000000</t>
  </si>
  <si>
    <t>232302233020233040</t>
  </si>
  <si>
    <t>3510391</t>
  </si>
  <si>
    <t>1070462</t>
  </si>
  <si>
    <t>304332020403030400</t>
  </si>
  <si>
    <t>224142133433321200</t>
  </si>
  <si>
    <t>3280542</t>
  </si>
  <si>
    <t>343333322432223412</t>
  </si>
  <si>
    <t> 27m 24s</t>
  </si>
  <si>
    <t>1070466</t>
  </si>
  <si>
    <t>1310230</t>
  </si>
  <si>
    <t>324342121433400200</t>
  </si>
  <si>
    <t>221122344434123300</t>
  </si>
  <si>
    <t>2320203</t>
  </si>
  <si>
    <t>030402402030220413</t>
  </si>
  <si>
    <t>1160271</t>
  </si>
  <si>
    <t>324342020422230000</t>
  </si>
  <si>
    <t>3350434</t>
  </si>
  <si>
    <t>1940065</t>
  </si>
  <si>
    <t>221142042423320000</t>
  </si>
  <si>
    <t>333322223324334223</t>
  </si>
  <si>
    <t> 17m 24s</t>
  </si>
  <si>
    <t>1270302</t>
  </si>
  <si>
    <t>304342121023003100</t>
  </si>
  <si>
    <t>3680496</t>
  </si>
  <si>
    <t>3210444</t>
  </si>
  <si>
    <t>241132043430100000</t>
  </si>
  <si>
    <t>122441233424112112</t>
  </si>
  <si>
    <t> 12m 22s</t>
  </si>
  <si>
    <t>3720491</t>
  </si>
  <si>
    <t>324342321323134112</t>
  </si>
  <si>
    <t>2370356</t>
  </si>
  <si>
    <t>1780273</t>
  </si>
  <si>
    <t>221122343320120300</t>
  </si>
  <si>
    <t>311311332324322342</t>
  </si>
  <si>
    <t> 18m 27s</t>
  </si>
  <si>
    <t>1120567</t>
  </si>
  <si>
    <t>324342131422324433</t>
  </si>
  <si>
    <t>1070477</t>
  </si>
  <si>
    <t>2570326</t>
  </si>
  <si>
    <t>221112323440021300</t>
  </si>
  <si>
    <t>311444311341311222</t>
  </si>
  <si>
    <t> 25m 8s</t>
  </si>
  <si>
    <t>3510392</t>
  </si>
  <si>
    <t>324342121223224333</t>
  </si>
  <si>
    <t>2710445</t>
  </si>
  <si>
    <t>3220458</t>
  </si>
  <si>
    <t>СУ "Васил Левски"</t>
  </si>
  <si>
    <t>Професионална гимназия по транспорт "Христо Смирненски"</t>
  </si>
  <si>
    <t>Крумовград</t>
  </si>
  <si>
    <t>224142313430422224</t>
  </si>
  <si>
    <t>044312244030314144</t>
  </si>
  <si>
    <t> 25m 57s</t>
  </si>
  <si>
    <t>1080256</t>
  </si>
  <si>
    <t>324332141123434400</t>
  </si>
  <si>
    <t>1300096</t>
  </si>
  <si>
    <t>2830187</t>
  </si>
  <si>
    <t>221412343314123423</t>
  </si>
  <si>
    <t>113342211032130000</t>
  </si>
  <si>
    <t>1940148</t>
  </si>
  <si>
    <t>324322120230100433</t>
  </si>
  <si>
    <t>1300097</t>
  </si>
  <si>
    <t>1400402</t>
  </si>
  <si>
    <t>142432313113223224</t>
  </si>
  <si>
    <t> 27m 2s</t>
  </si>
  <si>
    <t>3510395</t>
  </si>
  <si>
    <t>324342121000000003</t>
  </si>
  <si>
    <t>2390441</t>
  </si>
  <si>
    <t>3150544</t>
  </si>
  <si>
    <t>124110303430120320</t>
  </si>
  <si>
    <t>221212224323221123</t>
  </si>
  <si>
    <t> 9m 46s</t>
  </si>
  <si>
    <t>2460372</t>
  </si>
  <si>
    <t>324342121423223113</t>
  </si>
  <si>
    <t>3810584</t>
  </si>
  <si>
    <t>1730567</t>
  </si>
  <si>
    <t>341112043433124030</t>
  </si>
  <si>
    <t>7 СОУ "Найден Геров"</t>
  </si>
  <si>
    <t>413132342434121143</t>
  </si>
  <si>
    <t> 22m 18s</t>
  </si>
  <si>
    <t>1080257</t>
  </si>
  <si>
    <t>324342102023000000</t>
  </si>
  <si>
    <t>3240573</t>
  </si>
  <si>
    <t>322124202243203222</t>
  </si>
  <si>
    <t> 23m 38s</t>
  </si>
  <si>
    <t>2500183</t>
  </si>
  <si>
    <t>1300077</t>
  </si>
  <si>
    <t>324342124023330213</t>
  </si>
  <si>
    <t>2510207</t>
  </si>
  <si>
    <t>423114230343211313</t>
  </si>
  <si>
    <t> 6m 4s</t>
  </si>
  <si>
    <t>1290308</t>
  </si>
  <si>
    <t>3290505</t>
  </si>
  <si>
    <t>324342121124400000</t>
  </si>
  <si>
    <t>221112044433000000</t>
  </si>
  <si>
    <t>2620418</t>
  </si>
  <si>
    <t>442342323233211224</t>
  </si>
  <si>
    <t> 27m 29s</t>
  </si>
  <si>
    <t>3380055</t>
  </si>
  <si>
    <t>51 СУ "Елисавета Багряна"</t>
  </si>
  <si>
    <t>3140457</t>
  </si>
  <si>
    <t>324322120424000000</t>
  </si>
  <si>
    <t>222142343410423000</t>
  </si>
  <si>
    <t>2550290</t>
  </si>
  <si>
    <t>СОУ "Д. Благоев"</t>
  </si>
  <si>
    <t>133124442132243133</t>
  </si>
  <si>
    <t> 16m 21s</t>
  </si>
  <si>
    <t>1080258</t>
  </si>
  <si>
    <t>344332101024102332</t>
  </si>
  <si>
    <t>3610428</t>
  </si>
  <si>
    <t>СУ "ВАСИЛ ЛЕВСКИ"</t>
  </si>
  <si>
    <t>ГР. ГЛАВИНИЦА</t>
  </si>
  <si>
    <t>221102042340311123</t>
  </si>
  <si>
    <t>2410071</t>
  </si>
  <si>
    <t>421331312344311422</t>
  </si>
  <si>
    <t> 20m 1s</t>
  </si>
  <si>
    <t>1160240</t>
  </si>
  <si>
    <t>324302121411000000</t>
  </si>
  <si>
    <t>1780272</t>
  </si>
  <si>
    <t>221122043320120000</t>
  </si>
  <si>
    <t>2600166</t>
  </si>
  <si>
    <t>233322442242121134</t>
  </si>
  <si>
    <t> 27m 33s</t>
  </si>
  <si>
    <t>2460378</t>
  </si>
  <si>
    <t>324342111212130000</t>
  </si>
  <si>
    <t>1070418</t>
  </si>
  <si>
    <t>ОУ "Неофит Рилски"</t>
  </si>
  <si>
    <t>224102342333320110</t>
  </si>
  <si>
    <t>2580247</t>
  </si>
  <si>
    <t>432114222214100000</t>
  </si>
  <si>
    <t>2580200</t>
  </si>
  <si>
    <t>324343131112312434</t>
  </si>
  <si>
    <t>3680499</t>
  </si>
  <si>
    <t>2130318</t>
  </si>
  <si>
    <t>221142303434210030</t>
  </si>
  <si>
    <t>302323234220211444</t>
  </si>
  <si>
    <t>2460380</t>
  </si>
  <si>
    <t> 28m 41s</t>
  </si>
  <si>
    <t>324342201023400000</t>
  </si>
  <si>
    <t>1030328</t>
  </si>
  <si>
    <t>2130317</t>
  </si>
  <si>
    <t>221142444323120200</t>
  </si>
  <si>
    <t>2500199</t>
  </si>
  <si>
    <t>324342124023124212</t>
  </si>
  <si>
    <t>2960108</t>
  </si>
  <si>
    <t>1160023</t>
  </si>
  <si>
    <t>221142403400000000</t>
  </si>
  <si>
    <t>302132334332124440</t>
  </si>
  <si>
    <t>2500184</t>
  </si>
  <si>
    <t>324342124323301314</t>
  </si>
  <si>
    <t>1270297</t>
  </si>
  <si>
    <t>221432343400000000</t>
  </si>
  <si>
    <t>3070464</t>
  </si>
  <si>
    <t>324322322421121342</t>
  </si>
  <si>
    <t>2320485</t>
  </si>
  <si>
    <t>324342321323104113</t>
  </si>
  <si>
    <t>1300095</t>
  </si>
  <si>
    <t>201412343314123423</t>
  </si>
  <si>
    <t>3280540</t>
  </si>
  <si>
    <t>2320484</t>
  </si>
  <si>
    <t>332412202344123342</t>
  </si>
  <si>
    <t> 16m 49s</t>
  </si>
  <si>
    <t>3550178</t>
  </si>
  <si>
    <t>СУ "Гео Милев"</t>
  </si>
  <si>
    <t>230312040400103123</t>
  </si>
  <si>
    <t>3580191</t>
  </si>
  <si>
    <t>ПГ"Проф. д-р Асен Златаров"</t>
  </si>
  <si>
    <t>3160436</t>
  </si>
  <si>
    <t>344342021020000000</t>
  </si>
  <si>
    <t>112342312231211140</t>
  </si>
  <si>
    <t>3350432</t>
  </si>
  <si>
    <t>1940147</t>
  </si>
  <si>
    <t>221142123430200000</t>
  </si>
  <si>
    <t>304322302123122431</t>
  </si>
  <si>
    <t>1310234</t>
  </si>
  <si>
    <t>2460374</t>
  </si>
  <si>
    <t>234112343433400000</t>
  </si>
  <si>
    <t>324313121023300000</t>
  </si>
  <si>
    <t>1070473</t>
  </si>
  <si>
    <t>1480513</t>
  </si>
  <si>
    <t>234142342430220000</t>
  </si>
  <si>
    <t>324342401021122043</t>
  </si>
  <si>
    <t>2830250</t>
  </si>
  <si>
    <t>ПГСАГ "ЛУБОР БАЙЕР"</t>
  </si>
  <si>
    <t>3290506</t>
  </si>
  <si>
    <t>324342143444233234</t>
  </si>
  <si>
    <t>222112323413224100</t>
  </si>
  <si>
    <t>1480515</t>
  </si>
  <si>
    <t>2670333</t>
  </si>
  <si>
    <t>324342221000000000</t>
  </si>
  <si>
    <t>221142143421132321</t>
  </si>
  <si>
    <t>1030320</t>
  </si>
  <si>
    <t>3050387</t>
  </si>
  <si>
    <t>324342222223234131</t>
  </si>
  <si>
    <t>СУЕО "А.С.Пушкин"</t>
  </si>
  <si>
    <t>123130043433241020</t>
  </si>
  <si>
    <t>3480264</t>
  </si>
  <si>
    <t>324312121123223443</t>
  </si>
  <si>
    <t>1750104</t>
  </si>
  <si>
    <t>221142300000000000</t>
  </si>
  <si>
    <t>1030319</t>
  </si>
  <si>
    <t>324332121422121342</t>
  </si>
  <si>
    <t>3660283</t>
  </si>
  <si>
    <t>221132340230103030</t>
  </si>
  <si>
    <t>3570193</t>
  </si>
  <si>
    <t>Професионална търговска гимназия</t>
  </si>
  <si>
    <t>2670334</t>
  </si>
  <si>
    <t>324342320420220442</t>
  </si>
  <si>
    <t>221112333424112100</t>
  </si>
  <si>
    <t>1940144</t>
  </si>
  <si>
    <t>344322122210122433</t>
  </si>
  <si>
    <t>2670332</t>
  </si>
  <si>
    <t>224131334433321130</t>
  </si>
  <si>
    <t>3720545</t>
  </si>
  <si>
    <t>1300099</t>
  </si>
  <si>
    <t>324342321323144112</t>
  </si>
  <si>
    <t>221142304404112233</t>
  </si>
  <si>
    <t>3380196</t>
  </si>
  <si>
    <t>3350435</t>
  </si>
  <si>
    <t>324342124423444242</t>
  </si>
  <si>
    <t>221111443331120000</t>
  </si>
  <si>
    <t>3690310</t>
  </si>
  <si>
    <t>2760155</t>
  </si>
  <si>
    <t>СУ "Бачо Киро"</t>
  </si>
  <si>
    <t>ГПЧЕ "Йордан Радичков"</t>
  </si>
  <si>
    <t>324311001323100000</t>
  </si>
  <si>
    <t>344122123433321223</t>
  </si>
  <si>
    <t>2620532</t>
  </si>
  <si>
    <t>1120524</t>
  </si>
  <si>
    <t>СУ "Елин Пелин"</t>
  </si>
  <si>
    <t>с. Руен, общ. Руен</t>
  </si>
  <si>
    <t>324332101420300301</t>
  </si>
  <si>
    <t>221142340322320000</t>
  </si>
  <si>
    <t>3780489</t>
  </si>
  <si>
    <t>3350433</t>
  </si>
  <si>
    <t>ППМГ "Академик Никола Обрешков"</t>
  </si>
  <si>
    <t>324312221223123100</t>
  </si>
  <si>
    <t>201132314412103023</t>
  </si>
  <si>
    <t>3370056</t>
  </si>
  <si>
    <t>СУ "Николай Катранов"</t>
  </si>
  <si>
    <t>2710446</t>
  </si>
  <si>
    <t>град Свищов</t>
  </si>
  <si>
    <t>324312124421231300</t>
  </si>
  <si>
    <t>203132323430204323</t>
  </si>
  <si>
    <t>2460381</t>
  </si>
  <si>
    <t>324313121013322000</t>
  </si>
  <si>
    <t>2860219</t>
  </si>
  <si>
    <t>Основно училище" Цветан Спасов"</t>
  </si>
  <si>
    <t>324142303310120224</t>
  </si>
  <si>
    <t>Спортно училище "Никола Велчев"</t>
  </si>
  <si>
    <t>324341001020000000</t>
  </si>
  <si>
    <t>1270296</t>
  </si>
  <si>
    <t>221102423430422400</t>
  </si>
  <si>
    <t>3760520</t>
  </si>
  <si>
    <t>ПГПАЕ"Гео Милев"</t>
  </si>
  <si>
    <t>324303122420422010</t>
  </si>
  <si>
    <t>3430129</t>
  </si>
  <si>
    <t>321112040440324133</t>
  </si>
  <si>
    <t>1030325</t>
  </si>
  <si>
    <t>324342103413400003</t>
  </si>
  <si>
    <t>2390443</t>
  </si>
  <si>
    <t>231122334030120000</t>
  </si>
  <si>
    <t>1940149</t>
  </si>
  <si>
    <t>344322100213120433</t>
  </si>
  <si>
    <t>1070522</t>
  </si>
  <si>
    <t>221132344000000000</t>
  </si>
  <si>
    <t>3480313</t>
  </si>
  <si>
    <t>344331241423234234</t>
  </si>
  <si>
    <t>1070444</t>
  </si>
  <si>
    <t>131142343414000000</t>
  </si>
  <si>
    <t>1160260</t>
  </si>
  <si>
    <t>324302031023200040</t>
  </si>
  <si>
    <t>3390124</t>
  </si>
  <si>
    <t>СУ "Пейо Крачолов Яворов"</t>
  </si>
  <si>
    <t>203140343040024313</t>
  </si>
  <si>
    <t>3280424</t>
  </si>
  <si>
    <t>ПГМТ " Вл. Комаров"</t>
  </si>
  <si>
    <t>304302100020000000</t>
  </si>
  <si>
    <t>1310236</t>
  </si>
  <si>
    <t>231132344430322400</t>
  </si>
  <si>
    <t>3490156</t>
  </si>
  <si>
    <t>СУ "Христо Ботев"</t>
  </si>
  <si>
    <t>с.Чорбаджийско, общ.Кирково, обл.Кърджали</t>
  </si>
  <si>
    <t>324330001224001404</t>
  </si>
  <si>
    <t>1760566</t>
  </si>
  <si>
    <t>3100114</t>
  </si>
  <si>
    <t>221112343321123342</t>
  </si>
  <si>
    <t>СУ "Йордан Йовков"</t>
  </si>
  <si>
    <t>324342004023300040</t>
  </si>
  <si>
    <t>3750409</t>
  </si>
  <si>
    <t>Главиница</t>
  </si>
  <si>
    <t>1940150</t>
  </si>
  <si>
    <t>204142340310220220</t>
  </si>
  <si>
    <t>324300104223422000</t>
  </si>
  <si>
    <t>2800580</t>
  </si>
  <si>
    <t>1080255</t>
  </si>
  <si>
    <t>243142342300124000</t>
  </si>
  <si>
    <t>324342132422123201</t>
  </si>
  <si>
    <t>3430141</t>
  </si>
  <si>
    <t>221112043003444000</t>
  </si>
  <si>
    <t>3070207</t>
  </si>
  <si>
    <t>СУ "Цанко Церковски"</t>
  </si>
  <si>
    <t>324322101130202132</t>
  </si>
  <si>
    <t>1300092</t>
  </si>
  <si>
    <t>3100115</t>
  </si>
  <si>
    <t>221132333441142333</t>
  </si>
  <si>
    <t>324312123220300000</t>
  </si>
  <si>
    <t>3810573</t>
  </si>
  <si>
    <t>121132003401100000</t>
  </si>
  <si>
    <t>3500430</t>
  </si>
  <si>
    <t>Професионална гимназия по механотехника "Владимир Комаров"</t>
  </si>
  <si>
    <t>324344121311000000</t>
  </si>
  <si>
    <t>2670336</t>
  </si>
  <si>
    <t>201122342434040300</t>
  </si>
  <si>
    <t>344322103433202144</t>
  </si>
  <si>
    <t>3430195</t>
  </si>
  <si>
    <t>2460376</t>
  </si>
  <si>
    <t>341132040431220220</t>
  </si>
  <si>
    <t>324342102322200000</t>
  </si>
  <si>
    <t>1750103</t>
  </si>
  <si>
    <t>3490161</t>
  </si>
  <si>
    <t>221132044323320000</t>
  </si>
  <si>
    <t>324332104010100000</t>
  </si>
  <si>
    <t>1160352</t>
  </si>
  <si>
    <t>2860220</t>
  </si>
  <si>
    <t>324341201400010000</t>
  </si>
  <si>
    <t>241142444303002100</t>
  </si>
  <si>
    <t>3770541</t>
  </si>
  <si>
    <t>3400118</t>
  </si>
  <si>
    <t>324022122413120122</t>
  </si>
  <si>
    <t>СУ"Св. П.Хилендарски"</t>
  </si>
  <si>
    <t>241132043423420442</t>
  </si>
  <si>
    <t>1720480</t>
  </si>
  <si>
    <t>1400341</t>
  </si>
  <si>
    <t>324302320021433002</t>
  </si>
  <si>
    <t>221142433432413114</t>
  </si>
  <si>
    <t>3770535</t>
  </si>
  <si>
    <t>3070206</t>
  </si>
  <si>
    <t>324312102020124040</t>
  </si>
  <si>
    <t>223112340000000000</t>
  </si>
  <si>
    <t>1070487</t>
  </si>
  <si>
    <t>3440492</t>
  </si>
  <si>
    <t>231112443420000000</t>
  </si>
  <si>
    <t>344332122112222430</t>
  </si>
  <si>
    <t>1070474</t>
  </si>
  <si>
    <t>3170488</t>
  </si>
  <si>
    <t>201142402400000000</t>
  </si>
  <si>
    <t>324342422300000000</t>
  </si>
  <si>
    <t>3070205</t>
  </si>
  <si>
    <t>2460386</t>
  </si>
  <si>
    <t>421142443000234101</t>
  </si>
  <si>
    <t>324342203222224430</t>
  </si>
  <si>
    <t>1310232</t>
  </si>
  <si>
    <t>1030326</t>
  </si>
  <si>
    <t>VII СУ "Найден Геров"</t>
  </si>
  <si>
    <t>221142034300320000</t>
  </si>
  <si>
    <t>324332022421240423</t>
  </si>
  <si>
    <t>2460385</t>
  </si>
  <si>
    <t>3810583</t>
  </si>
  <si>
    <t>324322203024300433</t>
  </si>
  <si>
    <t>121132043431214000</t>
  </si>
  <si>
    <t>3810569</t>
  </si>
  <si>
    <t>324342200010000000</t>
  </si>
  <si>
    <t>3400176</t>
  </si>
  <si>
    <t>133144343431243323</t>
  </si>
  <si>
    <t>1480514</t>
  </si>
  <si>
    <t>344312101010200440</t>
  </si>
  <si>
    <t>1030408</t>
  </si>
  <si>
    <t>СУ "Св. Патриарх Евтимий"</t>
  </si>
  <si>
    <t>224112114434224133</t>
  </si>
  <si>
    <t>3660286</t>
  </si>
  <si>
    <t>2700281</t>
  </si>
  <si>
    <t>Средно училище "Васил Левски"</t>
  </si>
  <si>
    <t>324321132123231413</t>
  </si>
  <si>
    <t>344132313034441023</t>
  </si>
  <si>
    <t>3710401</t>
  </si>
  <si>
    <t>1760468</t>
  </si>
  <si>
    <t>Профилирана гимназия "Васил Левски"</t>
  </si>
  <si>
    <t>224142124421122313</t>
  </si>
  <si>
    <t>324342021214203300</t>
  </si>
  <si>
    <t>1080259</t>
  </si>
  <si>
    <t>3470587</t>
  </si>
  <si>
    <t>СУ "Д-р Петър Берон"</t>
  </si>
  <si>
    <t>Болярово</t>
  </si>
  <si>
    <t>324332224311133333</t>
  </si>
  <si>
    <t>243142344334431112</t>
  </si>
  <si>
    <t>3140461</t>
  </si>
  <si>
    <t>1310238</t>
  </si>
  <si>
    <t>ГПЧЕ "Йоан Екзарх" Варна</t>
  </si>
  <si>
    <t>302142023032120330</t>
  </si>
  <si>
    <t>324332224412000000</t>
  </si>
  <si>
    <t>2700280</t>
  </si>
  <si>
    <t>211121324414121200</t>
  </si>
  <si>
    <t>3530518</t>
  </si>
  <si>
    <t>ПТГ" Цар Симеон Велики "</t>
  </si>
  <si>
    <t>324321123413423441</t>
  </si>
  <si>
    <t>2760152</t>
  </si>
  <si>
    <t>232112340344111220</t>
  </si>
  <si>
    <t>3540225</t>
  </si>
  <si>
    <t>СУ "Георги Бенковси"</t>
  </si>
  <si>
    <t>Тетевен</t>
  </si>
  <si>
    <t>324344132412333000</t>
  </si>
  <si>
    <t>3680498</t>
  </si>
  <si>
    <t>3490160</t>
  </si>
  <si>
    <t>324332104110124231</t>
  </si>
  <si>
    <t>121102320430203300</t>
  </si>
  <si>
    <t>3490151</t>
  </si>
  <si>
    <t>324312001210400000</t>
  </si>
  <si>
    <t>2390442</t>
  </si>
  <si>
    <t>321144313323000000</t>
  </si>
  <si>
    <t>3580190</t>
  </si>
  <si>
    <t>324342024122220120</t>
  </si>
  <si>
    <t>3140459</t>
  </si>
  <si>
    <t>221032320000000000</t>
  </si>
  <si>
    <t>3710400</t>
  </si>
  <si>
    <t>324342021214203301</t>
  </si>
  <si>
    <t>3140455</t>
  </si>
  <si>
    <t>221132143310142200</t>
  </si>
  <si>
    <t>3800549</t>
  </si>
  <si>
    <t>ОУ"Димчо Дебелянов"-град Ямбол</t>
  </si>
  <si>
    <t>314344134130242444</t>
  </si>
  <si>
    <t>3490172</t>
  </si>
  <si>
    <t>340124003031321020</t>
  </si>
  <si>
    <t>3070210</t>
  </si>
  <si>
    <t>324344004223321324</t>
  </si>
  <si>
    <t>2960109</t>
  </si>
  <si>
    <t>144131234443221123</t>
  </si>
  <si>
    <t>3480254</t>
  </si>
  <si>
    <t>324312301022000343</t>
  </si>
  <si>
    <t>2410082</t>
  </si>
  <si>
    <t>СУ "Св. Св. Кирил и Методий"</t>
  </si>
  <si>
    <t>221122044434302240</t>
  </si>
  <si>
    <t>1480214</t>
  </si>
  <si>
    <t>324321122322230121</t>
  </si>
  <si>
    <t>3610412</t>
  </si>
  <si>
    <t>201132042422222000</t>
  </si>
  <si>
    <t>3440516</t>
  </si>
  <si>
    <t>344322122113223410</t>
  </si>
  <si>
    <t>2670335</t>
  </si>
  <si>
    <t>221422322333200000</t>
  </si>
  <si>
    <t>3430134</t>
  </si>
  <si>
    <t>304330241020200000</t>
  </si>
  <si>
    <t>3560270</t>
  </si>
  <si>
    <t>ОУ " Иван Вазов "</t>
  </si>
  <si>
    <t>131122344321124220</t>
  </si>
  <si>
    <t>3690438</t>
  </si>
  <si>
    <t>324332140010200001</t>
  </si>
  <si>
    <t>3400364</t>
  </si>
  <si>
    <t>1290547</t>
  </si>
  <si>
    <t>221132342342112400</t>
  </si>
  <si>
    <t>334342223022000241</t>
  </si>
  <si>
    <t>3490173</t>
  </si>
  <si>
    <t>340124003231321020</t>
  </si>
  <si>
    <t>324342030011400001</t>
  </si>
  <si>
    <t>1400347</t>
  </si>
  <si>
    <t>3570194</t>
  </si>
  <si>
    <t>222112223440000000</t>
  </si>
  <si>
    <t>314321121411333321</t>
  </si>
  <si>
    <t>1400348</t>
  </si>
  <si>
    <t>2580202</t>
  </si>
  <si>
    <t>223422243333431310</t>
  </si>
  <si>
    <t>304331004413401401</t>
  </si>
  <si>
    <t>3460356</t>
  </si>
  <si>
    <t>3770543</t>
  </si>
  <si>
    <t>ОУ "Пенчо Славейков"</t>
  </si>
  <si>
    <t>123112323314122424</t>
  </si>
  <si>
    <t>333322031333331402</t>
  </si>
  <si>
    <t>3460355</t>
  </si>
  <si>
    <t>3280439</t>
  </si>
  <si>
    <t>334312134421323214</t>
  </si>
  <si>
    <t>123112323312122424</t>
  </si>
  <si>
    <t>3490158</t>
  </si>
  <si>
    <t>3290502</t>
  </si>
  <si>
    <t>314342141114322343</t>
  </si>
  <si>
    <t>224124324323441113</t>
  </si>
  <si>
    <t>2580201</t>
  </si>
  <si>
    <t>3460353</t>
  </si>
  <si>
    <t>123112323342122424</t>
  </si>
  <si>
    <t>342424121020300131</t>
  </si>
  <si>
    <t>3290501</t>
  </si>
  <si>
    <t>3810572</t>
  </si>
  <si>
    <t>201122020300240124</t>
  </si>
  <si>
    <t>324321320230000000</t>
  </si>
  <si>
    <t>3680560</t>
  </si>
  <si>
    <t>1950453</t>
  </si>
  <si>
    <t>421142040340330000</t>
  </si>
  <si>
    <t>СУ "Неофит Рилски"</t>
  </si>
  <si>
    <t>324322123131312241</t>
  </si>
  <si>
    <t>2410080</t>
  </si>
  <si>
    <t>3050369</t>
  </si>
  <si>
    <t>301122233421421200</t>
  </si>
  <si>
    <t>324322134213214231</t>
  </si>
  <si>
    <t>3170551</t>
  </si>
  <si>
    <t>СУ Георги Измирлиев</t>
  </si>
  <si>
    <t>224122303421323432</t>
  </si>
  <si>
    <t>3430140</t>
  </si>
  <si>
    <t>324211140000000000</t>
  </si>
  <si>
    <t>3290503</t>
  </si>
  <si>
    <t>302122003420220000</t>
  </si>
  <si>
    <t>3430137</t>
  </si>
  <si>
    <t>324332040330400000</t>
  </si>
  <si>
    <t>323144323411000000</t>
  </si>
  <si>
    <t>3280419</t>
  </si>
  <si>
    <t>300000000000000000</t>
  </si>
  <si>
    <t>3550293</t>
  </si>
  <si>
    <t>1070416</t>
  </si>
  <si>
    <t>224122242414123244</t>
  </si>
  <si>
    <t>324312103014400042</t>
  </si>
  <si>
    <t>2410083</t>
  </si>
  <si>
    <t>1350074</t>
  </si>
  <si>
    <t>244132333403210230</t>
  </si>
  <si>
    <t>304014420000000000</t>
  </si>
  <si>
    <t>3290507</t>
  </si>
  <si>
    <t>3490166</t>
  </si>
  <si>
    <t>423124323443400000</t>
  </si>
  <si>
    <t>304012033244030033</t>
  </si>
  <si>
    <t>3730404</t>
  </si>
  <si>
    <t>СУ "Константин Константинов"</t>
  </si>
  <si>
    <t>3770542</t>
  </si>
  <si>
    <t>341132300330420330</t>
  </si>
  <si>
    <t>324404441422223231</t>
  </si>
  <si>
    <t>3490163</t>
  </si>
  <si>
    <t>3480327</t>
  </si>
  <si>
    <t>244342342032040200</t>
  </si>
  <si>
    <t>324234323323202243</t>
  </si>
  <si>
    <t>1940146</t>
  </si>
  <si>
    <t>3740411</t>
  </si>
  <si>
    <t>022120223330002020</t>
  </si>
  <si>
    <t>343322102310120443</t>
  </si>
  <si>
    <t>1290544</t>
  </si>
  <si>
    <t>3530519</t>
  </si>
  <si>
    <t>221112442232333422</t>
  </si>
  <si>
    <t>324311134233311031</t>
  </si>
  <si>
    <t>3510390</t>
  </si>
  <si>
    <t>3550177</t>
  </si>
  <si>
    <t>324032103122404110</t>
  </si>
  <si>
    <t>121432342343400000</t>
  </si>
  <si>
    <t>2460379</t>
  </si>
  <si>
    <t>2860218</t>
  </si>
  <si>
    <t>023032342300000000</t>
  </si>
  <si>
    <t>324142232310000000</t>
  </si>
  <si>
    <t>3680497</t>
  </si>
  <si>
    <t>1470527</t>
  </si>
  <si>
    <t>121134243421200000</t>
  </si>
  <si>
    <t>314311122142234421</t>
  </si>
  <si>
    <t>2960110</t>
  </si>
  <si>
    <t>3530517</t>
  </si>
  <si>
    <t>123132232232122303</t>
  </si>
  <si>
    <t>324311204100000000</t>
  </si>
  <si>
    <t>1740119</t>
  </si>
  <si>
    <t>СУ "Васил Дечев"</t>
  </si>
  <si>
    <t>3490167</t>
  </si>
  <si>
    <t>242142331321322022</t>
  </si>
  <si>
    <t>333334321010211134</t>
  </si>
  <si>
    <t>3490157</t>
  </si>
  <si>
    <t>314344131311124242</t>
  </si>
  <si>
    <t>3460357</t>
  </si>
  <si>
    <t>123111323344124424</t>
  </si>
  <si>
    <t>2830247</t>
  </si>
  <si>
    <t>304342404214421401</t>
  </si>
  <si>
    <t>3550204</t>
  </si>
  <si>
    <t>213142324340342124</t>
  </si>
  <si>
    <t>3670295</t>
  </si>
  <si>
    <t>344022202222200402</t>
  </si>
  <si>
    <t>2410066</t>
  </si>
  <si>
    <t>114333344421141100</t>
  </si>
  <si>
    <t>2620531</t>
  </si>
  <si>
    <t>334322141412243212</t>
  </si>
  <si>
    <t>1400343</t>
  </si>
  <si>
    <t>224242444300400000</t>
  </si>
  <si>
    <t>3050370</t>
  </si>
  <si>
    <t>314222141333300243</t>
  </si>
  <si>
    <t>3100113</t>
  </si>
  <si>
    <t>432442331333424132</t>
  </si>
  <si>
    <t>2190275</t>
  </si>
  <si>
    <t>224332142132300441</t>
  </si>
  <si>
    <t>3440472</t>
  </si>
  <si>
    <t>123131312333423243</t>
  </si>
  <si>
    <t>2620529</t>
  </si>
  <si>
    <t>324322123211243241</t>
  </si>
  <si>
    <t>3740410</t>
  </si>
  <si>
    <t>432100023400020044</t>
  </si>
  <si>
    <t>3100111</t>
  </si>
  <si>
    <t>314332002033200342</t>
  </si>
  <si>
    <t>3100112</t>
  </si>
  <si>
    <t>2860221</t>
  </si>
  <si>
    <t>222113323423212230</t>
  </si>
  <si>
    <t>3490168</t>
  </si>
  <si>
    <t>3460354</t>
  </si>
  <si>
    <t>302311434012230444</t>
  </si>
  <si>
    <t>123112323312112424</t>
  </si>
  <si>
    <t>2620533</t>
  </si>
  <si>
    <t>3750449</t>
  </si>
  <si>
    <t>344344342234101441</t>
  </si>
  <si>
    <t>222112222314224223</t>
  </si>
  <si>
    <t>3070211</t>
  </si>
  <si>
    <t>2410067</t>
  </si>
  <si>
    <t>334223332113231134</t>
  </si>
  <si>
    <t>331112224443222324</t>
  </si>
  <si>
    <t>2410025</t>
  </si>
  <si>
    <t>3680563</t>
  </si>
  <si>
    <t>324321342310000000</t>
  </si>
  <si>
    <t>212144122433341412</t>
  </si>
  <si>
    <t>2500186</t>
  </si>
  <si>
    <t>3400117</t>
  </si>
  <si>
    <t>324123403414200000</t>
  </si>
  <si>
    <t>211112222313324144</t>
  </si>
  <si>
    <t>1560215</t>
  </si>
  <si>
    <t>2410022</t>
  </si>
  <si>
    <t>334343240210110142</t>
  </si>
  <si>
    <t>121121324423441344</t>
  </si>
  <si>
    <t>3450550</t>
  </si>
  <si>
    <t>2510012</t>
  </si>
  <si>
    <t>Първо средно училище "Свети Седмочисленици"</t>
  </si>
  <si>
    <t>304214244021000000</t>
  </si>
  <si>
    <t>224132342341443243</t>
  </si>
  <si>
    <t>3660282</t>
  </si>
  <si>
    <t>204122314300300000</t>
  </si>
  <si>
    <t>3760582</t>
  </si>
  <si>
    <t>ПГПАЕ "Гео Милев"</t>
  </si>
  <si>
    <t>324222212211422000</t>
  </si>
  <si>
    <t>3730402</t>
  </si>
  <si>
    <t>1470528</t>
  </si>
  <si>
    <t>424142413423234234</t>
  </si>
  <si>
    <t>324321232442243233</t>
  </si>
  <si>
    <t>3290504</t>
  </si>
  <si>
    <t>3070212</t>
  </si>
  <si>
    <t>140132023300000000</t>
  </si>
  <si>
    <t>314312332121211411</t>
  </si>
  <si>
    <t>3730405</t>
  </si>
  <si>
    <t>2410026</t>
  </si>
  <si>
    <t>242421323421323140</t>
  </si>
  <si>
    <t>324331323111213421</t>
  </si>
  <si>
    <t>3510388</t>
  </si>
  <si>
    <t>304334004114200000</t>
  </si>
  <si>
    <t>2860217</t>
  </si>
  <si>
    <t>211122222344441100</t>
  </si>
  <si>
    <t>2510048</t>
  </si>
  <si>
    <t>334332233412234311</t>
  </si>
  <si>
    <t>1120429</t>
  </si>
  <si>
    <t>МГ "Д-р Петър Берон "</t>
  </si>
  <si>
    <t>221111423221114200</t>
  </si>
  <si>
    <t>2580203</t>
  </si>
  <si>
    <t>333310224132233133</t>
  </si>
  <si>
    <t>3400107</t>
  </si>
  <si>
    <t>112132313301000000</t>
  </si>
  <si>
    <t>2830245</t>
  </si>
  <si>
    <t>344321103012310140</t>
  </si>
  <si>
    <t>3550179</t>
  </si>
  <si>
    <t>344112413230422000</t>
  </si>
  <si>
    <t>2430366</t>
  </si>
  <si>
    <t>143221121424214123</t>
  </si>
  <si>
    <t>3750450</t>
  </si>
  <si>
    <t>331121000000000000</t>
  </si>
  <si>
    <t>3070209</t>
  </si>
  <si>
    <t>332214321022223010</t>
  </si>
  <si>
    <t>2800508</t>
  </si>
  <si>
    <t>2620530</t>
  </si>
  <si>
    <t>204112312231244243</t>
  </si>
  <si>
    <t>322234131211224442</t>
  </si>
  <si>
    <t>1790181</t>
  </si>
  <si>
    <t>3280422</t>
  </si>
  <si>
    <t>СУ "Епископ Константин Преславски"</t>
  </si>
  <si>
    <t>221131102322332223</t>
  </si>
  <si>
    <t>334412231214411441</t>
  </si>
  <si>
    <t>2320486</t>
  </si>
  <si>
    <t>3490262</t>
  </si>
  <si>
    <t>124232223313423322</t>
  </si>
  <si>
    <t>334321423233413143</t>
  </si>
  <si>
    <t>1480216</t>
  </si>
  <si>
    <t>3430139</t>
  </si>
  <si>
    <t>240122002200043112</t>
  </si>
  <si>
    <t>334434312314333301</t>
  </si>
  <si>
    <t>2410023</t>
  </si>
  <si>
    <t>124132421341124134</t>
  </si>
  <si>
    <t>3400174</t>
  </si>
  <si>
    <t>442141014310341122</t>
  </si>
  <si>
    <t>1400345</t>
  </si>
  <si>
    <t>211111214313111242</t>
  </si>
  <si>
    <t>2510007</t>
  </si>
  <si>
    <t>242132313342433322</t>
  </si>
  <si>
    <t>1740070</t>
  </si>
  <si>
    <t>323132241422232222</t>
  </si>
  <si>
    <t>1740071</t>
  </si>
  <si>
    <t>323132242422232222</t>
  </si>
  <si>
    <t>3460268</t>
  </si>
  <si>
    <t>123112323312212424</t>
  </si>
  <si>
    <t>2760154</t>
  </si>
  <si>
    <t>221124111342321212</t>
  </si>
  <si>
    <t>2510009</t>
  </si>
  <si>
    <t>141434310000000000</t>
  </si>
  <si>
    <t>2510006</t>
  </si>
  <si>
    <t>344144330443433044</t>
  </si>
  <si>
    <t>3490159</t>
  </si>
  <si>
    <t>203110221320100010</t>
  </si>
  <si>
    <t>1070555</t>
  </si>
  <si>
    <t>111432210000000000</t>
  </si>
  <si>
    <t>3620537</t>
  </si>
  <si>
    <t>Медковец</t>
  </si>
  <si>
    <t>243132222323222030</t>
  </si>
  <si>
    <t>1070554</t>
  </si>
  <si>
    <t>3750448</t>
  </si>
  <si>
    <t>443112123310002024</t>
  </si>
  <si>
    <t>2410081</t>
  </si>
  <si>
    <t>223334121330322243</t>
  </si>
  <si>
    <t>3470586</t>
  </si>
  <si>
    <t>244414112030320324</t>
  </si>
  <si>
    <t>3640415</t>
  </si>
  <si>
    <t>I ОУ "Васил Левски"</t>
  </si>
  <si>
    <t>Вълчедръм, обл. Монтана</t>
  </si>
  <si>
    <t>203114043301304242</t>
  </si>
  <si>
    <t>3790556</t>
  </si>
  <si>
    <t>Второ основно училище "Иван Вазов"</t>
  </si>
  <si>
    <t>Вълчедръм</t>
  </si>
  <si>
    <t>201131224110241300</t>
  </si>
  <si>
    <t>3600311</t>
  </si>
  <si>
    <t>СУ "Христо Груев Данов"</t>
  </si>
  <si>
    <t>122141202040330000</t>
  </si>
  <si>
    <t>3490164</t>
  </si>
  <si>
    <t>042102020314000030</t>
  </si>
  <si>
    <t>1760467</t>
  </si>
  <si>
    <t>134124444243422422</t>
  </si>
  <si>
    <t>3470585</t>
  </si>
  <si>
    <t>431131324413213204</t>
  </si>
  <si>
    <t>3640413</t>
  </si>
  <si>
    <t>411141114444342033</t>
  </si>
  <si>
    <t>2760153</t>
  </si>
  <si>
    <t>344111332424411221</t>
  </si>
  <si>
    <t>343131243242221214</t>
  </si>
  <si>
    <t>2410065</t>
  </si>
  <si>
    <t>213341122424202100</t>
  </si>
  <si>
    <t>1550511</t>
  </si>
  <si>
    <t>243142422340443000</t>
  </si>
  <si>
    <t>1760565</t>
  </si>
  <si>
    <t>241111421321122342</t>
  </si>
  <si>
    <t>1740068</t>
  </si>
  <si>
    <t>141121332442142234</t>
  </si>
  <si>
    <t>2670330</t>
  </si>
  <si>
    <t>132114013344322140</t>
  </si>
  <si>
    <t>1760469</t>
  </si>
  <si>
    <t>224432324314214141</t>
  </si>
  <si>
    <t>3680562</t>
  </si>
  <si>
    <t>133142221343233333</t>
  </si>
  <si>
    <t>3790557</t>
  </si>
  <si>
    <t>334132122300000000</t>
  </si>
  <si>
    <t>3620534</t>
  </si>
  <si>
    <t>243132122323232000</t>
  </si>
  <si>
    <t>2390440</t>
  </si>
  <si>
    <t>304132321014242213</t>
  </si>
  <si>
    <t>3430127</t>
  </si>
  <si>
    <t>112333223334243223</t>
  </si>
  <si>
    <t>3490169</t>
  </si>
  <si>
    <t>343121321434442441</t>
  </si>
  <si>
    <t>3430126</t>
  </si>
  <si>
    <t>131133124411143214</t>
  </si>
  <si>
    <t>3490170</t>
  </si>
  <si>
    <t>3620538</t>
  </si>
  <si>
    <t>243132222324232000</t>
  </si>
  <si>
    <t>2510005</t>
  </si>
  <si>
    <t>342134412344422213</t>
  </si>
  <si>
    <t>332144441322341212</t>
  </si>
  <si>
    <t>332144441122341210</t>
  </si>
  <si>
    <t>332144441122341211</t>
  </si>
  <si>
    <t>2960411</t>
  </si>
  <si>
    <t>332144442322311210</t>
  </si>
  <si>
    <t>1280009</t>
  </si>
  <si>
    <t>ПМГ "Акад. Ив. Гюзелев"</t>
  </si>
  <si>
    <t>332144442422331212</t>
  </si>
  <si>
    <t>332144442322344213</t>
  </si>
  <si>
    <t>1410238</t>
  </si>
  <si>
    <t>332144441422211212</t>
  </si>
  <si>
    <t>2960408</t>
  </si>
  <si>
    <t>332144441122342312</t>
  </si>
  <si>
    <t>1820582</t>
  </si>
  <si>
    <t>HBSL</t>
  </si>
  <si>
    <t>332144441122310210</t>
  </si>
  <si>
    <t>3810587</t>
  </si>
  <si>
    <t>232144441122340211</t>
  </si>
  <si>
    <t>3810586</t>
  </si>
  <si>
    <t>332144041122343211</t>
  </si>
  <si>
    <t>2670565</t>
  </si>
  <si>
    <t>332144442422311210</t>
  </si>
  <si>
    <t>2670564</t>
  </si>
  <si>
    <t>332124441422311213</t>
  </si>
  <si>
    <t>1860480</t>
  </si>
  <si>
    <t>СУ „Св. св. Кирил и Методий“ – Велинград</t>
  </si>
  <si>
    <t>332144441442312212</t>
  </si>
  <si>
    <t>1300016</t>
  </si>
  <si>
    <t>332144442322211211</t>
  </si>
  <si>
    <t>1300020</t>
  </si>
  <si>
    <t>332144442322221213</t>
  </si>
  <si>
    <t>1300018</t>
  </si>
  <si>
    <t>2670567</t>
  </si>
  <si>
    <t>332144441222323213</t>
  </si>
  <si>
    <t>1290460</t>
  </si>
  <si>
    <t>332144441422312200</t>
  </si>
  <si>
    <t>1300019</t>
  </si>
  <si>
    <t>332144442302221213</t>
  </si>
  <si>
    <t>1300025</t>
  </si>
  <si>
    <t>332144441122221203</t>
  </si>
  <si>
    <t>2670568</t>
  </si>
  <si>
    <t>332144442322240000</t>
  </si>
  <si>
    <t>2410166</t>
  </si>
  <si>
    <t>332144441022203200</t>
  </si>
  <si>
    <t>3920515</t>
  </si>
  <si>
    <t>22 СУ "Георги Стойков Раковски"</t>
  </si>
  <si>
    <t>332140441122220210</t>
  </si>
  <si>
    <t>1960289</t>
  </si>
  <si>
    <t>332344442322142213</t>
  </si>
  <si>
    <t>1300026</t>
  </si>
  <si>
    <t>332124441122221213</t>
  </si>
  <si>
    <t>1860479</t>
  </si>
  <si>
    <t>332144441442324213</t>
  </si>
  <si>
    <t>2670571</t>
  </si>
  <si>
    <t>332144442422322412</t>
  </si>
  <si>
    <t>3810588</t>
  </si>
  <si>
    <t>332144442122344311</t>
  </si>
  <si>
    <t>3800100</t>
  </si>
  <si>
    <t>Профилирана Гимназия "Васил Левски" - град Ямбол</t>
  </si>
  <si>
    <t>332144442322000000</t>
  </si>
  <si>
    <t>1300023</t>
  </si>
  <si>
    <t>332124441122221200</t>
  </si>
  <si>
    <t>1480442</t>
  </si>
  <si>
    <t>Средно училище „Петко Рачев Славейков“</t>
  </si>
  <si>
    <t>332044442322420211</t>
  </si>
  <si>
    <t>1300027</t>
  </si>
  <si>
    <t>2670573</t>
  </si>
  <si>
    <t>332144431022020200</t>
  </si>
  <si>
    <t>3550168</t>
  </si>
  <si>
    <t>332124441322414200</t>
  </si>
  <si>
    <t>1780363</t>
  </si>
  <si>
    <t>332323441422241211</t>
  </si>
  <si>
    <t>1780362</t>
  </si>
  <si>
    <t>1860474</t>
  </si>
  <si>
    <t>332144441444324202</t>
  </si>
  <si>
    <t>1300017</t>
  </si>
  <si>
    <t>333144441422214210</t>
  </si>
  <si>
    <t>1860503</t>
  </si>
  <si>
    <t>332124442421321211</t>
  </si>
  <si>
    <t>1130590</t>
  </si>
  <si>
    <t>НУМТИ "Добрин Петков"</t>
  </si>
  <si>
    <t>332144421022000000</t>
  </si>
  <si>
    <t>4120332</t>
  </si>
  <si>
    <t>ОУ"Кирил Христов"</t>
  </si>
  <si>
    <t>332144442322210231</t>
  </si>
  <si>
    <t>2670563</t>
  </si>
  <si>
    <t>332344441122424213</t>
  </si>
  <si>
    <t>2410040</t>
  </si>
  <si>
    <t>332134441422344324</t>
  </si>
  <si>
    <t>2670574</t>
  </si>
  <si>
    <t>332024041022221200</t>
  </si>
  <si>
    <t>1860477</t>
  </si>
  <si>
    <t>332144441442312224</t>
  </si>
  <si>
    <t>332204441122440000</t>
  </si>
  <si>
    <t>1780365</t>
  </si>
  <si>
    <t>332143441300000000</t>
  </si>
  <si>
    <t>2410034</t>
  </si>
  <si>
    <t>332144412042300002</t>
  </si>
  <si>
    <t>2860328</t>
  </si>
  <si>
    <t>Основно училище"Цветан Спасов"</t>
  </si>
  <si>
    <t>332144442020000000</t>
  </si>
  <si>
    <t>3860078</t>
  </si>
  <si>
    <t>2. СУ "Акад. Емилиян Станев"</t>
  </si>
  <si>
    <t>332144442042320000</t>
  </si>
  <si>
    <t>4110560</t>
  </si>
  <si>
    <t>Средно училище "Гео Милев"</t>
  </si>
  <si>
    <t>332141442222112210</t>
  </si>
  <si>
    <t>1300022</t>
  </si>
  <si>
    <t>332124441420000000</t>
  </si>
  <si>
    <t>4210430</t>
  </si>
  <si>
    <t>Второ основно училище "Петко Рачов Славейков" - Стара Загора</t>
  </si>
  <si>
    <t>332323441422040240</t>
  </si>
  <si>
    <t>3910304</t>
  </si>
  <si>
    <t>СУ " Пейо Крачолов Яворов"</t>
  </si>
  <si>
    <t>332144442420000000</t>
  </si>
  <si>
    <t>2510159</t>
  </si>
  <si>
    <t>332144042422000000</t>
  </si>
  <si>
    <t>2520322</t>
  </si>
  <si>
    <t>21 СУ "Христо Ботев"</t>
  </si>
  <si>
    <t>332044441222124000</t>
  </si>
  <si>
    <t>1300024</t>
  </si>
  <si>
    <t>332424441122231221</t>
  </si>
  <si>
    <t>324312442112133341</t>
  </si>
  <si>
    <t>1300021</t>
  </si>
  <si>
    <t>3480455</t>
  </si>
  <si>
    <t>332112442122010213</t>
  </si>
  <si>
    <t>2510155</t>
  </si>
  <si>
    <t>332144042122023201</t>
  </si>
  <si>
    <t>3480458</t>
  </si>
  <si>
    <t>3630052</t>
  </si>
  <si>
    <t>СУПНЕ "Фридрих Шилер"</t>
  </si>
  <si>
    <t>332244441122224244</t>
  </si>
  <si>
    <t>3480457</t>
  </si>
  <si>
    <t>332144442432022200</t>
  </si>
  <si>
    <t>1070427</t>
  </si>
  <si>
    <t>3810589</t>
  </si>
  <si>
    <t>332144241122443331</t>
  </si>
  <si>
    <t>1400371</t>
  </si>
  <si>
    <t>324312442112103340</t>
  </si>
  <si>
    <t>1480439</t>
  </si>
  <si>
    <t>332144442422233221</t>
  </si>
  <si>
    <t>1030469</t>
  </si>
  <si>
    <t>324312442112333340</t>
  </si>
  <si>
    <t>2710553</t>
  </si>
  <si>
    <t>332044412422423202</t>
  </si>
  <si>
    <t>1410311</t>
  </si>
  <si>
    <t>330312442112133340</t>
  </si>
  <si>
    <t>2410112</t>
  </si>
  <si>
    <t>4230451</t>
  </si>
  <si>
    <t>324312442112133142</t>
  </si>
  <si>
    <t>СУ "Св. св. Кирил и Методий"</t>
  </si>
  <si>
    <t>Смядово</t>
  </si>
  <si>
    <t>332124443020000000</t>
  </si>
  <si>
    <t>2430420</t>
  </si>
  <si>
    <t>324312442112123141</t>
  </si>
  <si>
    <t>2960414</t>
  </si>
  <si>
    <t>332144443122222000</t>
  </si>
  <si>
    <t>2430422</t>
  </si>
  <si>
    <t>3860121</t>
  </si>
  <si>
    <t>332144421400000000</t>
  </si>
  <si>
    <t>1410312</t>
  </si>
  <si>
    <t>324312442112333141</t>
  </si>
  <si>
    <t>2520316</t>
  </si>
  <si>
    <t>332142442122323400</t>
  </si>
  <si>
    <t>324312442112333342</t>
  </si>
  <si>
    <t>4230452</t>
  </si>
  <si>
    <t>1810508</t>
  </si>
  <si>
    <t>302242414420343210</t>
  </si>
  <si>
    <t>Първо средно училище "Свети седмочисленици"</t>
  </si>
  <si>
    <t>324312442112333441</t>
  </si>
  <si>
    <t>3290340</t>
  </si>
  <si>
    <t>2410041</t>
  </si>
  <si>
    <t>332142443322432400</t>
  </si>
  <si>
    <t>2520318</t>
  </si>
  <si>
    <t>1080447</t>
  </si>
  <si>
    <t>332324442122320000</t>
  </si>
  <si>
    <t>324311442112130340</t>
  </si>
  <si>
    <t>1290502</t>
  </si>
  <si>
    <t>324312042112313341</t>
  </si>
  <si>
    <t>3810585</t>
  </si>
  <si>
    <t>332034001120300000</t>
  </si>
  <si>
    <t>2670561</t>
  </si>
  <si>
    <t>324311442412233341</t>
  </si>
  <si>
    <t>1690410</t>
  </si>
  <si>
    <t>332444411422223230</t>
  </si>
  <si>
    <t>2410013</t>
  </si>
  <si>
    <t>324312442112131140</t>
  </si>
  <si>
    <t>1460263</t>
  </si>
  <si>
    <t>СУ "Св.Св. Кирил и Методий"</t>
  </si>
  <si>
    <t>332144402120203240</t>
  </si>
  <si>
    <t>3950199</t>
  </si>
  <si>
    <t>ФСПГ "Васил Левски"</t>
  </si>
  <si>
    <t>324312442112033000</t>
  </si>
  <si>
    <t>4170400</t>
  </si>
  <si>
    <t>192 СУ "Христо Ботев"</t>
  </si>
  <si>
    <t>3720225</t>
  </si>
  <si>
    <t>332123411340324200</t>
  </si>
  <si>
    <t>324312242112133442</t>
  </si>
  <si>
    <t>4300578</t>
  </si>
  <si>
    <t>134 СУ ДИМЧО ДЕБЕЛЯНОВ</t>
  </si>
  <si>
    <t>2410131</t>
  </si>
  <si>
    <t>СОФИЯ</t>
  </si>
  <si>
    <t>332124442222221120</t>
  </si>
  <si>
    <t>324312442112333000</t>
  </si>
  <si>
    <t>1400372</t>
  </si>
  <si>
    <t>324312442012130000</t>
  </si>
  <si>
    <t>1960227</t>
  </si>
  <si>
    <t>332133443142323213</t>
  </si>
  <si>
    <t>3480464</t>
  </si>
  <si>
    <t>324312442112033102</t>
  </si>
  <si>
    <t>2670569</t>
  </si>
  <si>
    <t>332104412022324420</t>
  </si>
  <si>
    <t>1160254</t>
  </si>
  <si>
    <t>324312442112033130</t>
  </si>
  <si>
    <t>4090292</t>
  </si>
  <si>
    <t>38 ОУ</t>
  </si>
  <si>
    <t>332124141124000000</t>
  </si>
  <si>
    <t>1030470</t>
  </si>
  <si>
    <t>324213442112103300</t>
  </si>
  <si>
    <t>3970545</t>
  </si>
  <si>
    <t>332244443432213211</t>
  </si>
  <si>
    <t>1810506</t>
  </si>
  <si>
    <t>324312442112230000</t>
  </si>
  <si>
    <t>1860478</t>
  </si>
  <si>
    <t>1410237</t>
  </si>
  <si>
    <t>332134442331312411</t>
  </si>
  <si>
    <t>344312042112233040</t>
  </si>
  <si>
    <t>1860476</t>
  </si>
  <si>
    <t>2410069</t>
  </si>
  <si>
    <t>332124342321223222</t>
  </si>
  <si>
    <t>324312342114334341</t>
  </si>
  <si>
    <t>1710073</t>
  </si>
  <si>
    <t>СУ "Любен Каравелов"</t>
  </si>
  <si>
    <t>334124441122424000</t>
  </si>
  <si>
    <t>2410042</t>
  </si>
  <si>
    <t>324312212112133242</t>
  </si>
  <si>
    <t>1710076</t>
  </si>
  <si>
    <t>4310579</t>
  </si>
  <si>
    <t>ППМГ "Акад.Никола Обрешков"</t>
  </si>
  <si>
    <t>332124344322234314</t>
  </si>
  <si>
    <t>324312442114431342</t>
  </si>
  <si>
    <t>1410491</t>
  </si>
  <si>
    <t>3660301</t>
  </si>
  <si>
    <t>324312342112033030</t>
  </si>
  <si>
    <t>332124042140304200</t>
  </si>
  <si>
    <t>3720224</t>
  </si>
  <si>
    <t>324312242112123143</t>
  </si>
  <si>
    <t>1290500</t>
  </si>
  <si>
    <t>332123402302440300</t>
  </si>
  <si>
    <t>321343124234324411</t>
  </si>
  <si>
    <t>3930394</t>
  </si>
  <si>
    <t>164. ГПИЕ "МИГЕЛ ДЕ СЕРВАНТЕС"</t>
  </si>
  <si>
    <t>гр. София</t>
  </si>
  <si>
    <t>334312202112133320</t>
  </si>
  <si>
    <t>1780364</t>
  </si>
  <si>
    <t>332134402322213400</t>
  </si>
  <si>
    <t>2670234</t>
  </si>
  <si>
    <t>224312402112331340</t>
  </si>
  <si>
    <t>321343124234324111</t>
  </si>
  <si>
    <t>4130264</t>
  </si>
  <si>
    <t>88 Средно училище "Д.Попниколов"</t>
  </si>
  <si>
    <t>332404431222224110</t>
  </si>
  <si>
    <t>1030379</t>
  </si>
  <si>
    <t>324312442112241141</t>
  </si>
  <si>
    <t>2550398</t>
  </si>
  <si>
    <t>СУ "Димитър Благоев"</t>
  </si>
  <si>
    <t>332142443400000000</t>
  </si>
  <si>
    <t>3950090</t>
  </si>
  <si>
    <t>324312042012030101</t>
  </si>
  <si>
    <t>3830004</t>
  </si>
  <si>
    <t>СМГ</t>
  </si>
  <si>
    <t>321343124234324420</t>
  </si>
  <si>
    <t>3860077</t>
  </si>
  <si>
    <t>332144443423223314</t>
  </si>
  <si>
    <t>2410012</t>
  </si>
  <si>
    <t>324314442112100000</t>
  </si>
  <si>
    <t>Математическа гимназия "Академик Кирил Попов"</t>
  </si>
  <si>
    <t>321343124324324411</t>
  </si>
  <si>
    <t>2410032</t>
  </si>
  <si>
    <t>332224442422334300</t>
  </si>
  <si>
    <t>2410068</t>
  </si>
  <si>
    <t>324314442112433100</t>
  </si>
  <si>
    <t>2670230</t>
  </si>
  <si>
    <t>321343124234324121</t>
  </si>
  <si>
    <t>1070428</t>
  </si>
  <si>
    <t>332103442422204000</t>
  </si>
  <si>
    <t>324311441112333140</t>
  </si>
  <si>
    <t>4650134</t>
  </si>
  <si>
    <t>321343124234324422</t>
  </si>
  <si>
    <t>1860481</t>
  </si>
  <si>
    <t>324312442112232100</t>
  </si>
  <si>
    <t>312113141324244011</t>
  </si>
  <si>
    <t>1160167</t>
  </si>
  <si>
    <t>321343124234024400</t>
  </si>
  <si>
    <t>324312442112331100</t>
  </si>
  <si>
    <t>2410033</t>
  </si>
  <si>
    <t>332124442232420220</t>
  </si>
  <si>
    <t>3360008</t>
  </si>
  <si>
    <t>2670231</t>
  </si>
  <si>
    <t>ППМГ ,,Екзарх Антим I'</t>
  </si>
  <si>
    <t>124312442114011341</t>
  </si>
  <si>
    <t>321343124234324000</t>
  </si>
  <si>
    <t>332123042420300000</t>
  </si>
  <si>
    <t>3070113</t>
  </si>
  <si>
    <t>2030130</t>
  </si>
  <si>
    <t>124312442112030100</t>
  </si>
  <si>
    <t>321343124234224400</t>
  </si>
  <si>
    <t>2410110</t>
  </si>
  <si>
    <t>332242432122231220</t>
  </si>
  <si>
    <t>1560061</t>
  </si>
  <si>
    <t>324312042142001340</t>
  </si>
  <si>
    <t>4770276</t>
  </si>
  <si>
    <t>ЧСУ " Юрий Гагарин"</t>
  </si>
  <si>
    <t>321343124234024420</t>
  </si>
  <si>
    <t>1460071</t>
  </si>
  <si>
    <t>СУ " Св. Св. Кирил и Методий"</t>
  </si>
  <si>
    <t>2410051</t>
  </si>
  <si>
    <t>302124142320430240</t>
  </si>
  <si>
    <t>324312443112031000</t>
  </si>
  <si>
    <t>4510098</t>
  </si>
  <si>
    <t>ОУ "Никола Вапцаров"</t>
  </si>
  <si>
    <t>с. Барутин</t>
  </si>
  <si>
    <t>321342124234024400</t>
  </si>
  <si>
    <t>1160257</t>
  </si>
  <si>
    <t>4090291</t>
  </si>
  <si>
    <t>124312442102030000</t>
  </si>
  <si>
    <t>3830537</t>
  </si>
  <si>
    <t>321343124234324323</t>
  </si>
  <si>
    <t>332124430000000000</t>
  </si>
  <si>
    <t>323312442412333333</t>
  </si>
  <si>
    <t>3810637</t>
  </si>
  <si>
    <t>321343024234321420</t>
  </si>
  <si>
    <t>2960412</t>
  </si>
  <si>
    <t>2460349</t>
  </si>
  <si>
    <t>332244442422222300</t>
  </si>
  <si>
    <t>320312042103013340</t>
  </si>
  <si>
    <t>4670464</t>
  </si>
  <si>
    <t>ОУ "Йордан Йовков"</t>
  </si>
  <si>
    <t>гр. Варна</t>
  </si>
  <si>
    <t>321343124434321400</t>
  </si>
  <si>
    <t>3430269</t>
  </si>
  <si>
    <t>2860327</t>
  </si>
  <si>
    <t>324312443122233142</t>
  </si>
  <si>
    <t>342123441222420000</t>
  </si>
  <si>
    <t>1300159</t>
  </si>
  <si>
    <t>1860483</t>
  </si>
  <si>
    <t>324312442412331324</t>
  </si>
  <si>
    <t>321343124134324100</t>
  </si>
  <si>
    <t>2510158</t>
  </si>
  <si>
    <t>332140414423223312</t>
  </si>
  <si>
    <t>3810635</t>
  </si>
  <si>
    <t>224312402412331340</t>
  </si>
  <si>
    <t>2550433</t>
  </si>
  <si>
    <t>332042103042310200</t>
  </si>
  <si>
    <t>3950200</t>
  </si>
  <si>
    <t>4650133</t>
  </si>
  <si>
    <t>324312402112020000</t>
  </si>
  <si>
    <t>321343124234322200</t>
  </si>
  <si>
    <t>3400211</t>
  </si>
  <si>
    <t>СУ "Св. П. Хилендарски"</t>
  </si>
  <si>
    <t>2130367</t>
  </si>
  <si>
    <t>332244422420000000</t>
  </si>
  <si>
    <t>2670240</t>
  </si>
  <si>
    <t>134312442112113400</t>
  </si>
  <si>
    <t>321343124234420440</t>
  </si>
  <si>
    <t>3400288</t>
  </si>
  <si>
    <t>3930397</t>
  </si>
  <si>
    <t>1300155</t>
  </si>
  <si>
    <t>332123443442322311</t>
  </si>
  <si>
    <t>324312442102400000</t>
  </si>
  <si>
    <t>321343124234323300</t>
  </si>
  <si>
    <t>1860482</t>
  </si>
  <si>
    <t>3660300</t>
  </si>
  <si>
    <t>324312442112231134</t>
  </si>
  <si>
    <t>4920355</t>
  </si>
  <si>
    <t>СУ "Св.св.Кирил и Методий"</t>
  </si>
  <si>
    <t>302024403120224210</t>
  </si>
  <si>
    <t>гр.Козлодуй</t>
  </si>
  <si>
    <t>321343024034020421</t>
  </si>
  <si>
    <t>2460348</t>
  </si>
  <si>
    <t>324311142112030000</t>
  </si>
  <si>
    <t>4180576</t>
  </si>
  <si>
    <t>ОУ"Отец Паисий "</t>
  </si>
  <si>
    <t>4370391</t>
  </si>
  <si>
    <t>с. Ярджиловци, община Перник</t>
  </si>
  <si>
    <t>332144133122330324</t>
  </si>
  <si>
    <t>ОУ"Хан Аспарух"</t>
  </si>
  <si>
    <t>321343024234324332</t>
  </si>
  <si>
    <t>3930388</t>
  </si>
  <si>
    <t>323312032102030331</t>
  </si>
  <si>
    <t>2960409</t>
  </si>
  <si>
    <t>4980586</t>
  </si>
  <si>
    <t>ПМГ "Константин Величков"</t>
  </si>
  <si>
    <t>332323411300324223</t>
  </si>
  <si>
    <t>Пазарджик</t>
  </si>
  <si>
    <t>321343144234424422</t>
  </si>
  <si>
    <t>2460350</t>
  </si>
  <si>
    <t>324312422142030000</t>
  </si>
  <si>
    <t>3400087</t>
  </si>
  <si>
    <t>2400106</t>
  </si>
  <si>
    <t>СУ „Васил Левски“</t>
  </si>
  <si>
    <t>321343124204321300</t>
  </si>
  <si>
    <t>332343442122224221</t>
  </si>
  <si>
    <t>3840045</t>
  </si>
  <si>
    <t>СУ"Христо Ботев"</t>
  </si>
  <si>
    <t>224312042104303340</t>
  </si>
  <si>
    <t>3810639</t>
  </si>
  <si>
    <t>4050342</t>
  </si>
  <si>
    <t>321343324234321422</t>
  </si>
  <si>
    <t>3890527</t>
  </si>
  <si>
    <t>ОУ "Петко.Р.Славейков"</t>
  </si>
  <si>
    <t>ПГСАГ "Л. Байер"</t>
  </si>
  <si>
    <t>323144431422123332</t>
  </si>
  <si>
    <t>324312442002000000</t>
  </si>
  <si>
    <t>1480443</t>
  </si>
  <si>
    <t>1070655</t>
  </si>
  <si>
    <t>334312002142033140</t>
  </si>
  <si>
    <t>321343124234321122</t>
  </si>
  <si>
    <t>2960413</t>
  </si>
  <si>
    <t>332144442442224130</t>
  </si>
  <si>
    <t>2410014</t>
  </si>
  <si>
    <t>1480329</t>
  </si>
  <si>
    <t>320340144030020411</t>
  </si>
  <si>
    <t>324312432112200000</t>
  </si>
  <si>
    <t>3380294</t>
  </si>
  <si>
    <t>332104422042013000</t>
  </si>
  <si>
    <t>4250523</t>
  </si>
  <si>
    <t>Средно училище "Свети Свети Кирил и Методий"</t>
  </si>
  <si>
    <t>1480327</t>
  </si>
  <si>
    <t>град Радомир</t>
  </si>
  <si>
    <t>324312102102033402</t>
  </si>
  <si>
    <t>321343144034314422</t>
  </si>
  <si>
    <t>3660297</t>
  </si>
  <si>
    <t>332344241142214111</t>
  </si>
  <si>
    <t>3930386</t>
  </si>
  <si>
    <t>304212042142031141</t>
  </si>
  <si>
    <t>1790339</t>
  </si>
  <si>
    <t>321343124030020000</t>
  </si>
  <si>
    <t>2960415</t>
  </si>
  <si>
    <t>3660298</t>
  </si>
  <si>
    <t>332244412122224000</t>
  </si>
  <si>
    <t>324312342103003330</t>
  </si>
  <si>
    <t>4650135</t>
  </si>
  <si>
    <t>321343121434320000</t>
  </si>
  <si>
    <t>1290461</t>
  </si>
  <si>
    <t>3550381</t>
  </si>
  <si>
    <t>324312442414303131</t>
  </si>
  <si>
    <t>332144142111314432</t>
  </si>
  <si>
    <t>4920358</t>
  </si>
  <si>
    <t>321343124230000000</t>
  </si>
  <si>
    <t>4270526</t>
  </si>
  <si>
    <t>ПГЕ - гр. Варна</t>
  </si>
  <si>
    <t>124312222102033440</t>
  </si>
  <si>
    <t>4010170</t>
  </si>
  <si>
    <t>ОУ"Христо Ботев"</t>
  </si>
  <si>
    <t>332243443120420000</t>
  </si>
  <si>
    <t>321343124434124220</t>
  </si>
  <si>
    <t>1030380</t>
  </si>
  <si>
    <t>324312102112231144</t>
  </si>
  <si>
    <t>2760511</t>
  </si>
  <si>
    <t>432124431022113401</t>
  </si>
  <si>
    <t>321343124134020200</t>
  </si>
  <si>
    <t>1780361</t>
  </si>
  <si>
    <t>334312042132003332</t>
  </si>
  <si>
    <t>3560062</t>
  </si>
  <si>
    <t>4310630</t>
  </si>
  <si>
    <t>3430429</t>
  </si>
  <si>
    <t>321343104234321324</t>
  </si>
  <si>
    <t>302002441122222120</t>
  </si>
  <si>
    <t>124312341112433442</t>
  </si>
  <si>
    <t>1710075</t>
  </si>
  <si>
    <t>3950219</t>
  </si>
  <si>
    <t>332124433422413100</t>
  </si>
  <si>
    <t>1300094</t>
  </si>
  <si>
    <t>344313442112000000</t>
  </si>
  <si>
    <t>321341123234334442</t>
  </si>
  <si>
    <t>4120353</t>
  </si>
  <si>
    <t>1290505</t>
  </si>
  <si>
    <t>4920360</t>
  </si>
  <si>
    <t>332003442440320400</t>
  </si>
  <si>
    <t>324012402012331000</t>
  </si>
  <si>
    <t>324343114234424321</t>
  </si>
  <si>
    <t>1160255</t>
  </si>
  <si>
    <t>4190536</t>
  </si>
  <si>
    <t>124312442104030000</t>
  </si>
  <si>
    <t>СУ</t>
  </si>
  <si>
    <t>331343412142313232</t>
  </si>
  <si>
    <t>3660151</t>
  </si>
  <si>
    <t>321313124234000000</t>
  </si>
  <si>
    <t>2410011</t>
  </si>
  <si>
    <t>324312442412430232</t>
  </si>
  <si>
    <t>4210434</t>
  </si>
  <si>
    <t>3260208</t>
  </si>
  <si>
    <t>332412131432313242</t>
  </si>
  <si>
    <t>СУ "Св. Климент Охридски"</t>
  </si>
  <si>
    <t>321343144434322422</t>
  </si>
  <si>
    <t>3930385</t>
  </si>
  <si>
    <t>324312442012401200</t>
  </si>
  <si>
    <t>1960228</t>
  </si>
  <si>
    <t>4800356</t>
  </si>
  <si>
    <t>332141334444142222</t>
  </si>
  <si>
    <t>ОУ "Хр.Никифоров"</t>
  </si>
  <si>
    <t>321343124232000000</t>
  </si>
  <si>
    <t>4310580</t>
  </si>
  <si>
    <t>324312322114431342</t>
  </si>
  <si>
    <t>1300156</t>
  </si>
  <si>
    <t>1860475</t>
  </si>
  <si>
    <t>321343123234424122</t>
  </si>
  <si>
    <t>2400107</t>
  </si>
  <si>
    <t>332224423421000000</t>
  </si>
  <si>
    <t>344312442212221321</t>
  </si>
  <si>
    <t>3380172</t>
  </si>
  <si>
    <t>1400375</t>
  </si>
  <si>
    <t>4120331</t>
  </si>
  <si>
    <t>321343124224000000</t>
  </si>
  <si>
    <t>134312043112203342</t>
  </si>
  <si>
    <t>332443442442314441</t>
  </si>
  <si>
    <t>1690425</t>
  </si>
  <si>
    <t>4370390</t>
  </si>
  <si>
    <t>324312441432433442</t>
  </si>
  <si>
    <t>321343324234323322</t>
  </si>
  <si>
    <t>4120334</t>
  </si>
  <si>
    <t>2410015</t>
  </si>
  <si>
    <t>3810634</t>
  </si>
  <si>
    <t>324313342112334242</t>
  </si>
  <si>
    <t>321343114234000000</t>
  </si>
  <si>
    <t>2670570</t>
  </si>
  <si>
    <t>332343433422124111</t>
  </si>
  <si>
    <t>2320274</t>
  </si>
  <si>
    <t>124312242112231334</t>
  </si>
  <si>
    <t>4310629</t>
  </si>
  <si>
    <t>321343024330324122</t>
  </si>
  <si>
    <t>4030180</t>
  </si>
  <si>
    <t>ОУ"Д-р П. Берон"</t>
  </si>
  <si>
    <t>с. Приселци, общ Аврен, обл. Варна</t>
  </si>
  <si>
    <t>2410130</t>
  </si>
  <si>
    <t>322242413442300000</t>
  </si>
  <si>
    <t>324312344112231000</t>
  </si>
  <si>
    <t>2670233</t>
  </si>
  <si>
    <t>321343124234410300</t>
  </si>
  <si>
    <t>3840150</t>
  </si>
  <si>
    <t>3620468</t>
  </si>
  <si>
    <t>СУ"Отец Паисий"</t>
  </si>
  <si>
    <t>224312042104303040</t>
  </si>
  <si>
    <t>332243442123222414</t>
  </si>
  <si>
    <t>4650140</t>
  </si>
  <si>
    <t>321343124030000000</t>
  </si>
  <si>
    <t>1410355</t>
  </si>
  <si>
    <t>224212443112234300</t>
  </si>
  <si>
    <t>4180577</t>
  </si>
  <si>
    <t>4860294</t>
  </si>
  <si>
    <t>332133433122432231</t>
  </si>
  <si>
    <t>ППМГ "Никола Обрешков"</t>
  </si>
  <si>
    <t>321343121234020223</t>
  </si>
  <si>
    <t>1860484</t>
  </si>
  <si>
    <t>324312442412231432</t>
  </si>
  <si>
    <t>2950401</t>
  </si>
  <si>
    <t>1080472</t>
  </si>
  <si>
    <t>гр.Брезник</t>
  </si>
  <si>
    <t>332032443042034400</t>
  </si>
  <si>
    <t>Природоматематическа гимназия "Академик Иван Гюзелев"</t>
  </si>
  <si>
    <t>311342104230324340</t>
  </si>
  <si>
    <t>1780357</t>
  </si>
  <si>
    <t>304312042102001000</t>
  </si>
  <si>
    <t>4660114</t>
  </si>
  <si>
    <t>2520320</t>
  </si>
  <si>
    <t>321343122230000000</t>
  </si>
  <si>
    <t>332243101440323020</t>
  </si>
  <si>
    <t>1400370</t>
  </si>
  <si>
    <t>324313043112031142</t>
  </si>
  <si>
    <t>4910371</t>
  </si>
  <si>
    <t>1860495</t>
  </si>
  <si>
    <t>321343224034000000</t>
  </si>
  <si>
    <t>3560063</t>
  </si>
  <si>
    <t>324312442112221432</t>
  </si>
  <si>
    <t>302142033040113200</t>
  </si>
  <si>
    <t>4910372</t>
  </si>
  <si>
    <t>3430271</t>
  </si>
  <si>
    <t>324313440112031134</t>
  </si>
  <si>
    <t>2400104</t>
  </si>
  <si>
    <t>322241433442122232</t>
  </si>
  <si>
    <t>3380265</t>
  </si>
  <si>
    <t>321340424334300000</t>
  </si>
  <si>
    <t>1860493</t>
  </si>
  <si>
    <t>1460262</t>
  </si>
  <si>
    <t>1070577</t>
  </si>
  <si>
    <t>321303144231300000</t>
  </si>
  <si>
    <t>324312444100000000</t>
  </si>
  <si>
    <t>1860473</t>
  </si>
  <si>
    <t>002140000000023430</t>
  </si>
  <si>
    <t>3550570</t>
  </si>
  <si>
    <t>321343124000000000</t>
  </si>
  <si>
    <t>4260521</t>
  </si>
  <si>
    <t>Средно училище "Св. Св. Кирил и Методий"</t>
  </si>
  <si>
    <t>Радомир</t>
  </si>
  <si>
    <t>122312432142433140</t>
  </si>
  <si>
    <t>1740404</t>
  </si>
  <si>
    <t>434142444423324131</t>
  </si>
  <si>
    <t>2670232</t>
  </si>
  <si>
    <t>321343144414424444</t>
  </si>
  <si>
    <t>3430265</t>
  </si>
  <si>
    <t>324312002113300140</t>
  </si>
  <si>
    <t>1400368</t>
  </si>
  <si>
    <t>1690406</t>
  </si>
  <si>
    <t>3930395</t>
  </si>
  <si>
    <t>332224430103240121</t>
  </si>
  <si>
    <t>321342124034034022</t>
  </si>
  <si>
    <t>324212242112200000</t>
  </si>
  <si>
    <t>3430267</t>
  </si>
  <si>
    <t>1960287</t>
  </si>
  <si>
    <t>1300158</t>
  </si>
  <si>
    <t>324312042102231423</t>
  </si>
  <si>
    <t>312123442442224111</t>
  </si>
  <si>
    <t>321343133434421413</t>
  </si>
  <si>
    <t>1860490</t>
  </si>
  <si>
    <t>1860441</t>
  </si>
  <si>
    <t>124312443111021141</t>
  </si>
  <si>
    <t>3970546</t>
  </si>
  <si>
    <t>СУ "Св. св. Кирил и Методий" - Велинград</t>
  </si>
  <si>
    <t>321343324134424122</t>
  </si>
  <si>
    <t>000143411444020000</t>
  </si>
  <si>
    <t>1400374</t>
  </si>
  <si>
    <t>3400088</t>
  </si>
  <si>
    <t>324312302414313343</t>
  </si>
  <si>
    <t>321342444334321400</t>
  </si>
  <si>
    <t>4190537</t>
  </si>
  <si>
    <t>322344431443123413</t>
  </si>
  <si>
    <t>1860501</t>
  </si>
  <si>
    <t>324312232012331131</t>
  </si>
  <si>
    <t>1810608</t>
  </si>
  <si>
    <t>I СУ "Св. Седмочисленици"</t>
  </si>
  <si>
    <t>321343123434321142</t>
  </si>
  <si>
    <t>2410035</t>
  </si>
  <si>
    <t>302323432122214201</t>
  </si>
  <si>
    <t>1950147</t>
  </si>
  <si>
    <t>124313042132031303</t>
  </si>
  <si>
    <t>3450526</t>
  </si>
  <si>
    <t>Първо СУ "Свети Седмочисленици"</t>
  </si>
  <si>
    <t>321343224334332423</t>
  </si>
  <si>
    <t>4000445</t>
  </si>
  <si>
    <t>ОУ "Св. Патриарх Евтимий"</t>
  </si>
  <si>
    <t>432343434142120110</t>
  </si>
  <si>
    <t>1030382</t>
  </si>
  <si>
    <t>124312422112311330</t>
  </si>
  <si>
    <t>1860449</t>
  </si>
  <si>
    <t>321340324034000000</t>
  </si>
  <si>
    <t>1410097</t>
  </si>
  <si>
    <t>2520314</t>
  </si>
  <si>
    <t>224212433112123000</t>
  </si>
  <si>
    <t>4750350</t>
  </si>
  <si>
    <t>332123443421224321</t>
  </si>
  <si>
    <t>Севлиево</t>
  </si>
  <si>
    <t>321343120234032024</t>
  </si>
  <si>
    <t>1690310</t>
  </si>
  <si>
    <t>324212222132333142</t>
  </si>
  <si>
    <t>1710072</t>
  </si>
  <si>
    <t>2130362</t>
  </si>
  <si>
    <t>332140014140223003</t>
  </si>
  <si>
    <t>321303104134000000</t>
  </si>
  <si>
    <t>3580234</t>
  </si>
  <si>
    <t>ПГ"Проф.д-р Асен Златаров"</t>
  </si>
  <si>
    <t>224312023002101340</t>
  </si>
  <si>
    <t>2400105</t>
  </si>
  <si>
    <t>4370482</t>
  </si>
  <si>
    <t>324343024034023300</t>
  </si>
  <si>
    <t>344222441241313422</t>
  </si>
  <si>
    <t>1780360</t>
  </si>
  <si>
    <t>324312342000000000</t>
  </si>
  <si>
    <t>4920374</t>
  </si>
  <si>
    <t>314323314334324431</t>
  </si>
  <si>
    <t>2510144</t>
  </si>
  <si>
    <t>3800043</t>
  </si>
  <si>
    <t>311122134421324222</t>
  </si>
  <si>
    <t>124312402122202240</t>
  </si>
  <si>
    <t>1860465</t>
  </si>
  <si>
    <t>321343144200000000</t>
  </si>
  <si>
    <t>2520330</t>
  </si>
  <si>
    <t>2410010</t>
  </si>
  <si>
    <t>332221033342221321</t>
  </si>
  <si>
    <t>124312433112333232</t>
  </si>
  <si>
    <t>1860463</t>
  </si>
  <si>
    <t>3530555</t>
  </si>
  <si>
    <t>ПТГ" Цар Симеон Велики"</t>
  </si>
  <si>
    <t>124312444132432431</t>
  </si>
  <si>
    <t>3620466</t>
  </si>
  <si>
    <t>332223442123222420</t>
  </si>
  <si>
    <t>2030291</t>
  </si>
  <si>
    <t>1860497</t>
  </si>
  <si>
    <t>321343124234211223</t>
  </si>
  <si>
    <t>124312342112121132</t>
  </si>
  <si>
    <t>4030171</t>
  </si>
  <si>
    <t>312244111444122240</t>
  </si>
  <si>
    <t>4370389</t>
  </si>
  <si>
    <t>3950202</t>
  </si>
  <si>
    <t>321343024034423222</t>
  </si>
  <si>
    <t>304013012132231340</t>
  </si>
  <si>
    <t>1460070</t>
  </si>
  <si>
    <t>3840044</t>
  </si>
  <si>
    <t>3400089</t>
  </si>
  <si>
    <t>342222432212000000</t>
  </si>
  <si>
    <t>224312242104300040</t>
  </si>
  <si>
    <t>321340120200000000</t>
  </si>
  <si>
    <t>4230517</t>
  </si>
  <si>
    <t>2740112</t>
  </si>
  <si>
    <t>4030178</t>
  </si>
  <si>
    <t>124312441422333400</t>
  </si>
  <si>
    <t>321443334214323310</t>
  </si>
  <si>
    <t>230143412430013243</t>
  </si>
  <si>
    <t>1690308</t>
  </si>
  <si>
    <t>4650145</t>
  </si>
  <si>
    <t>224312242002332322</t>
  </si>
  <si>
    <t>321332314331323411</t>
  </si>
  <si>
    <t>2510252</t>
  </si>
  <si>
    <t>322144133412233130</t>
  </si>
  <si>
    <t>3950217</t>
  </si>
  <si>
    <t>124314142121101342</t>
  </si>
  <si>
    <t>4650143</t>
  </si>
  <si>
    <t>2520319</t>
  </si>
  <si>
    <t>422444422424124233</t>
  </si>
  <si>
    <t>3930393</t>
  </si>
  <si>
    <t>304312342142012442</t>
  </si>
  <si>
    <t>1070571</t>
  </si>
  <si>
    <t>321343143234011420</t>
  </si>
  <si>
    <t>2510157</t>
  </si>
  <si>
    <t>332341412431134223</t>
  </si>
  <si>
    <t>3950198</t>
  </si>
  <si>
    <t>334313142414333240</t>
  </si>
  <si>
    <t>4580076</t>
  </si>
  <si>
    <t>324143124214224230</t>
  </si>
  <si>
    <t>1080533</t>
  </si>
  <si>
    <t>124312322112423200</t>
  </si>
  <si>
    <t>1710074</t>
  </si>
  <si>
    <t>332242143441124223</t>
  </si>
  <si>
    <t>1860435</t>
  </si>
  <si>
    <t>321323024134321322</t>
  </si>
  <si>
    <t>3870512</t>
  </si>
  <si>
    <t>Математическа гимназия "Гео Милев"</t>
  </si>
  <si>
    <t>324013003042031340</t>
  </si>
  <si>
    <t>2510142</t>
  </si>
  <si>
    <t>332242413241123000</t>
  </si>
  <si>
    <t>3810638</t>
  </si>
  <si>
    <t>321333014234000000</t>
  </si>
  <si>
    <t>2070212</t>
  </si>
  <si>
    <t>224312440000000000</t>
  </si>
  <si>
    <t>1860472</t>
  </si>
  <si>
    <t>332142333434423221</t>
  </si>
  <si>
    <t>4860295</t>
  </si>
  <si>
    <t>1860486</t>
  </si>
  <si>
    <t>321313244234314230</t>
  </si>
  <si>
    <t>124212442142031132</t>
  </si>
  <si>
    <t>4230453</t>
  </si>
  <si>
    <t>4180563</t>
  </si>
  <si>
    <t>4230516</t>
  </si>
  <si>
    <t>302410103403000000</t>
  </si>
  <si>
    <t>ОУ"Отец Паисий"</t>
  </si>
  <si>
    <t>321323433232321412</t>
  </si>
  <si>
    <t>124312441422233430</t>
  </si>
  <si>
    <t>1860488</t>
  </si>
  <si>
    <t>2400480</t>
  </si>
  <si>
    <t>2400103</t>
  </si>
  <si>
    <t>СУ"Васил Левски"</t>
  </si>
  <si>
    <t>124312243112021442</t>
  </si>
  <si>
    <t>321343104133000000</t>
  </si>
  <si>
    <t>222121413440000000</t>
  </si>
  <si>
    <t>1030383</t>
  </si>
  <si>
    <t>1070656</t>
  </si>
  <si>
    <t>224313202102101142</t>
  </si>
  <si>
    <t>320340044234020320</t>
  </si>
  <si>
    <t>4290550</t>
  </si>
  <si>
    <t>СУ "Саво Ценов Савов"</t>
  </si>
  <si>
    <t>Пирдоп</t>
  </si>
  <si>
    <t>302020432040134100</t>
  </si>
  <si>
    <t>1860492</t>
  </si>
  <si>
    <t>324312234012331131</t>
  </si>
  <si>
    <t>1070572</t>
  </si>
  <si>
    <t>321343104432000000</t>
  </si>
  <si>
    <t>2520321</t>
  </si>
  <si>
    <t>432144243444124143</t>
  </si>
  <si>
    <t>1740403</t>
  </si>
  <si>
    <t>324312322131331320</t>
  </si>
  <si>
    <t>4370481</t>
  </si>
  <si>
    <t>321343024434423222</t>
  </si>
  <si>
    <t>2860326</t>
  </si>
  <si>
    <t>312121412420224441</t>
  </si>
  <si>
    <t>324311242122341440</t>
  </si>
  <si>
    <t>4830607</t>
  </si>
  <si>
    <t>321342344232421412</t>
  </si>
  <si>
    <t>2960417</t>
  </si>
  <si>
    <t>134312342122111322</t>
  </si>
  <si>
    <t>4750348</t>
  </si>
  <si>
    <t>2550399</t>
  </si>
  <si>
    <t>321323121032301420</t>
  </si>
  <si>
    <t>342343414143133313</t>
  </si>
  <si>
    <t>3380119</t>
  </si>
  <si>
    <t>124312143131214341</t>
  </si>
  <si>
    <t>2400102</t>
  </si>
  <si>
    <t>4730209</t>
  </si>
  <si>
    <t>414321242311422412</t>
  </si>
  <si>
    <t>Средно училище "Бачо Киро"</t>
  </si>
  <si>
    <t>321342024434400422</t>
  </si>
  <si>
    <t>4140432</t>
  </si>
  <si>
    <t>ЧПГ "АК-Аркус" ЕООД</t>
  </si>
  <si>
    <t>122312322112231322</t>
  </si>
  <si>
    <t>4030176</t>
  </si>
  <si>
    <t>4470250</t>
  </si>
  <si>
    <t>032031110410220103</t>
  </si>
  <si>
    <t>321323124424000000</t>
  </si>
  <si>
    <t>1860487</t>
  </si>
  <si>
    <t>144312443111221141</t>
  </si>
  <si>
    <t>2950402</t>
  </si>
  <si>
    <t>2510561</t>
  </si>
  <si>
    <t>444041044424423124</t>
  </si>
  <si>
    <t>321343134000000000</t>
  </si>
  <si>
    <t>1860489</t>
  </si>
  <si>
    <t>124312444112021432</t>
  </si>
  <si>
    <t>1740407</t>
  </si>
  <si>
    <t>232224133442212341</t>
  </si>
  <si>
    <t>2320286</t>
  </si>
  <si>
    <t>3290306</t>
  </si>
  <si>
    <t>224313242412332323</t>
  </si>
  <si>
    <t>321323224334323324</t>
  </si>
  <si>
    <t>2510153</t>
  </si>
  <si>
    <t>4270530</t>
  </si>
  <si>
    <t>123441114043213242</t>
  </si>
  <si>
    <t>121212443141333300</t>
  </si>
  <si>
    <t>2510567</t>
  </si>
  <si>
    <t>121343324230340330</t>
  </si>
  <si>
    <t>ПГЕЕ "Константин Фотинов"</t>
  </si>
  <si>
    <t>4120352</t>
  </si>
  <si>
    <t>123312422142303004</t>
  </si>
  <si>
    <t>434002004440133404</t>
  </si>
  <si>
    <t>2510558</t>
  </si>
  <si>
    <t>321343304334400000</t>
  </si>
  <si>
    <t>3930392</t>
  </si>
  <si>
    <t>124312042002001102</t>
  </si>
  <si>
    <t>3290338</t>
  </si>
  <si>
    <t>4670466</t>
  </si>
  <si>
    <t>321343112434221422</t>
  </si>
  <si>
    <t>423333122342423221</t>
  </si>
  <si>
    <t>3950201</t>
  </si>
  <si>
    <t>340312043104000040</t>
  </si>
  <si>
    <t>4030181</t>
  </si>
  <si>
    <t>4490068</t>
  </si>
  <si>
    <t>133133313443443343</t>
  </si>
  <si>
    <t>ОУ "Христо Смирненски"</t>
  </si>
  <si>
    <t>3430270</t>
  </si>
  <si>
    <t>324244244234320000</t>
  </si>
  <si>
    <t>234413344113131340</t>
  </si>
  <si>
    <t>2510143</t>
  </si>
  <si>
    <t>1300154</t>
  </si>
  <si>
    <t>233324232124224441</t>
  </si>
  <si>
    <t>3870514</t>
  </si>
  <si>
    <t>321333141230422402</t>
  </si>
  <si>
    <t>124312242432000000</t>
  </si>
  <si>
    <t>1460128</t>
  </si>
  <si>
    <t>1860459</t>
  </si>
  <si>
    <t>1410065</t>
  </si>
  <si>
    <t>414442133144120000</t>
  </si>
  <si>
    <t>321443123200000000</t>
  </si>
  <si>
    <t>124312032102101212</t>
  </si>
  <si>
    <t>1410236</t>
  </si>
  <si>
    <t>3260033</t>
  </si>
  <si>
    <t>321322223334320000</t>
  </si>
  <si>
    <t>4650138</t>
  </si>
  <si>
    <t>1290459</t>
  </si>
  <si>
    <t>022313042142343143</t>
  </si>
  <si>
    <t>321343103430000000</t>
  </si>
  <si>
    <t>3620504</t>
  </si>
  <si>
    <t>4880581</t>
  </si>
  <si>
    <t>424312143412114143</t>
  </si>
  <si>
    <t>Второ основно училище "Хр. Смирненски"</t>
  </si>
  <si>
    <t>Сандански</t>
  </si>
  <si>
    <t>321343103332014000</t>
  </si>
  <si>
    <t>2620193</t>
  </si>
  <si>
    <t>1790341</t>
  </si>
  <si>
    <t>с. Руен</t>
  </si>
  <si>
    <t>324312241222431322</t>
  </si>
  <si>
    <t>324323104200020200</t>
  </si>
  <si>
    <t>3380118</t>
  </si>
  <si>
    <t>324312332432324343</t>
  </si>
  <si>
    <t>3810636</t>
  </si>
  <si>
    <t>322313024231000000</t>
  </si>
  <si>
    <t>2410132</t>
  </si>
  <si>
    <t>4710275</t>
  </si>
  <si>
    <t>121312402101000000</t>
  </si>
  <si>
    <t>СУ"Георги Измирлиев"</t>
  </si>
  <si>
    <t>321342103432321000</t>
  </si>
  <si>
    <t>3930390</t>
  </si>
  <si>
    <t>224312002000000000</t>
  </si>
  <si>
    <t>4690212</t>
  </si>
  <si>
    <t>ЧСУ "Леонардо да Винчи"</t>
  </si>
  <si>
    <t>321343144432331300</t>
  </si>
  <si>
    <t>1860499</t>
  </si>
  <si>
    <t>124312342112221132</t>
  </si>
  <si>
    <t>4650144</t>
  </si>
  <si>
    <t>320343123330400000</t>
  </si>
  <si>
    <t>2410004</t>
  </si>
  <si>
    <t>324312442443324142</t>
  </si>
  <si>
    <t>4710266</t>
  </si>
  <si>
    <t>322343044434000000</t>
  </si>
  <si>
    <t>3380117</t>
  </si>
  <si>
    <t>323313044434134141</t>
  </si>
  <si>
    <t>4710268</t>
  </si>
  <si>
    <t>321340144130421100</t>
  </si>
  <si>
    <t>1710085</t>
  </si>
  <si>
    <t>223312142412101430</t>
  </si>
  <si>
    <t>1070597</t>
  </si>
  <si>
    <t>1940215</t>
  </si>
  <si>
    <t>321443013234000000</t>
  </si>
  <si>
    <t>304312043012301230</t>
  </si>
  <si>
    <t>1080473</t>
  </si>
  <si>
    <t>1410313</t>
  </si>
  <si>
    <t>321323424333220000</t>
  </si>
  <si>
    <t>124312242411411300</t>
  </si>
  <si>
    <t>4580253</t>
  </si>
  <si>
    <t>321343234210000000</t>
  </si>
  <si>
    <t>124212142112341100</t>
  </si>
  <si>
    <t>1410099</t>
  </si>
  <si>
    <t>3420551</t>
  </si>
  <si>
    <t>с. Места</t>
  </si>
  <si>
    <t>301314003102032440</t>
  </si>
  <si>
    <t>322343324214123230</t>
  </si>
  <si>
    <t>2520323</t>
  </si>
  <si>
    <t>1860445</t>
  </si>
  <si>
    <t>144312042402302440</t>
  </si>
  <si>
    <t>321343443134020200</t>
  </si>
  <si>
    <t>4100283</t>
  </si>
  <si>
    <t>Професионална гимназия по техника и лека промишленост гр. Попово</t>
  </si>
  <si>
    <t>124312404002200100</t>
  </si>
  <si>
    <t>2860293</t>
  </si>
  <si>
    <t>321343123310000000</t>
  </si>
  <si>
    <t>1400369</t>
  </si>
  <si>
    <t>324313342144334220</t>
  </si>
  <si>
    <t>4660118</t>
  </si>
  <si>
    <t>321343324320400310</t>
  </si>
  <si>
    <t>2430421</t>
  </si>
  <si>
    <t>123314444412000000</t>
  </si>
  <si>
    <t>4780660</t>
  </si>
  <si>
    <t>Природоматематическа гимназия "Иван Вазов", гр. Добрич</t>
  </si>
  <si>
    <t>321343123132420122</t>
  </si>
  <si>
    <t>3430272</t>
  </si>
  <si>
    <t>134312341132431442</t>
  </si>
  <si>
    <t>4580256</t>
  </si>
  <si>
    <t>321324134233223221</t>
  </si>
  <si>
    <t>2550126</t>
  </si>
  <si>
    <t>304313044000000000</t>
  </si>
  <si>
    <t>2130363</t>
  </si>
  <si>
    <t>321343304232421222</t>
  </si>
  <si>
    <t>4260520</t>
  </si>
  <si>
    <t>222312140444231340</t>
  </si>
  <si>
    <t>4670468</t>
  </si>
  <si>
    <t>321243104300000000</t>
  </si>
  <si>
    <t>3980208</t>
  </si>
  <si>
    <t>ЧПГЧО "ЧЕЛОПЕЧ"</t>
  </si>
  <si>
    <t>с. Челопеч</t>
  </si>
  <si>
    <t>204312242034231332</t>
  </si>
  <si>
    <t>1690298</t>
  </si>
  <si>
    <t>121323113234423314</t>
  </si>
  <si>
    <t>2130303</t>
  </si>
  <si>
    <t>324313424122313132</t>
  </si>
  <si>
    <t>4880579</t>
  </si>
  <si>
    <t>321333323134332432</t>
  </si>
  <si>
    <t>3580230</t>
  </si>
  <si>
    <t>122412042012002230</t>
  </si>
  <si>
    <t>3260059</t>
  </si>
  <si>
    <t>321343023400000000</t>
  </si>
  <si>
    <t>2070214</t>
  </si>
  <si>
    <t>434312041142302000</t>
  </si>
  <si>
    <t>3420547</t>
  </si>
  <si>
    <t>321342414334000000</t>
  </si>
  <si>
    <t>2710552</t>
  </si>
  <si>
    <t>334313342402001400</t>
  </si>
  <si>
    <t>4790408</t>
  </si>
  <si>
    <t>с. Кладница</t>
  </si>
  <si>
    <t>321344324332434423</t>
  </si>
  <si>
    <t>1940216</t>
  </si>
  <si>
    <t>304310043012341230</t>
  </si>
  <si>
    <t>4690127</t>
  </si>
  <si>
    <t>321240120000000000</t>
  </si>
  <si>
    <t>3660299</t>
  </si>
  <si>
    <t>124212040404000320</t>
  </si>
  <si>
    <t>321341113134422423</t>
  </si>
  <si>
    <t>4100279</t>
  </si>
  <si>
    <t>432341342122412341</t>
  </si>
  <si>
    <t>4780589</t>
  </si>
  <si>
    <t>1480438</t>
  </si>
  <si>
    <t>320340114424000422</t>
  </si>
  <si>
    <t>324123241424333342</t>
  </si>
  <si>
    <t>2410003</t>
  </si>
  <si>
    <t>4920375</t>
  </si>
  <si>
    <t>124212113412434240</t>
  </si>
  <si>
    <t>321143020000000000</t>
  </si>
  <si>
    <t>1690297</t>
  </si>
  <si>
    <t>121343112234423332</t>
  </si>
  <si>
    <t>121313341124122343</t>
  </si>
  <si>
    <t>2740108</t>
  </si>
  <si>
    <t>321323144334030320</t>
  </si>
  <si>
    <t>3380115</t>
  </si>
  <si>
    <t>134312444143434120</t>
  </si>
  <si>
    <t>4690128</t>
  </si>
  <si>
    <t>321343123212342332</t>
  </si>
  <si>
    <t>2620195</t>
  </si>
  <si>
    <t>024312341432313224</t>
  </si>
  <si>
    <t>4380450</t>
  </si>
  <si>
    <t>Средно училище "Йордан Йовков"</t>
  </si>
  <si>
    <t>320342444234011000</t>
  </si>
  <si>
    <t>4100277</t>
  </si>
  <si>
    <t>224412222443124321</t>
  </si>
  <si>
    <t>4700243</t>
  </si>
  <si>
    <t>ЧСУ „Петко Р. Славейков“</t>
  </si>
  <si>
    <t>321323114432030000</t>
  </si>
  <si>
    <t>3580233</t>
  </si>
  <si>
    <t>204312013002101230</t>
  </si>
  <si>
    <t>4370392</t>
  </si>
  <si>
    <t>324343014034423222</t>
  </si>
  <si>
    <t>2520324</t>
  </si>
  <si>
    <t>124214010242431342</t>
  </si>
  <si>
    <t>3420553</t>
  </si>
  <si>
    <t>321343310433220000</t>
  </si>
  <si>
    <t>1440184</t>
  </si>
  <si>
    <t>ЧПГ "АК - Аркус" ЕООД</t>
  </si>
  <si>
    <t>344313212422333222</t>
  </si>
  <si>
    <t>4670203</t>
  </si>
  <si>
    <t>324343001431020442</t>
  </si>
  <si>
    <t>4150435</t>
  </si>
  <si>
    <t>СУ "Димитър Талев"</t>
  </si>
  <si>
    <t>124312234443234342</t>
  </si>
  <si>
    <t>4710395</t>
  </si>
  <si>
    <t>321342313304421412</t>
  </si>
  <si>
    <t>2400108</t>
  </si>
  <si>
    <t>234213043142321340</t>
  </si>
  <si>
    <t>3140238</t>
  </si>
  <si>
    <t>СУ "Пейо Кр. Яворов"</t>
  </si>
  <si>
    <t>323343343031424422</t>
  </si>
  <si>
    <t>3380116</t>
  </si>
  <si>
    <t>324412030044002140</t>
  </si>
  <si>
    <t>4900592</t>
  </si>
  <si>
    <t>ОУ"Св. Климент Охрдски"</t>
  </si>
  <si>
    <t>Добринище</t>
  </si>
  <si>
    <t>321343400034011102</t>
  </si>
  <si>
    <t>3280448</t>
  </si>
  <si>
    <t>403313041102010000</t>
  </si>
  <si>
    <t>1860462</t>
  </si>
  <si>
    <t>321444224444420000</t>
  </si>
  <si>
    <t>1480440</t>
  </si>
  <si>
    <t>344313342414222324</t>
  </si>
  <si>
    <t>4690211</t>
  </si>
  <si>
    <t>321343423431234300</t>
  </si>
  <si>
    <t>2620190</t>
  </si>
  <si>
    <t>124312343421413221</t>
  </si>
  <si>
    <t>1480533</t>
  </si>
  <si>
    <t>321440020402020422</t>
  </si>
  <si>
    <t>3950221</t>
  </si>
  <si>
    <t>221314041442303144</t>
  </si>
  <si>
    <t>2710632</t>
  </si>
  <si>
    <t>324322414231323121</t>
  </si>
  <si>
    <t>1440337</t>
  </si>
  <si>
    <t>224312322422322143</t>
  </si>
  <si>
    <t>4670205</t>
  </si>
  <si>
    <t>321323043134000000</t>
  </si>
  <si>
    <t>1400376</t>
  </si>
  <si>
    <t>224311444412211232</t>
  </si>
  <si>
    <t>4900593</t>
  </si>
  <si>
    <t>321343423224011102</t>
  </si>
  <si>
    <t>4080248</t>
  </si>
  <si>
    <t>ПГИТ"Ал.Константинов"</t>
  </si>
  <si>
    <t>124312342244421324</t>
  </si>
  <si>
    <t>4900591</t>
  </si>
  <si>
    <t>320321124412020422</t>
  </si>
  <si>
    <t>1780358</t>
  </si>
  <si>
    <t>324313232442242242</t>
  </si>
  <si>
    <t>4300161</t>
  </si>
  <si>
    <t>321343121132213100</t>
  </si>
  <si>
    <t>3580232</t>
  </si>
  <si>
    <t>120311001032000242</t>
  </si>
  <si>
    <t>4710270</t>
  </si>
  <si>
    <t>321043324144234342</t>
  </si>
  <si>
    <t>3070114</t>
  </si>
  <si>
    <t>224313023122032232</t>
  </si>
  <si>
    <t>4660115</t>
  </si>
  <si>
    <t>321443000000000000</t>
  </si>
  <si>
    <t>3580235</t>
  </si>
  <si>
    <t>120311000104000002</t>
  </si>
  <si>
    <t>1480531</t>
  </si>
  <si>
    <t>321332014210304322</t>
  </si>
  <si>
    <t>4260522</t>
  </si>
  <si>
    <t>124312013401304300</t>
  </si>
  <si>
    <t>2400539</t>
  </si>
  <si>
    <t>322443414414224112</t>
  </si>
  <si>
    <t>3580229</t>
  </si>
  <si>
    <t>2740099</t>
  </si>
  <si>
    <t>221122314412331342</t>
  </si>
  <si>
    <t>321341424404221332</t>
  </si>
  <si>
    <t>4060549</t>
  </si>
  <si>
    <t>4690125</t>
  </si>
  <si>
    <t>ПРОФЕСИОНАЛНА ГИМНАЗИЯ "ИВАН ХАДЖИЕНОВ"</t>
  </si>
  <si>
    <t>ГР. КАЗАНЛЪК</t>
  </si>
  <si>
    <t>224311044024400000</t>
  </si>
  <si>
    <t>301141114434013420</t>
  </si>
  <si>
    <t>4740226</t>
  </si>
  <si>
    <t>2430424</t>
  </si>
  <si>
    <t>с; Лудогорци</t>
  </si>
  <si>
    <t>121302124032223130</t>
  </si>
  <si>
    <t>324344312244433110</t>
  </si>
  <si>
    <t>3530556</t>
  </si>
  <si>
    <t>4580255</t>
  </si>
  <si>
    <t>332213342242333122</t>
  </si>
  <si>
    <t>324343144314222220</t>
  </si>
  <si>
    <t>2740105</t>
  </si>
  <si>
    <t>3530559</t>
  </si>
  <si>
    <t>321324324331334132</t>
  </si>
  <si>
    <t>332213242242333122</t>
  </si>
  <si>
    <t>4920364</t>
  </si>
  <si>
    <t>4080240</t>
  </si>
  <si>
    <t>324343101023120000</t>
  </si>
  <si>
    <t>132112444131312141</t>
  </si>
  <si>
    <t>3530554</t>
  </si>
  <si>
    <t>4740229</t>
  </si>
  <si>
    <t>234313212143423333</t>
  </si>
  <si>
    <t>121302404032224100</t>
  </si>
  <si>
    <t>1160259</t>
  </si>
  <si>
    <t>2400478</t>
  </si>
  <si>
    <t>241313242142314242</t>
  </si>
  <si>
    <t>321341422344221212</t>
  </si>
  <si>
    <t>4260519</t>
  </si>
  <si>
    <t>3140385</t>
  </si>
  <si>
    <t>211412442422334422</t>
  </si>
  <si>
    <t>321342144312000000</t>
  </si>
  <si>
    <t>2320275</t>
  </si>
  <si>
    <t>4580254</t>
  </si>
  <si>
    <t>321344434331334232</t>
  </si>
  <si>
    <t>3430268</t>
  </si>
  <si>
    <t>323112341300342031</t>
  </si>
  <si>
    <t>1080474</t>
  </si>
  <si>
    <t>321322144334221324</t>
  </si>
  <si>
    <t>4080249</t>
  </si>
  <si>
    <t>332312332214231232</t>
  </si>
  <si>
    <t>1440149</t>
  </si>
  <si>
    <t>344312212443331222</t>
  </si>
  <si>
    <t>4650141</t>
  </si>
  <si>
    <t>321441100000000000</t>
  </si>
  <si>
    <t>2400109</t>
  </si>
  <si>
    <t>233212201142341342</t>
  </si>
  <si>
    <t>4670467</t>
  </si>
  <si>
    <t>321321103132022442</t>
  </si>
  <si>
    <t>4100284</t>
  </si>
  <si>
    <t>142344423141233242</t>
  </si>
  <si>
    <t>1860446</t>
  </si>
  <si>
    <t>321343343134422122</t>
  </si>
  <si>
    <t>3980209</t>
  </si>
  <si>
    <t>232212343443332343</t>
  </si>
  <si>
    <t>4870314</t>
  </si>
  <si>
    <t>Първо ОУ "Св.св. Кирил и Методий"</t>
  </si>
  <si>
    <t>321340021320013014</t>
  </si>
  <si>
    <t>2620191</t>
  </si>
  <si>
    <t>134122421432341241</t>
  </si>
  <si>
    <t>4910370</t>
  </si>
  <si>
    <t>321320000000000000</t>
  </si>
  <si>
    <t>1690309</t>
  </si>
  <si>
    <t>224211214424111343</t>
  </si>
  <si>
    <t>4910369</t>
  </si>
  <si>
    <t>321340034311000000</t>
  </si>
  <si>
    <t>3580231</t>
  </si>
  <si>
    <t>123313324404102043</t>
  </si>
  <si>
    <t>3490018</t>
  </si>
  <si>
    <t>с.Чорбаджийско, общ.Кирково</t>
  </si>
  <si>
    <t>321343444331423322</t>
  </si>
  <si>
    <t>3870513</t>
  </si>
  <si>
    <t>144312241433122230</t>
  </si>
  <si>
    <t>1400373</t>
  </si>
  <si>
    <t>134211423142232122</t>
  </si>
  <si>
    <t>4920346</t>
  </si>
  <si>
    <t>321343331434343122</t>
  </si>
  <si>
    <t>3670366</t>
  </si>
  <si>
    <t>334343232424113124</t>
  </si>
  <si>
    <t>4470247</t>
  </si>
  <si>
    <t>321342124124413222</t>
  </si>
  <si>
    <t>4080246</t>
  </si>
  <si>
    <t>123212322231443313</t>
  </si>
  <si>
    <t>4550052</t>
  </si>
  <si>
    <t>ИСУ "СВ.СВ. КИРИЛ И МЕТОДИЙ "</t>
  </si>
  <si>
    <t>ВЕЛИНГРАД</t>
  </si>
  <si>
    <t>324343044333021222</t>
  </si>
  <si>
    <t>1410066</t>
  </si>
  <si>
    <t>203313424102201132</t>
  </si>
  <si>
    <t>4630120</t>
  </si>
  <si>
    <t>Ракитово</t>
  </si>
  <si>
    <t>321343000322100422</t>
  </si>
  <si>
    <t>4100280</t>
  </si>
  <si>
    <t>122212343313222332</t>
  </si>
  <si>
    <t>4700335</t>
  </si>
  <si>
    <t>ЧСУ Петко Р. Славейков</t>
  </si>
  <si>
    <t>201340113214002424</t>
  </si>
  <si>
    <t>1440183</t>
  </si>
  <si>
    <t>344313212421331222</t>
  </si>
  <si>
    <t>4650139</t>
  </si>
  <si>
    <t>324340323332414312</t>
  </si>
  <si>
    <t>3850049</t>
  </si>
  <si>
    <t>143213241141233430</t>
  </si>
  <si>
    <t>4100281</t>
  </si>
  <si>
    <t>4920347</t>
  </si>
  <si>
    <t>234314241203234023</t>
  </si>
  <si>
    <t>321322113330000000</t>
  </si>
  <si>
    <t>4080245</t>
  </si>
  <si>
    <t>124212212121311234</t>
  </si>
  <si>
    <t>1860458</t>
  </si>
  <si>
    <t>124343223330000000</t>
  </si>
  <si>
    <t>2620192</t>
  </si>
  <si>
    <t>232343214442331241</t>
  </si>
  <si>
    <t>4920351</t>
  </si>
  <si>
    <t>321342132434243200</t>
  </si>
  <si>
    <t>3280449</t>
  </si>
  <si>
    <t>132312311420000000</t>
  </si>
  <si>
    <t>4550218</t>
  </si>
  <si>
    <t>324313144331221102</t>
  </si>
  <si>
    <t>4080239</t>
  </si>
  <si>
    <t>222114224423113242</t>
  </si>
  <si>
    <t>3490025</t>
  </si>
  <si>
    <t>324423344133333311</t>
  </si>
  <si>
    <t>4250518</t>
  </si>
  <si>
    <t>233113443422441332</t>
  </si>
  <si>
    <t>4750349</t>
  </si>
  <si>
    <t>322243421434232420</t>
  </si>
  <si>
    <t>1560098</t>
  </si>
  <si>
    <t>234211221124331333</t>
  </si>
  <si>
    <t>3420549</t>
  </si>
  <si>
    <t>321331224331210000</t>
  </si>
  <si>
    <t>4080241</t>
  </si>
  <si>
    <t>242211344122121134</t>
  </si>
  <si>
    <t>4740228</t>
  </si>
  <si>
    <t>3800046</t>
  </si>
  <si>
    <t>121302214032224130</t>
  </si>
  <si>
    <t>434112124421223443</t>
  </si>
  <si>
    <t>4270525</t>
  </si>
  <si>
    <t>2400545</t>
  </si>
  <si>
    <t>124314421333444122</t>
  </si>
  <si>
    <t>311223142241124231</t>
  </si>
  <si>
    <t>1400378</t>
  </si>
  <si>
    <t>4670206</t>
  </si>
  <si>
    <t>124212333242321123</t>
  </si>
  <si>
    <t>322342344134010300</t>
  </si>
  <si>
    <t>1860485</t>
  </si>
  <si>
    <t>323313223324324400</t>
  </si>
  <si>
    <t>3490017</t>
  </si>
  <si>
    <t>223343414322324342</t>
  </si>
  <si>
    <t>4080247</t>
  </si>
  <si>
    <t>224212213421222100</t>
  </si>
  <si>
    <t>3490022</t>
  </si>
  <si>
    <t>223343414322324332</t>
  </si>
  <si>
    <t>3950222</t>
  </si>
  <si>
    <t>222113224431141313</t>
  </si>
  <si>
    <t>3560080</t>
  </si>
  <si>
    <t>221242344231342444</t>
  </si>
  <si>
    <t>1560060</t>
  </si>
  <si>
    <t>231313321233231142</t>
  </si>
  <si>
    <t>4550217</t>
  </si>
  <si>
    <t>211400124432010301</t>
  </si>
  <si>
    <t>2070213</t>
  </si>
  <si>
    <t>134341312223242334</t>
  </si>
  <si>
    <t>4670302</t>
  </si>
  <si>
    <t>321331344331123442</t>
  </si>
  <si>
    <t>2620194</t>
  </si>
  <si>
    <t>414114341422211212</t>
  </si>
  <si>
    <t>4980588</t>
  </si>
  <si>
    <t>323141134334413221</t>
  </si>
  <si>
    <t>2550127</t>
  </si>
  <si>
    <t>123212234431232433</t>
  </si>
  <si>
    <t>1860437</t>
  </si>
  <si>
    <t>4100278</t>
  </si>
  <si>
    <t>322344020333330322</t>
  </si>
  <si>
    <t>212312111442222222</t>
  </si>
  <si>
    <t>3950089</t>
  </si>
  <si>
    <t>2400538</t>
  </si>
  <si>
    <t>211123421111212132</t>
  </si>
  <si>
    <t>321442013224400000</t>
  </si>
  <si>
    <t>3950088</t>
  </si>
  <si>
    <t>4880580</t>
  </si>
  <si>
    <t>114113311421313213</t>
  </si>
  <si>
    <t>321433433134342432</t>
  </si>
  <si>
    <t>3910064</t>
  </si>
  <si>
    <t>4790407</t>
  </si>
  <si>
    <t>434112311421314132</t>
  </si>
  <si>
    <t>121342323332434423</t>
  </si>
  <si>
    <t>3420550</t>
  </si>
  <si>
    <t>324342344431343422</t>
  </si>
  <si>
    <t>4830606</t>
  </si>
  <si>
    <t>121323031134420330</t>
  </si>
  <si>
    <t>1860460</t>
  </si>
  <si>
    <t>121342414432312000</t>
  </si>
  <si>
    <t>4180565</t>
  </si>
  <si>
    <t>321312314232211112</t>
  </si>
  <si>
    <t>4690413</t>
  </si>
  <si>
    <t>324323324222331234</t>
  </si>
  <si>
    <t>321342041332400000</t>
  </si>
  <si>
    <t>3560081</t>
  </si>
  <si>
    <t>311342120211212300</t>
  </si>
  <si>
    <t>1690290</t>
  </si>
  <si>
    <t>121323112224423332</t>
  </si>
  <si>
    <t>1860447</t>
  </si>
  <si>
    <t>321441013333023422</t>
  </si>
  <si>
    <t>2510560</t>
  </si>
  <si>
    <t>321341114312221122</t>
  </si>
  <si>
    <t>1860461</t>
  </si>
  <si>
    <t>324342404410000000</t>
  </si>
  <si>
    <t>4980587</t>
  </si>
  <si>
    <t>121343324322313323</t>
  </si>
  <si>
    <t>1300157</t>
  </si>
  <si>
    <t>321343143411433422</t>
  </si>
  <si>
    <t>3400085</t>
  </si>
  <si>
    <t>321343143411413422</t>
  </si>
  <si>
    <t>3380173</t>
  </si>
  <si>
    <t>321243224331233223</t>
  </si>
  <si>
    <t>4900590</t>
  </si>
  <si>
    <t>321433040302020200</t>
  </si>
  <si>
    <t>4740227</t>
  </si>
  <si>
    <t>121302344032021130</t>
  </si>
  <si>
    <t>4380448</t>
  </si>
  <si>
    <t>321423314313340000</t>
  </si>
  <si>
    <t>3490026</t>
  </si>
  <si>
    <t>324423344123123311</t>
  </si>
  <si>
    <t>2740100</t>
  </si>
  <si>
    <t>321332113324122022</t>
  </si>
  <si>
    <t>1790340</t>
  </si>
  <si>
    <t>324423413331323000</t>
  </si>
  <si>
    <t>1480325</t>
  </si>
  <si>
    <t>323342000123333312</t>
  </si>
  <si>
    <t>4660119</t>
  </si>
  <si>
    <t>324312232232333422</t>
  </si>
  <si>
    <t>1860438</t>
  </si>
  <si>
    <t>4690213</t>
  </si>
  <si>
    <t>122312023331444420</t>
  </si>
  <si>
    <t>4550219</t>
  </si>
  <si>
    <t>324310144331401102</t>
  </si>
  <si>
    <t>1860442</t>
  </si>
  <si>
    <t>321442413134221122</t>
  </si>
  <si>
    <t>4790410</t>
  </si>
  <si>
    <t>323344443231333223</t>
  </si>
  <si>
    <t>2740111</t>
  </si>
  <si>
    <t>323323414132232312</t>
  </si>
  <si>
    <t>3420552</t>
  </si>
  <si>
    <t>323313323332311332</t>
  </si>
  <si>
    <t>3400086</t>
  </si>
  <si>
    <t>321421443200000000</t>
  </si>
  <si>
    <t>4900594</t>
  </si>
  <si>
    <t>322442414302020300</t>
  </si>
  <si>
    <t>4550221</t>
  </si>
  <si>
    <t>124310114331223340</t>
  </si>
  <si>
    <t>1740191</t>
  </si>
  <si>
    <t>321342243223332324</t>
  </si>
  <si>
    <t>4870313</t>
  </si>
  <si>
    <t>321442324223132223</t>
  </si>
  <si>
    <t>1300236</t>
  </si>
  <si>
    <t>ОУ "Княз Александър I"</t>
  </si>
  <si>
    <t>324343143411433423</t>
  </si>
  <si>
    <t>4710394</t>
  </si>
  <si>
    <t>321342434333433222</t>
  </si>
  <si>
    <t>4380444</t>
  </si>
  <si>
    <t>321442000220441302</t>
  </si>
  <si>
    <t>4370388</t>
  </si>
  <si>
    <t>321443434324133223</t>
  </si>
  <si>
    <t>2400544</t>
  </si>
  <si>
    <t>321341444221211242</t>
  </si>
  <si>
    <t>4900595</t>
  </si>
  <si>
    <t>321400010302000100</t>
  </si>
  <si>
    <t>1860443</t>
  </si>
  <si>
    <t>321442313104021122</t>
  </si>
  <si>
    <t>3140237</t>
  </si>
  <si>
    <t>141323133143310000</t>
  </si>
  <si>
    <t>4660271</t>
  </si>
  <si>
    <t>322233144102233422</t>
  </si>
  <si>
    <t>3490020</t>
  </si>
  <si>
    <t>311342003103120232</t>
  </si>
  <si>
    <t>4670202</t>
  </si>
  <si>
    <t>324423421431213212</t>
  </si>
  <si>
    <t>1860436</t>
  </si>
  <si>
    <t>324324044133031032</t>
  </si>
  <si>
    <t>1740188</t>
  </si>
  <si>
    <t>322433444431223124</t>
  </si>
  <si>
    <t>1740184</t>
  </si>
  <si>
    <t>СУ"Васил Дечев"</t>
  </si>
  <si>
    <t>333343411221332332</t>
  </si>
  <si>
    <t>2510336</t>
  </si>
  <si>
    <t>121323433132343123</t>
  </si>
  <si>
    <t>4790409</t>
  </si>
  <si>
    <t>321344342311341322</t>
  </si>
  <si>
    <t>5010664</t>
  </si>
  <si>
    <t>Средно Училище "Максим Райкович"</t>
  </si>
  <si>
    <t>322343013422030322</t>
  </si>
  <si>
    <t>4690210</t>
  </si>
  <si>
    <t>321412013310340103</t>
  </si>
  <si>
    <t>4900596</t>
  </si>
  <si>
    <t>323443443332103130</t>
  </si>
  <si>
    <t>1740189</t>
  </si>
  <si>
    <t>414242433232342422</t>
  </si>
  <si>
    <t>4670300</t>
  </si>
  <si>
    <t>314321111121321333</t>
  </si>
  <si>
    <t>2510477</t>
  </si>
  <si>
    <t>124312343432343432</t>
  </si>
  <si>
    <t>2400479</t>
  </si>
  <si>
    <t>311421213231241000</t>
  </si>
  <si>
    <t>4660116</t>
  </si>
  <si>
    <t>122324414132223142</t>
  </si>
  <si>
    <t>4710272</t>
  </si>
  <si>
    <t>220443203401242000</t>
  </si>
  <si>
    <t>2740106</t>
  </si>
  <si>
    <t>321222142323443423</t>
  </si>
  <si>
    <t>4180564</t>
  </si>
  <si>
    <t>123341341332442422</t>
  </si>
  <si>
    <t>4690126</t>
  </si>
  <si>
    <t>314322343332400000</t>
  </si>
  <si>
    <t>4660117</t>
  </si>
  <si>
    <t>131421023121424122</t>
  </si>
  <si>
    <t>3490023</t>
  </si>
  <si>
    <t>111332003402134232</t>
  </si>
  <si>
    <t>2510562</t>
  </si>
  <si>
    <t>323411413311114422</t>
  </si>
  <si>
    <t>2860292</t>
  </si>
  <si>
    <t>322241314111243322</t>
  </si>
  <si>
    <t>2740107</t>
  </si>
  <si>
    <t>321234344321132122</t>
  </si>
  <si>
    <t>3490021</t>
  </si>
  <si>
    <t>211343442322443142</t>
  </si>
  <si>
    <t>1740190</t>
  </si>
  <si>
    <t>224123242313232222</t>
  </si>
  <si>
    <t>422311342431213243</t>
  </si>
  <si>
    <t>122311342431213242</t>
  </si>
  <si>
    <t>4320367</t>
  </si>
  <si>
    <t>422311343431213343</t>
  </si>
  <si>
    <t>2130414</t>
  </si>
  <si>
    <t>422311342431213000</t>
  </si>
  <si>
    <t>1400401</t>
  </si>
  <si>
    <t>422311343431213200</t>
  </si>
  <si>
    <t>1410030</t>
  </si>
  <si>
    <t>422311342431213300</t>
  </si>
  <si>
    <t>422310342431223244</t>
  </si>
  <si>
    <t>4320615</t>
  </si>
  <si>
    <t>422311344431313203</t>
  </si>
  <si>
    <t>4680280</t>
  </si>
  <si>
    <t>МГ "Акад. Кирил Попов" гр. Пловдив</t>
  </si>
  <si>
    <t>422311341431223240</t>
  </si>
  <si>
    <t>2130415</t>
  </si>
  <si>
    <t>422311342431210000</t>
  </si>
  <si>
    <t>1300152</t>
  </si>
  <si>
    <t>422311442433233243</t>
  </si>
  <si>
    <t>1300153</t>
  </si>
  <si>
    <t>422311344433213233</t>
  </si>
  <si>
    <t>1860424</t>
  </si>
  <si>
    <t>422311342433213323</t>
  </si>
  <si>
    <t>1410067</t>
  </si>
  <si>
    <t>422311343431223242</t>
  </si>
  <si>
    <t>3840535</t>
  </si>
  <si>
    <t>422310340431223343</t>
  </si>
  <si>
    <t>4940421</t>
  </si>
  <si>
    <t>422311342431243344</t>
  </si>
  <si>
    <t>1160241</t>
  </si>
  <si>
    <t>422311342431323213</t>
  </si>
  <si>
    <t>3930513</t>
  </si>
  <si>
    <t>164 ГПИЕ</t>
  </si>
  <si>
    <t>022311340431203200</t>
  </si>
  <si>
    <t>3810644</t>
  </si>
  <si>
    <t>IT Гимназия "Екзюпери"</t>
  </si>
  <si>
    <t>422311340431223340</t>
  </si>
  <si>
    <t>1300007</t>
  </si>
  <si>
    <t>422311242431213300</t>
  </si>
  <si>
    <t>4940418</t>
  </si>
  <si>
    <t>422311343431213030</t>
  </si>
  <si>
    <t>3660150</t>
  </si>
  <si>
    <t>422311040431203220</t>
  </si>
  <si>
    <t>3810650</t>
  </si>
  <si>
    <t>422311340431223344</t>
  </si>
  <si>
    <t>3810643</t>
  </si>
  <si>
    <t>422311340431223231</t>
  </si>
  <si>
    <t>3810649</t>
  </si>
  <si>
    <t>4140168</t>
  </si>
  <si>
    <t>ЧПГ "АК-Аркус"</t>
  </si>
  <si>
    <t>422311340431213314</t>
  </si>
  <si>
    <t>3780604</t>
  </si>
  <si>
    <t>ППМГ "Акад. Никола Обрешков" - Бургас</t>
  </si>
  <si>
    <t>421311341431223241</t>
  </si>
  <si>
    <t>4310626</t>
  </si>
  <si>
    <t>422311340430210000</t>
  </si>
  <si>
    <t>2130359</t>
  </si>
  <si>
    <t>422310340430213300</t>
  </si>
  <si>
    <t>1400398</t>
  </si>
  <si>
    <t>422311340431233300</t>
  </si>
  <si>
    <t>1350263</t>
  </si>
  <si>
    <t>422311344431223333</t>
  </si>
  <si>
    <t>1950555</t>
  </si>
  <si>
    <t>422311342131233232</t>
  </si>
  <si>
    <t>1980524</t>
  </si>
  <si>
    <t>ППМГ "Васил Левски"</t>
  </si>
  <si>
    <t>422311342431313334</t>
  </si>
  <si>
    <t>3930516</t>
  </si>
  <si>
    <t>422311342431223314</t>
  </si>
  <si>
    <t>4620261</t>
  </si>
  <si>
    <t>422311443430223203</t>
  </si>
  <si>
    <t>4320366</t>
  </si>
  <si>
    <t>422311342431221123</t>
  </si>
  <si>
    <t>1410299</t>
  </si>
  <si>
    <t>412331442411213223</t>
  </si>
  <si>
    <t>1410005</t>
  </si>
  <si>
    <t>3980072</t>
  </si>
  <si>
    <t>гр. Пирдоп</t>
  </si>
  <si>
    <t>422333442431413223</t>
  </si>
  <si>
    <t>3780602</t>
  </si>
  <si>
    <t>422311343434312240</t>
  </si>
  <si>
    <t>1950554</t>
  </si>
  <si>
    <t>422311440431223000</t>
  </si>
  <si>
    <t>2320310</t>
  </si>
  <si>
    <t>422311340131213314</t>
  </si>
  <si>
    <t>1400405</t>
  </si>
  <si>
    <t>422311440431003033</t>
  </si>
  <si>
    <t>1350083</t>
  </si>
  <si>
    <t>422310342410210000</t>
  </si>
  <si>
    <t>1350082</t>
  </si>
  <si>
    <t>422313343431313333</t>
  </si>
  <si>
    <t>3720308</t>
  </si>
  <si>
    <t>122311341431213312</t>
  </si>
  <si>
    <t>1810616</t>
  </si>
  <si>
    <t>422110340430223200</t>
  </si>
  <si>
    <t>2320311</t>
  </si>
  <si>
    <t>122311343431223313</t>
  </si>
  <si>
    <t>3780603</t>
  </si>
  <si>
    <t>422311442131223212</t>
  </si>
  <si>
    <t>3830315</t>
  </si>
  <si>
    <t>НТБГ</t>
  </si>
  <si>
    <t>422313342431224222</t>
  </si>
  <si>
    <t>4960574</t>
  </si>
  <si>
    <t>ППМГ "Акад. Никола Обрешков"</t>
  </si>
  <si>
    <t>422311342233312233</t>
  </si>
  <si>
    <t>4720170</t>
  </si>
  <si>
    <t>ОбУ "Д-р Петър Берон"</t>
  </si>
  <si>
    <t>421311140431243044</t>
  </si>
  <si>
    <t>4940419</t>
  </si>
  <si>
    <t>422311341431000000</t>
  </si>
  <si>
    <t>2320309</t>
  </si>
  <si>
    <t>122311341131213300</t>
  </si>
  <si>
    <t>5000663</t>
  </si>
  <si>
    <t>НПМГ "Акад. Любомир Чакалов"</t>
  </si>
  <si>
    <t>422310340401200000</t>
  </si>
  <si>
    <t>4860469</t>
  </si>
  <si>
    <t>422413140431323243</t>
  </si>
  <si>
    <t>1410078</t>
  </si>
  <si>
    <t>422311342431222322</t>
  </si>
  <si>
    <t>3810640</t>
  </si>
  <si>
    <t>IT Гимназия Екзюпери</t>
  </si>
  <si>
    <t>422311440431222220</t>
  </si>
  <si>
    <t>1410006</t>
  </si>
  <si>
    <t>423310342431223334</t>
  </si>
  <si>
    <t>422310340430303000</t>
  </si>
  <si>
    <t>3280575</t>
  </si>
  <si>
    <t>332314142431223233</t>
  </si>
  <si>
    <t>4680281</t>
  </si>
  <si>
    <t>422311342231323100</t>
  </si>
  <si>
    <t>3930520</t>
  </si>
  <si>
    <t>422311440430200000</t>
  </si>
  <si>
    <t>422313434430213200</t>
  </si>
  <si>
    <t>4720169</t>
  </si>
  <si>
    <t>421311242431220000</t>
  </si>
  <si>
    <t>4620260</t>
  </si>
  <si>
    <t>421311143432213232</t>
  </si>
  <si>
    <t>3380177</t>
  </si>
  <si>
    <t>422112342432223000</t>
  </si>
  <si>
    <t>3810642</t>
  </si>
  <si>
    <t>422311340431221321</t>
  </si>
  <si>
    <t>3930521</t>
  </si>
  <si>
    <t>422310340430200320</t>
  </si>
  <si>
    <t>3930519</t>
  </si>
  <si>
    <t>423311441431223212</t>
  </si>
  <si>
    <t>422311442333343244</t>
  </si>
  <si>
    <t>4940420</t>
  </si>
  <si>
    <t>422340440431203300</t>
  </si>
  <si>
    <t>1410032</t>
  </si>
  <si>
    <t>122310440431203300</t>
  </si>
  <si>
    <t>4140167</t>
  </si>
  <si>
    <t>422313342433212332</t>
  </si>
  <si>
    <t>1860426</t>
  </si>
  <si>
    <t>422311242433224323</t>
  </si>
  <si>
    <t>2130361</t>
  </si>
  <si>
    <t>422313342431222314</t>
  </si>
  <si>
    <t>3720307</t>
  </si>
  <si>
    <t>322311340141213310</t>
  </si>
  <si>
    <t>3380175</t>
  </si>
  <si>
    <t>422314342431232124</t>
  </si>
  <si>
    <t>1410049</t>
  </si>
  <si>
    <t>122311140430220200</t>
  </si>
  <si>
    <t>3810651</t>
  </si>
  <si>
    <t>332311130431223244</t>
  </si>
  <si>
    <t>4550216</t>
  </si>
  <si>
    <t>422311342433321313</t>
  </si>
  <si>
    <t>1810609</t>
  </si>
  <si>
    <t>422320340330200200</t>
  </si>
  <si>
    <t>4930605</t>
  </si>
  <si>
    <t>422312244431313300</t>
  </si>
  <si>
    <t>1860428</t>
  </si>
  <si>
    <t>422311440433310323</t>
  </si>
  <si>
    <t>1810612</t>
  </si>
  <si>
    <t>422323042231211342</t>
  </si>
  <si>
    <t>1400404</t>
  </si>
  <si>
    <t>322331342433224220</t>
  </si>
  <si>
    <t>1410031</t>
  </si>
  <si>
    <t>422310140430200020</t>
  </si>
  <si>
    <t>3930522</t>
  </si>
  <si>
    <t>123311344431212410</t>
  </si>
  <si>
    <t>1400396</t>
  </si>
  <si>
    <t>322311140433220003</t>
  </si>
  <si>
    <t>122310440131303244</t>
  </si>
  <si>
    <t>1070546</t>
  </si>
  <si>
    <t>122311442432220000</t>
  </si>
  <si>
    <t>1410303</t>
  </si>
  <si>
    <t>422412341432313000</t>
  </si>
  <si>
    <t>4680278</t>
  </si>
  <si>
    <t>422311343232211320</t>
  </si>
  <si>
    <t>3810647</t>
  </si>
  <si>
    <t>122310340430000000</t>
  </si>
  <si>
    <t>3580196</t>
  </si>
  <si>
    <t>422310340431424002</t>
  </si>
  <si>
    <t>422311443430000000</t>
  </si>
  <si>
    <t>3930517</t>
  </si>
  <si>
    <t>422311320231000000</t>
  </si>
  <si>
    <t>3380185</t>
  </si>
  <si>
    <t>421312342131223311</t>
  </si>
  <si>
    <t>4750257</t>
  </si>
  <si>
    <t>422320140400200200</t>
  </si>
  <si>
    <t>3660147</t>
  </si>
  <si>
    <t>422310440430220002</t>
  </si>
  <si>
    <t>1400400</t>
  </si>
  <si>
    <t>422313442130222200</t>
  </si>
  <si>
    <t>3950318</t>
  </si>
  <si>
    <t>Финансово-стопанска професионална гимназия "Васил Левски"</t>
  </si>
  <si>
    <t>122311440430303000</t>
  </si>
  <si>
    <t>4590131</t>
  </si>
  <si>
    <t>СУ ' Св.Св. Кирил и Методий'</t>
  </si>
  <si>
    <t>с. Самуил</t>
  </si>
  <si>
    <t>422310140433100200</t>
  </si>
  <si>
    <t>4480225</t>
  </si>
  <si>
    <t>ПГЕХТ"Проф.Асен Златаров"-Плевен</t>
  </si>
  <si>
    <t>422313343433223432</t>
  </si>
  <si>
    <t>3930518</t>
  </si>
  <si>
    <t>422311243131323344</t>
  </si>
  <si>
    <t>4940422</t>
  </si>
  <si>
    <t>422311140432340210</t>
  </si>
  <si>
    <t>1810617</t>
  </si>
  <si>
    <t>422311440430300300</t>
  </si>
  <si>
    <t>4680279</t>
  </si>
  <si>
    <t>422311340230120000</t>
  </si>
  <si>
    <t>3660146</t>
  </si>
  <si>
    <t>422310040430020001</t>
  </si>
  <si>
    <t>3380179</t>
  </si>
  <si>
    <t>422311300000000000</t>
  </si>
  <si>
    <t>1860432</t>
  </si>
  <si>
    <t>422310340433321313</t>
  </si>
  <si>
    <t>4560584</t>
  </si>
  <si>
    <t>422340440433200000</t>
  </si>
  <si>
    <t>3930512</t>
  </si>
  <si>
    <t>431340320431203000</t>
  </si>
  <si>
    <t>1860433</t>
  </si>
  <si>
    <t>422314343430222302</t>
  </si>
  <si>
    <t>1440343</t>
  </si>
  <si>
    <t>423113332414213333</t>
  </si>
  <si>
    <t>4840285</t>
  </si>
  <si>
    <t>Старопрестолна професионална гимназия по икономика</t>
  </si>
  <si>
    <t>432310342400440000</t>
  </si>
  <si>
    <t>3780601</t>
  </si>
  <si>
    <t>432341340231323144</t>
  </si>
  <si>
    <t>1810618</t>
  </si>
  <si>
    <t>122313343430000000</t>
  </si>
  <si>
    <t>4320365</t>
  </si>
  <si>
    <t>422311341332222300</t>
  </si>
  <si>
    <t>4100497</t>
  </si>
  <si>
    <t>422301442000000000</t>
  </si>
  <si>
    <t>1810614</t>
  </si>
  <si>
    <t>422311440430300301</t>
  </si>
  <si>
    <t>3380180</t>
  </si>
  <si>
    <t>122311314430000000</t>
  </si>
  <si>
    <t>1480569</t>
  </si>
  <si>
    <t>122310303230313342</t>
  </si>
  <si>
    <t>1810621</t>
  </si>
  <si>
    <t>421311440430303021</t>
  </si>
  <si>
    <t>2320312</t>
  </si>
  <si>
    <t>122311342242022223</t>
  </si>
  <si>
    <t>4310624</t>
  </si>
  <si>
    <t>121310340430323123</t>
  </si>
  <si>
    <t>1860430</t>
  </si>
  <si>
    <t>122310142431344000</t>
  </si>
  <si>
    <t>1350084</t>
  </si>
  <si>
    <t>422110030431000000</t>
  </si>
  <si>
    <t>3950316</t>
  </si>
  <si>
    <t>422340440401120200</t>
  </si>
  <si>
    <t>1810611</t>
  </si>
  <si>
    <t>422323442231241341</t>
  </si>
  <si>
    <t>4520090</t>
  </si>
  <si>
    <t>Професионална гимназия по техника и електротехника "Христо Ботев"</t>
  </si>
  <si>
    <t>421314143431212331</t>
  </si>
  <si>
    <t>4890384</t>
  </si>
  <si>
    <t>СУИЧЕ "Св. Климент Охридски"</t>
  </si>
  <si>
    <t>120301332130140240</t>
  </si>
  <si>
    <t>3580197</t>
  </si>
  <si>
    <t>122010420430300203</t>
  </si>
  <si>
    <t>4860470</t>
  </si>
  <si>
    <t>423310440231223324</t>
  </si>
  <si>
    <t>1160097</t>
  </si>
  <si>
    <t>422411341432222322</t>
  </si>
  <si>
    <t>2400543</t>
  </si>
  <si>
    <t>322312141231221200</t>
  </si>
  <si>
    <t>4430042</t>
  </si>
  <si>
    <t>Гимназия по туризъм "Алеко Константинов"</t>
  </si>
  <si>
    <t>град Банско</t>
  </si>
  <si>
    <t>131312422133243243</t>
  </si>
  <si>
    <t>3980071</t>
  </si>
  <si>
    <t>с. Карлиево, общ. Челопеч</t>
  </si>
  <si>
    <t>322302340400000000</t>
  </si>
  <si>
    <t>4780344</t>
  </si>
  <si>
    <t>412311441400000000</t>
  </si>
  <si>
    <t>4520091</t>
  </si>
  <si>
    <t>421331343430140000</t>
  </si>
  <si>
    <t>3770599</t>
  </si>
  <si>
    <t>134312242221223213</t>
  </si>
  <si>
    <t>1860425</t>
  </si>
  <si>
    <t>422313143433340202</t>
  </si>
  <si>
    <t>1860431</t>
  </si>
  <si>
    <t>132312141333323243</t>
  </si>
  <si>
    <t>3810645</t>
  </si>
  <si>
    <t>122311243330000000</t>
  </si>
  <si>
    <t>3810641</t>
  </si>
  <si>
    <t>4100492</t>
  </si>
  <si>
    <t>422333142433120000</t>
  </si>
  <si>
    <t>1400397</t>
  </si>
  <si>
    <t>422312000000000000</t>
  </si>
  <si>
    <t>4550214</t>
  </si>
  <si>
    <t>122311440411323332</t>
  </si>
  <si>
    <t>4550215</t>
  </si>
  <si>
    <t>4480566</t>
  </si>
  <si>
    <t>122341141230200000</t>
  </si>
  <si>
    <t>4480222</t>
  </si>
  <si>
    <t>432312432234313323</t>
  </si>
  <si>
    <t>1810610</t>
  </si>
  <si>
    <t>122112343432311144</t>
  </si>
  <si>
    <t>1810613</t>
  </si>
  <si>
    <t>3380178</t>
  </si>
  <si>
    <t>422342341431322430</t>
  </si>
  <si>
    <t>4500066</t>
  </si>
  <si>
    <t>422342342324000000</t>
  </si>
  <si>
    <t>4190633</t>
  </si>
  <si>
    <t>422322441433000000</t>
  </si>
  <si>
    <t>4340012</t>
  </si>
  <si>
    <t>122330420401200000</t>
  </si>
  <si>
    <t>4500065</t>
  </si>
  <si>
    <t>422342342322000000</t>
  </si>
  <si>
    <t>4560387</t>
  </si>
  <si>
    <t>ЕГ"Пловдив"</t>
  </si>
  <si>
    <t>423313442433422433</t>
  </si>
  <si>
    <t>3660149</t>
  </si>
  <si>
    <t>422312343222222222</t>
  </si>
  <si>
    <t>4780661</t>
  </si>
  <si>
    <t>112313443433221200</t>
  </si>
  <si>
    <t>4600123</t>
  </si>
  <si>
    <t>422303440203202210</t>
  </si>
  <si>
    <t>3980073</t>
  </si>
  <si>
    <t>122331340411301032</t>
  </si>
  <si>
    <t>3580200</t>
  </si>
  <si>
    <t>242032310400200233</t>
  </si>
  <si>
    <t>4310627</t>
  </si>
  <si>
    <t>422313323421332224</t>
  </si>
  <si>
    <t>1860423</t>
  </si>
  <si>
    <t>422311144422421342</t>
  </si>
  <si>
    <t>4310623</t>
  </si>
  <si>
    <t>422311340213320310</t>
  </si>
  <si>
    <t>4140220</t>
  </si>
  <si>
    <t>422311443423122000</t>
  </si>
  <si>
    <t>4590132</t>
  </si>
  <si>
    <t>124330441431311333</t>
  </si>
  <si>
    <t>3950319</t>
  </si>
  <si>
    <t>132310040230232133</t>
  </si>
  <si>
    <t>3490035</t>
  </si>
  <si>
    <t>122210140033221220</t>
  </si>
  <si>
    <t>3840528</t>
  </si>
  <si>
    <t>122331400232210024</t>
  </si>
  <si>
    <t>1950556</t>
  </si>
  <si>
    <t>412323143433220000</t>
  </si>
  <si>
    <t>1690287</t>
  </si>
  <si>
    <t>121311410331343234</t>
  </si>
  <si>
    <t>1860429</t>
  </si>
  <si>
    <t>422332343310000000</t>
  </si>
  <si>
    <t>3580194</t>
  </si>
  <si>
    <t>122310310333120210</t>
  </si>
  <si>
    <t>3170411</t>
  </si>
  <si>
    <t>ПГЕЕ "М В Ломоносов"</t>
  </si>
  <si>
    <t>гр. Горна Оряховица</t>
  </si>
  <si>
    <t>321313343433231402</t>
  </si>
  <si>
    <t>1410121</t>
  </si>
  <si>
    <t>424313343402002330</t>
  </si>
  <si>
    <t>4840284</t>
  </si>
  <si>
    <t>422130440410300013</t>
  </si>
  <si>
    <t>4680277</t>
  </si>
  <si>
    <t>422112244421222410</t>
  </si>
  <si>
    <t>3580199</t>
  </si>
  <si>
    <t>432010140130123002</t>
  </si>
  <si>
    <t>4500061</t>
  </si>
  <si>
    <t>421333344423232231</t>
  </si>
  <si>
    <t>1410048</t>
  </si>
  <si>
    <t>420340140441121224</t>
  </si>
  <si>
    <t>3800040</t>
  </si>
  <si>
    <t>Профилирана гимназия "Васил Левски" - град Ямбол</t>
  </si>
  <si>
    <t>443314141433223132</t>
  </si>
  <si>
    <t>3580192</t>
  </si>
  <si>
    <t>434314444131323212</t>
  </si>
  <si>
    <t>1300252</t>
  </si>
  <si>
    <t>420000000000000000</t>
  </si>
  <si>
    <t>4990654</t>
  </si>
  <si>
    <t>ПГКПИ</t>
  </si>
  <si>
    <t>122321341223000000</t>
  </si>
  <si>
    <t>1400399</t>
  </si>
  <si>
    <t>422131241433342333</t>
  </si>
  <si>
    <t>3770600</t>
  </si>
  <si>
    <t>134312232223230243</t>
  </si>
  <si>
    <t>4480224</t>
  </si>
  <si>
    <t>122314442433331322</t>
  </si>
  <si>
    <t>2400540</t>
  </si>
  <si>
    <t>323324341103224223</t>
  </si>
  <si>
    <t>4780662</t>
  </si>
  <si>
    <t>122111141300000000</t>
  </si>
  <si>
    <t>4840283</t>
  </si>
  <si>
    <t>322310440200320000</t>
  </si>
  <si>
    <t>4100494</t>
  </si>
  <si>
    <t>122311432423222421</t>
  </si>
  <si>
    <t>3950322</t>
  </si>
  <si>
    <t>123310440200224342</t>
  </si>
  <si>
    <t>3490034</t>
  </si>
  <si>
    <t>102030440331000400</t>
  </si>
  <si>
    <t>4310625</t>
  </si>
  <si>
    <t>142114241431222130</t>
  </si>
  <si>
    <t>4340010</t>
  </si>
  <si>
    <t>142342141232123242</t>
  </si>
  <si>
    <t>3170412</t>
  </si>
  <si>
    <t>141310440443223410</t>
  </si>
  <si>
    <t>4560393</t>
  </si>
  <si>
    <t>442311243233422400</t>
  </si>
  <si>
    <t>3380176</t>
  </si>
  <si>
    <t>422343323313220000</t>
  </si>
  <si>
    <t>2510338</t>
  </si>
  <si>
    <t>222333222322423233</t>
  </si>
  <si>
    <t>4840282</t>
  </si>
  <si>
    <t>323310440000320000</t>
  </si>
  <si>
    <t>2510337</t>
  </si>
  <si>
    <t>422313241242340232</t>
  </si>
  <si>
    <t>3800041</t>
  </si>
  <si>
    <t>142332342423323134</t>
  </si>
  <si>
    <t>4100505</t>
  </si>
  <si>
    <t>322312432223423433</t>
  </si>
  <si>
    <t>1810631</t>
  </si>
  <si>
    <t>122413142414442222</t>
  </si>
  <si>
    <t>3660148</t>
  </si>
  <si>
    <t>122312123433343322</t>
  </si>
  <si>
    <t>4470245</t>
  </si>
  <si>
    <t>422343344324122342</t>
  </si>
  <si>
    <t>3770598</t>
  </si>
  <si>
    <t>122313422234121333</t>
  </si>
  <si>
    <t>1480330</t>
  </si>
  <si>
    <t>032310301423120304</t>
  </si>
  <si>
    <t>4100488</t>
  </si>
  <si>
    <t>122311432223423421</t>
  </si>
  <si>
    <t>4100496</t>
  </si>
  <si>
    <t>4100511</t>
  </si>
  <si>
    <t>3280576</t>
  </si>
  <si>
    <t>332343431111232203</t>
  </si>
  <si>
    <t>1410113</t>
  </si>
  <si>
    <t>422312313133321314</t>
  </si>
  <si>
    <t>4100483</t>
  </si>
  <si>
    <t>122311432233422424</t>
  </si>
  <si>
    <t>4100506</t>
  </si>
  <si>
    <t>122311432233422421</t>
  </si>
  <si>
    <t>1810619</t>
  </si>
  <si>
    <t>321304430100000003</t>
  </si>
  <si>
    <t>4100498</t>
  </si>
  <si>
    <t>332311123323220433</t>
  </si>
  <si>
    <t>4100503</t>
  </si>
  <si>
    <t>124032432403123313</t>
  </si>
  <si>
    <t>4600122</t>
  </si>
  <si>
    <t>230304221430420303</t>
  </si>
  <si>
    <t>4310628</t>
  </si>
  <si>
    <t>122331443130321324</t>
  </si>
  <si>
    <t>4100499</t>
  </si>
  <si>
    <t>211111142232122413</t>
  </si>
  <si>
    <t>4100502</t>
  </si>
  <si>
    <t>142333142413221321</t>
  </si>
  <si>
    <t>4100486</t>
  </si>
  <si>
    <t>332311123323214431</t>
  </si>
  <si>
    <t>3950320</t>
  </si>
  <si>
    <t>132310440230432411</t>
  </si>
  <si>
    <t>3840536</t>
  </si>
  <si>
    <t>121340110430444300</t>
  </si>
  <si>
    <t>1810620</t>
  </si>
  <si>
    <t>321300420300000004</t>
  </si>
  <si>
    <t>4100508</t>
  </si>
  <si>
    <t>122311431223421221</t>
  </si>
  <si>
    <t>4100489</t>
  </si>
  <si>
    <t>122311431223423421</t>
  </si>
  <si>
    <t>4100490</t>
  </si>
  <si>
    <t>122311432223421421</t>
  </si>
  <si>
    <t>4100509</t>
  </si>
  <si>
    <t>4100493</t>
  </si>
  <si>
    <t>4100510</t>
  </si>
  <si>
    <t>122311432223422421</t>
  </si>
  <si>
    <t>4100484</t>
  </si>
  <si>
    <t>122311432223422432</t>
  </si>
  <si>
    <t>4100500</t>
  </si>
  <si>
    <t>121334413113333213</t>
  </si>
  <si>
    <t>3490045</t>
  </si>
  <si>
    <t>133221341232112421</t>
  </si>
  <si>
    <t>4100507</t>
  </si>
  <si>
    <t>332312123223214431</t>
  </si>
  <si>
    <t>4310622</t>
  </si>
  <si>
    <t>131341434421323332</t>
  </si>
  <si>
    <t>4100501</t>
  </si>
  <si>
    <t>132344121433322234</t>
  </si>
  <si>
    <t>4500062</t>
  </si>
  <si>
    <t>323133031233422343</t>
  </si>
  <si>
    <t>4100504</t>
  </si>
  <si>
    <t>122331431233422421</t>
  </si>
  <si>
    <t>4100485</t>
  </si>
  <si>
    <t>143133412211222221</t>
  </si>
  <si>
    <t>3490047</t>
  </si>
  <si>
    <t>113334431334423113</t>
  </si>
  <si>
    <t>3950323</t>
  </si>
  <si>
    <t>144330430410300430</t>
  </si>
  <si>
    <t>1410070</t>
  </si>
  <si>
    <t>124232324233432232</t>
  </si>
  <si>
    <t>3490046</t>
  </si>
  <si>
    <t>124322431323124443</t>
  </si>
  <si>
    <t>1410044</t>
  </si>
  <si>
    <t>131323331412142212</t>
  </si>
  <si>
    <t>4600124</t>
  </si>
  <si>
    <t>132322141222123131</t>
  </si>
  <si>
    <t>4430043</t>
  </si>
  <si>
    <t>132324232233322121</t>
  </si>
  <si>
    <t>4100491</t>
  </si>
  <si>
    <t>332312123323224431</t>
  </si>
  <si>
    <t>4100495</t>
  </si>
  <si>
    <t>4100487</t>
  </si>
  <si>
    <t>2400542</t>
  </si>
  <si>
    <t>132313241113121312</t>
  </si>
  <si>
    <t>време (мин:сек)</t>
  </si>
  <si>
    <t>Общо</t>
  </si>
  <si>
    <t>Точки</t>
  </si>
  <si>
    <t>Диапазон</t>
  </si>
  <si>
    <t>144-120</t>
  </si>
  <si>
    <t>119-90</t>
  </si>
  <si>
    <t>89-60</t>
  </si>
  <si>
    <t>59-30</t>
  </si>
  <si>
    <t>29-0</t>
  </si>
  <si>
    <t>6-7клас</t>
  </si>
  <si>
    <t>8-9клас</t>
  </si>
  <si>
    <t>По години</t>
  </si>
  <si>
    <t>Време</t>
  </si>
  <si>
    <t>Дисквалифицирани</t>
  </si>
  <si>
    <t>51 СУ "Елисавета Багряна" Брой</t>
  </si>
  <si>
    <t>I ОУ "Васил Левски" Брой</t>
  </si>
  <si>
    <t>VII СУ "Найден Геров" Брой</t>
  </si>
  <si>
    <t>XVI ОУ "Св. св. Кирил и Методий" Брой</t>
  </si>
  <si>
    <t>Американски колеж в София Брой</t>
  </si>
  <si>
    <t>Второ основно училище "Иван Вазов" Брой</t>
  </si>
  <si>
    <t>Възпитаник на СУ "Св. Св. Кирил и Методий" Брой</t>
  </si>
  <si>
    <t>ГПЧЕ "Йоан Екзарх" Варна Брой</t>
  </si>
  <si>
    <t>ГПЧЕ "Йордан Радичков" Брой</t>
  </si>
  <si>
    <t>Математическа гимназия "Акад. Кирил Попов" Брой</t>
  </si>
  <si>
    <t>МГ "Акад. Кирил Попов" Брой</t>
  </si>
  <si>
    <t>МГ "Д-р Петър Берон " Брой</t>
  </si>
  <si>
    <t>МГ "Д-р Петър Берон" Брой</t>
  </si>
  <si>
    <t>Основно училище" Цветан Спасов" Брой</t>
  </si>
  <si>
    <t>ОУ " Иван Вазов " Брой</t>
  </si>
  <si>
    <t>ОУ "Васил Левски" Брой</t>
  </si>
  <si>
    <t>ОУ "Драган Манчов" Брой</t>
  </si>
  <si>
    <t>ОУ "Неофит Рилски" Брой</t>
  </si>
  <si>
    <t>ОУ "П.Р.Славейков" Брой</t>
  </si>
  <si>
    <t>ОУ "Пенчо Славейков" Брой</t>
  </si>
  <si>
    <t>ОУ"Васил Левски" Брой</t>
  </si>
  <si>
    <t>ОУ"Димчо Дебелянов"-град Ямбол Брой</t>
  </si>
  <si>
    <t>ОУ"Захари Стоянов" Брой</t>
  </si>
  <si>
    <t>ПГ"Проф. д-р Асен Златаров" Брой</t>
  </si>
  <si>
    <t>ПГЕЕ М. В. Ломоносов Брой</t>
  </si>
  <si>
    <t>ПГМТ " Вл. Комаров" Брой</t>
  </si>
  <si>
    <t>ПГОСУ Брой</t>
  </si>
  <si>
    <t>ПГПАЕ "Гео Милев" Брой</t>
  </si>
  <si>
    <t>ПГПАЕ"Гео Милев" Брой</t>
  </si>
  <si>
    <t>ПГСАГ "ЛУБОР БАЙЕР" Брой</t>
  </si>
  <si>
    <t>ПГСС "Никола Пушкаров" Брой</t>
  </si>
  <si>
    <t>ПДТГ"Д. Хадживасилев" Брой</t>
  </si>
  <si>
    <t>ПЕГ"Йоан Екзарх" Брой</t>
  </si>
  <si>
    <t>ПМГ "Акад. Иван Гюзелев" Брой</t>
  </si>
  <si>
    <t>ПМГ "Акад. Сергей Корольов" Брой</t>
  </si>
  <si>
    <t>ПМГ "Академик Иван Гюзелев" Брой</t>
  </si>
  <si>
    <t>ПМГ "Баба Тонка" Брой</t>
  </si>
  <si>
    <t>ПМГ "Васил Друмев" Брой</t>
  </si>
  <si>
    <t>ПМГ "Иван Вазов" Брой</t>
  </si>
  <si>
    <t>ПМГ "Христо Смирненски" Брой</t>
  </si>
  <si>
    <t>ПМПГ "Св. Кл. Охридски" Брой</t>
  </si>
  <si>
    <t>ППМГ "Акад. Иван Ценов" Брой</t>
  </si>
  <si>
    <t>ППМГ "Академик Никола Обрешков" Брой</t>
  </si>
  <si>
    <t>ППМГ "Гео Милев" Брой</t>
  </si>
  <si>
    <t>ППМГ "Добри Чинтулов" Брой</t>
  </si>
  <si>
    <t>ППМГ "Нанчо Попович" Брой</t>
  </si>
  <si>
    <t>ППМГ ,,Екзарх Антим I ' Брой</t>
  </si>
  <si>
    <t>Природоматематическа гимназия "Иван Вазов" Брой</t>
  </si>
  <si>
    <t>Професионална гимназия по електротехника Брой</t>
  </si>
  <si>
    <t>Професионална гимназия по земеделие "Стефан Цанов" Брой</t>
  </si>
  <si>
    <t>Професионална гимназия по икономика "Алеко Константинов" Брой</t>
  </si>
  <si>
    <t>Професионална гимназия по механотехника "Владимир Комаров" Брой</t>
  </si>
  <si>
    <t>Професионална търговска гимназия Брой</t>
  </si>
  <si>
    <t>Профилирана гимназия "Васил Левски" Брой</t>
  </si>
  <si>
    <t>Профилирана МГ "Атанас Радев" Брой</t>
  </si>
  <si>
    <t>ПТГ" Цар Симеон Велики " Брой</t>
  </si>
  <si>
    <t>ПЧМГ Брой</t>
  </si>
  <si>
    <t>Първо средно училище "Свети Седмочисленици" Брой</t>
  </si>
  <si>
    <t>СМГ "Паисий Хилендарски" Брой</t>
  </si>
  <si>
    <t>СОУ "Св. Патриарх Евтимий" Брой</t>
  </si>
  <si>
    <t>Спортно училище "Никола Велчев" Брой</t>
  </si>
  <si>
    <t>Средно училище "Васил Левски" Брой</t>
  </si>
  <si>
    <t>СУ "Бачо Киро" Брой</t>
  </si>
  <si>
    <t>СУ "Васил Дечев" Брой</t>
  </si>
  <si>
    <t>СУ "Гео Милев" Брой</t>
  </si>
  <si>
    <t>СУ "Георги Бенковси" Брой</t>
  </si>
  <si>
    <t>СУ "Д-р Петър Берон" Брой</t>
  </si>
  <si>
    <t>СУ "Елин Пелин" Брой</t>
  </si>
  <si>
    <t>СУ "Епископ Константин Преславски" Брой</t>
  </si>
  <si>
    <t>СУ "Йордан Йовков" Брой</t>
  </si>
  <si>
    <t>СУ "Константин Константинов" Брой</t>
  </si>
  <si>
    <t>СУ "Неофит Рилски" Брой</t>
  </si>
  <si>
    <t>СУ "Никола Велчев" Брой</t>
  </si>
  <si>
    <t>СУ "Николай Катранов" Брой</t>
  </si>
  <si>
    <t>СУ "Отец Паисий" Брой</t>
  </si>
  <si>
    <t>СУ "Пейо К. Яворов" Брой</t>
  </si>
  <si>
    <t>СУ "Пейо Крачолов Яворов" Брой</t>
  </si>
  <si>
    <t>СУ "Св. Патриарх Евтимий" Брой</t>
  </si>
  <si>
    <t>СУ "Св. Св. Кирил и Методий" Брой</t>
  </si>
  <si>
    <t>СУ "Христо Ботев" Брой</t>
  </si>
  <si>
    <t>СУ "Христо Груев Данов" Брой</t>
  </si>
  <si>
    <t>СУ "Христо Проданов" Брой</t>
  </si>
  <si>
    <t>СУ "Цанко Церковски" Брой</t>
  </si>
  <si>
    <t>СУ „Петко Р. Славейков“ Брой</t>
  </si>
  <si>
    <t>СУ Георги Измирлиев Брой</t>
  </si>
  <si>
    <t>СУ"Св. П.Хилендарски" Брой</t>
  </si>
  <si>
    <t>СУ"Св.П.Хилендарски" Брой</t>
  </si>
  <si>
    <t>СУЕО "А.С.Пушкин" Брой</t>
  </si>
  <si>
    <t>СУПНЕ "Фр. Шилер" Брой</t>
  </si>
  <si>
    <t>ФСГ "Васил Левски" Брой</t>
  </si>
  <si>
    <t>ЧОУ "Малкият принц" Брой</t>
  </si>
  <si>
    <t>ЧПГ по ИТОК Екзюпери Брой</t>
  </si>
  <si>
    <t>ЧСУ "Дружба" - София Брой</t>
  </si>
  <si>
    <t>Общ брой</t>
  </si>
  <si>
    <t>СУ "Васил Левски" Брой</t>
  </si>
  <si>
    <t>134 СУ ДИМЧО ДЕБЕЛЯНОВ Брой</t>
  </si>
  <si>
    <t>164. ГПИЕ "МИГЕЛ ДЕ СЕРВАНТЕС" Брой</t>
  </si>
  <si>
    <t>192 СУ "Христо Ботев" Брой</t>
  </si>
  <si>
    <t>2. СУ "Акад. Емилиян Станев" Брой</t>
  </si>
  <si>
    <t>21 СУ "Христо Ботев" Брой</t>
  </si>
  <si>
    <t>22 СУ "Георги Стойков Раковски" Брой</t>
  </si>
  <si>
    <t>38 ОУ Брой</t>
  </si>
  <si>
    <t>88 Средно училище "Д.Попниколов" Брой</t>
  </si>
  <si>
    <t>HBSL Брой</t>
  </si>
  <si>
    <t>Второ основно училище "Петко Рачов Славейков" - Стара Загора Брой</t>
  </si>
  <si>
    <t>Математическа гимназия "Гео Милев" Брой</t>
  </si>
  <si>
    <t>НУМТИ "Добрин Петков" Брой</t>
  </si>
  <si>
    <t>Основно училище"Цветан Спасов" Брой</t>
  </si>
  <si>
    <t>ОУ "Петко.Р.Славейков" Брой</t>
  </si>
  <si>
    <t>ОУ "Св. Патриарх Евтимий" Брой</t>
  </si>
  <si>
    <t>ОУ"Д-р П. Берон" Брой</t>
  </si>
  <si>
    <t>ОУ"Кирил Христов" Брой</t>
  </si>
  <si>
    <t>ОУ"Отец Паисий " Брой</t>
  </si>
  <si>
    <t>ОУ"Христо Ботев" Брой</t>
  </si>
  <si>
    <t>ПГ"Проф.д-р Асен Златаров" Брой</t>
  </si>
  <si>
    <t>ПГЕ - гр. Варна Брой</t>
  </si>
  <si>
    <t>ПГЕЕ "Константин Фотинов" Брой</t>
  </si>
  <si>
    <t>ПГИТ"Ал.Константинов" Брой</t>
  </si>
  <si>
    <t>ПГМТ"Владимир Комаров" Брой</t>
  </si>
  <si>
    <t>ПГСАГ "Л. Байер" Брой</t>
  </si>
  <si>
    <t>ПМГ "Акад. Ив. Гюзелев" Брой</t>
  </si>
  <si>
    <t>ПМГ "В. Друмев" Брой</t>
  </si>
  <si>
    <t>ПМГ "Проф. Ем. Иванов" Брой</t>
  </si>
  <si>
    <t>ПМГ "Проф. Емануил Иванов" Брой</t>
  </si>
  <si>
    <t>ППМГ "Акад.Никола Обрешков" Брой</t>
  </si>
  <si>
    <t>ППМГ ,,Екзарх Антим I' Брой</t>
  </si>
  <si>
    <t>ПРОФЕСИОНАЛНА ГИМНАЗИЯ "ИВАН ХАДЖИЕНОВ" Брой</t>
  </si>
  <si>
    <t>Професионална гимназия по техника и лека промишленост гр. Попово Брой</t>
  </si>
  <si>
    <t>Профилирана Гимназия "Васил Левски" - град Ямбол Брой</t>
  </si>
  <si>
    <t>ПТГ Брой</t>
  </si>
  <si>
    <t>ПТГ" Цар Симеон Велики" Брой</t>
  </si>
  <si>
    <t>Първо средно училище "Свети седмочисленици" Брой</t>
  </si>
  <si>
    <t>Средно училище "Гео Милев" Брой</t>
  </si>
  <si>
    <t>Средно училище "Св. Св. Кирил и Методий" Брой</t>
  </si>
  <si>
    <t>Средно училище "Свети Свети Кирил и Методий" Брой</t>
  </si>
  <si>
    <t>Средно училище „Петко Рачев Славейков“ Брой</t>
  </si>
  <si>
    <t>СУ Брой</t>
  </si>
  <si>
    <t>СУ " Пейо Крачолов Яворов" Брой</t>
  </si>
  <si>
    <t>СУ " Св. Св. Кирил и Методий" Брой</t>
  </si>
  <si>
    <t>СУ "Димитър Благоев" Брой</t>
  </si>
  <si>
    <t>СУ "Димитър Талев" Брой</t>
  </si>
  <si>
    <t>СУ "Любен Каравелов" Брой</t>
  </si>
  <si>
    <t>СУ "Саво Ценов Савов" Брой</t>
  </si>
  <si>
    <t>СУ "Св. П. Хилендарски" Брой</t>
  </si>
  <si>
    <t>СУ "Св.Св. Кирил и Методий" Брой</t>
  </si>
  <si>
    <t>СУ „Васил Левски“ Брой</t>
  </si>
  <si>
    <t>СУ „Св. св. Кирил и Методий“ – Велинград Брой</t>
  </si>
  <si>
    <t>СУ"Отец Паисий" Брой</t>
  </si>
  <si>
    <t>СУ"Христо Ботев" Брой</t>
  </si>
  <si>
    <t>СУПНЕ "Фридрих Шилер" Брой</t>
  </si>
  <si>
    <t>ФСПГ "Васил Левски" Брой</t>
  </si>
  <si>
    <t>ЧПГ "АК - Аркус" ЕООД Брой</t>
  </si>
  <si>
    <t>ЧПГ "АК-Аркус" ЕООД Брой</t>
  </si>
  <si>
    <t>ЧПГЧО "ЧЕЛОПЕЧ" Брой</t>
  </si>
  <si>
    <t>164 ГПИЕ Брой</t>
  </si>
  <si>
    <t>I СУ "Св. Седмочисленици" Брой</t>
  </si>
  <si>
    <t>IT Гимназия "Екзюпери" Брой</t>
  </si>
  <si>
    <t>IT Гимназия Екзюпери Брой</t>
  </si>
  <si>
    <t>Второ основно училище "Хр. Смирненски" Брой</t>
  </si>
  <si>
    <t>Гимназия по туризъм "Алеко Константинов" Брой</t>
  </si>
  <si>
    <t>ГПЧЕ "Йоан Екзарх" Брой</t>
  </si>
  <si>
    <t>ЕГ "Пловдив" Брой</t>
  </si>
  <si>
    <t>ЕГ"Пловдив" Брой</t>
  </si>
  <si>
    <t>ИСУ "СВ.СВ. КИРИЛ И МЕТОДИЙ " Брой</t>
  </si>
  <si>
    <t>Математическа гимназия "Академик Кирил Попов" Брой</t>
  </si>
  <si>
    <t>МГ "Акад. Кирил Попов" гр. Пловдив Брой</t>
  </si>
  <si>
    <t>НПМГ "Акад. Любомир Чакалов" Брой</t>
  </si>
  <si>
    <t>НТБГ Брой</t>
  </si>
  <si>
    <t>ОбУ "Д-р Петър Берон" Брой</t>
  </si>
  <si>
    <t>ОУ "Васил Априлов" Брой</t>
  </si>
  <si>
    <t>ОУ "Иван Вазов" Брой</t>
  </si>
  <si>
    <t>ОУ "Йордан Йовков" Брой</t>
  </si>
  <si>
    <t>ОУ "Княз Александър I" Брой</t>
  </si>
  <si>
    <t>ОУ "Никола Вапцаров" Брой</t>
  </si>
  <si>
    <t>ОУ "Отец Паисий" Брой</t>
  </si>
  <si>
    <t>ОУ "Св. св. Кирил и Методий" Брой</t>
  </si>
  <si>
    <t>ОУ "Свети Климент Охридски" Брой</t>
  </si>
  <si>
    <t>ОУ "Хр.Никифоров" Брой</t>
  </si>
  <si>
    <t>ОУ "Христо Ботев" Брой</t>
  </si>
  <si>
    <t>ОУ "Христо Смирненски" Брой</t>
  </si>
  <si>
    <t>ОУ"Иван Вазов" Брой</t>
  </si>
  <si>
    <t>ОУ"Отец Паисий" Брой</t>
  </si>
  <si>
    <t>ОУ"Св. Климент Охрдски" Брой</t>
  </si>
  <si>
    <t>ОУ"Хан Аспарух" Брой</t>
  </si>
  <si>
    <t>ПГ по транспорт и транспортен мениджмънт Брой</t>
  </si>
  <si>
    <t>ПГЕЕ "М В Ломоносов" Брой</t>
  </si>
  <si>
    <t>ПГЕХТ"Проф.Асен Златаров"-Плевен Брой</t>
  </si>
  <si>
    <t>ПГЗ "Стефан Цанов" Брой</t>
  </si>
  <si>
    <t>ПГКПИ Брой</t>
  </si>
  <si>
    <t>ПМГ "Константин Величков" Брой</t>
  </si>
  <si>
    <t>ППМГ "Акад. Никола Обрешков" Брой</t>
  </si>
  <si>
    <t>ППМГ "Акад. Никола Обрешков" - Бургас Брой</t>
  </si>
  <si>
    <t>ППМГ "Васил Левски" Брой</t>
  </si>
  <si>
    <t>ППМГ "Никола Обрешков" Брой</t>
  </si>
  <si>
    <t>Природоматематическа гимназия "Академик Иван Гюзелев" Брой</t>
  </si>
  <si>
    <t>Природоматематическа гимназия "Иван Вазов", гр. Добрич Брой</t>
  </si>
  <si>
    <t>Професионална гимназия по техника и електротехника "Христо Ботев" Брой</t>
  </si>
  <si>
    <t>Профилирана гимназия "Васил Левски" - град Ямбол Брой</t>
  </si>
  <si>
    <t>Първо ОУ "Св.св. Кирил и Методий" Брой</t>
  </si>
  <si>
    <t>Първо СУ "Свети Седмочисленици" Брой</t>
  </si>
  <si>
    <t>СМГ Брой</t>
  </si>
  <si>
    <t>Средно училище "Бачо Киро" Брой</t>
  </si>
  <si>
    <t>Средно училище "Йордан Йовков" Брой</t>
  </si>
  <si>
    <t>Средно Училище "Максим Райкович" Брой</t>
  </si>
  <si>
    <t>Старопрестолна професионална гимназия по икономика Брой</t>
  </si>
  <si>
    <t>СУ ' Св.Св. Кирил и Методий' Брой</t>
  </si>
  <si>
    <t>СУ "Пейо Кр. Яворов" Брой</t>
  </si>
  <si>
    <t>СУ "Св. Климент Охридски" Брой</t>
  </si>
  <si>
    <t>СУ "Св. св. Кирил и Методий" - Велинград Брой</t>
  </si>
  <si>
    <t>СУ "Св.св.Кирил и Методий" Брой</t>
  </si>
  <si>
    <t>СУ"Васил Дечев" Брой</t>
  </si>
  <si>
    <t>СУ"Васил Левски" Брой</t>
  </si>
  <si>
    <t>СУ"Георги Измирлиев" Брой</t>
  </si>
  <si>
    <t>СУИЧЕ "Св. Климент Охридски" Брой</t>
  </si>
  <si>
    <t>Финансово-стопанска професионална гимназия "Васил Левски" Брой</t>
  </si>
  <si>
    <t>ЧПГ "АК-Аркус" Брой</t>
  </si>
  <si>
    <t>ЧСУ " Юрий Гагарин" Брой</t>
  </si>
  <si>
    <t>ЧСУ "Леонардо да Винчи" Брой</t>
  </si>
  <si>
    <t>ЧСУ „Петко Р. Славейков“ Брой</t>
  </si>
  <si>
    <t>ЧСУ Петко Р. Славейков Брой</t>
  </si>
  <si>
    <t>Брой</t>
  </si>
  <si>
    <t>Брой ( начин 1)</t>
  </si>
  <si>
    <t>Брой (начин 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</si>
</sst>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&quot;:&quot;ss"/>
    <numFmt numFmtId="165" formatCode="[$-F400]h:mm:ss\ AM/PM"/>
  </numFmts>
  <fonts count="11" x14ac:knownFonts="1">
    <font>
      <sz val="11"/>
      <color theme="1"/>
      <name val="Arial"/>
    </font>
    <font>
      <b/>
      <sz val="11"/>
      <color theme="1"/>
      <name val="Calibri"/>
    </font>
    <font>
      <sz val="11"/>
      <color theme="1"/>
      <name val="Calibri"/>
    </font>
    <font>
      <sz val="7"/>
      <color rgb="FF242729"/>
      <name val="Consolas"/>
    </font>
    <font>
      <sz val="11"/>
      <color theme="1"/>
      <name val="Arial"/>
    </font>
    <font>
      <sz val="11"/>
      <color theme="1"/>
      <name val="Calibri"/>
      <family val="2"/>
      <charset val="204"/>
    </font>
    <font>
      <b/>
      <sz val="11"/>
      <color theme="1"/>
      <name val="Calibri"/>
      <family val="2"/>
      <charset val="204"/>
    </font>
    <font>
      <b/>
      <sz val="11"/>
      <color theme="1"/>
      <name val="Calibri"/>
      <family val="2"/>
      <charset val="204"/>
      <scheme val="major"/>
    </font>
    <font>
      <sz val="11"/>
      <color theme="1"/>
      <name val="Calibri"/>
      <family val="2"/>
      <charset val="204"/>
      <scheme val="major"/>
    </font>
    <font>
      <sz val="11"/>
      <color theme="1"/>
      <name val="Arial"/>
      <family val="2"/>
      <charset val="204"/>
    </font>
    <font>
      <b/>
      <sz val="11"/>
      <color theme="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 applyFont="1" applyAlignment="1"/>
    <xf numFmtId="49" fontId="1" fillId="0" borderId="1" xfId="0" applyNumberFormat="1" applyFont="1" applyBorder="1" applyAlignment="1">
      <alignment horizontal="center" vertical="center"/>
    </xf>
    <xf numFmtId="49" fontId="2" fillId="0" borderId="0" xfId="0" applyNumberFormat="1" applyFont="1"/>
    <xf numFmtId="49" fontId="1" fillId="0" borderId="1" xfId="0" applyNumberFormat="1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1" fontId="1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vertical="center"/>
    </xf>
    <xf numFmtId="0" fontId="1" fillId="0" borderId="1" xfId="0" applyFont="1" applyBorder="1" applyAlignment="1">
      <alignment horizontal="right" vertical="center"/>
    </xf>
    <xf numFmtId="0" fontId="2" fillId="0" borderId="1" xfId="0" applyFont="1" applyBorder="1" applyAlignment="1">
      <alignment horizontal="right" vertical="center"/>
    </xf>
    <xf numFmtId="1" fontId="2" fillId="0" borderId="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2" fontId="2" fillId="0" borderId="0" xfId="0" applyNumberFormat="1" applyFont="1"/>
    <xf numFmtId="49" fontId="2" fillId="0" borderId="1" xfId="0" applyNumberFormat="1" applyFont="1" applyBorder="1" applyAlignment="1">
      <alignment horizontal="center" vertical="center"/>
    </xf>
    <xf numFmtId="49" fontId="1" fillId="0" borderId="0" xfId="0" applyNumberFormat="1" applyFont="1"/>
    <xf numFmtId="1" fontId="2" fillId="0" borderId="1" xfId="0" applyNumberFormat="1" applyFont="1" applyBorder="1" applyAlignment="1">
      <alignment horizontal="right" vertical="center"/>
    </xf>
    <xf numFmtId="1" fontId="2" fillId="0" borderId="0" xfId="0" applyNumberFormat="1" applyFont="1"/>
    <xf numFmtId="0" fontId="3" fillId="0" borderId="0" xfId="0" applyFont="1"/>
    <xf numFmtId="0" fontId="2" fillId="0" borderId="0" xfId="0" applyFont="1"/>
    <xf numFmtId="164" fontId="4" fillId="0" borderId="0" xfId="0" applyNumberFormat="1" applyFont="1"/>
    <xf numFmtId="1" fontId="1" fillId="0" borderId="0" xfId="0" applyNumberFormat="1" applyFont="1"/>
    <xf numFmtId="0" fontId="1" fillId="0" borderId="0" xfId="0" applyFont="1"/>
    <xf numFmtId="49" fontId="5" fillId="0" borderId="0" xfId="0" applyNumberFormat="1" applyFont="1"/>
    <xf numFmtId="164" fontId="5" fillId="0" borderId="0" xfId="0" applyNumberFormat="1" applyFont="1"/>
    <xf numFmtId="0" fontId="5" fillId="0" borderId="0" xfId="0" applyFont="1" applyAlignment="1"/>
    <xf numFmtId="49" fontId="6" fillId="0" borderId="0" xfId="0" applyNumberFormat="1" applyFont="1"/>
    <xf numFmtId="2" fontId="6" fillId="0" borderId="0" xfId="0" applyNumberFormat="1" applyFont="1"/>
    <xf numFmtId="49" fontId="7" fillId="0" borderId="0" xfId="0" applyNumberFormat="1" applyFont="1"/>
    <xf numFmtId="49" fontId="8" fillId="0" borderId="0" xfId="0" applyNumberFormat="1" applyFont="1"/>
    <xf numFmtId="164" fontId="8" fillId="0" borderId="0" xfId="0" applyNumberFormat="1" applyFont="1"/>
    <xf numFmtId="0" fontId="8" fillId="0" borderId="0" xfId="0" applyFont="1" applyAlignment="1"/>
    <xf numFmtId="49" fontId="2" fillId="0" borderId="0" xfId="0" applyNumberFormat="1" applyFont="1" applyAlignment="1"/>
    <xf numFmtId="49" fontId="1" fillId="0" borderId="0" xfId="0" applyNumberFormat="1" applyFont="1" applyAlignment="1"/>
    <xf numFmtId="49" fontId="2" fillId="0" borderId="1" xfId="0" applyNumberFormat="1" applyFont="1" applyBorder="1" applyAlignment="1">
      <alignment horizontal="right" vertical="center"/>
    </xf>
    <xf numFmtId="1" fontId="6" fillId="0" borderId="0" xfId="0" applyNumberFormat="1" applyFont="1"/>
    <xf numFmtId="0" fontId="6" fillId="0" borderId="0" xfId="0" applyFont="1"/>
    <xf numFmtId="1" fontId="0" fillId="0" borderId="0" xfId="0" applyNumberFormat="1" applyFont="1" applyAlignment="1"/>
    <xf numFmtId="0" fontId="0" fillId="0" borderId="0" xfId="0"/>
    <xf numFmtId="0" fontId="0" fillId="0" borderId="0" xfId="0" applyNumberFormat="1"/>
    <xf numFmtId="0" fontId="9" fillId="0" borderId="0" xfId="0" applyFont="1" applyAlignment="1"/>
    <xf numFmtId="1" fontId="10" fillId="0" borderId="0" xfId="0" applyNumberFormat="1" applyFont="1" applyAlignment="1"/>
    <xf numFmtId="0" fontId="10" fillId="0" borderId="0" xfId="0" applyFont="1" applyAlignment="1"/>
    <xf numFmtId="1" fontId="5" fillId="0" borderId="0" xfId="0" applyNumberFormat="1" applyFont="1"/>
    <xf numFmtId="0" fontId="2" fillId="0" borderId="0" xfId="0" applyNumberFormat="1" applyFont="1"/>
    <xf numFmtId="0" fontId="10" fillId="0" borderId="2" xfId="0" applyFont="1" applyBorder="1"/>
    <xf numFmtId="0" fontId="0" fillId="0" borderId="2" xfId="0" applyBorder="1"/>
    <xf numFmtId="165" fontId="0" fillId="0" borderId="0" xfId="0" applyNumberFormat="1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bg-BG" sz="1600" b="1" i="0" u="none" strike="noStrike" baseline="0">
                <a:effectLst/>
              </a:rPr>
              <a:t>Разпределение на постигнатите резултати от участниците през 2018 година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30"/>
      <c:rotY val="156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'[1]2018общо'!$E$2</c:f>
              <c:strCache>
                <c:ptCount val="1"/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hade val="51000"/>
                      <a:satMod val="130000"/>
                    </a:schemeClr>
                  </a:gs>
                  <a:gs pos="80000">
                    <a:schemeClr val="accent1">
                      <a:shade val="93000"/>
                      <a:satMod val="130000"/>
                    </a:schemeClr>
                  </a:gs>
                  <a:gs pos="100000">
                    <a:schemeClr val="accent1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1-BF6C-46B3-9C67-88C01F957794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hade val="51000"/>
                      <a:satMod val="130000"/>
                    </a:schemeClr>
                  </a:gs>
                  <a:gs pos="80000">
                    <a:schemeClr val="accent2">
                      <a:shade val="93000"/>
                      <a:satMod val="130000"/>
                    </a:schemeClr>
                  </a:gs>
                  <a:gs pos="100000">
                    <a:schemeClr val="accent2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3-BF6C-46B3-9C67-88C01F957794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hade val="51000"/>
                      <a:satMod val="130000"/>
                    </a:schemeClr>
                  </a:gs>
                  <a:gs pos="80000">
                    <a:schemeClr val="accent3">
                      <a:shade val="93000"/>
                      <a:satMod val="130000"/>
                    </a:schemeClr>
                  </a:gs>
                  <a:gs pos="100000">
                    <a:schemeClr val="accent3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5-BF6C-46B3-9C67-88C01F957794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hade val="51000"/>
                      <a:satMod val="130000"/>
                    </a:schemeClr>
                  </a:gs>
                  <a:gs pos="80000">
                    <a:schemeClr val="accent4">
                      <a:shade val="93000"/>
                      <a:satMod val="130000"/>
                    </a:schemeClr>
                  </a:gs>
                  <a:gs pos="100000">
                    <a:schemeClr val="accent4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7-BF6C-46B3-9C67-88C01F957794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hade val="51000"/>
                      <a:satMod val="130000"/>
                    </a:schemeClr>
                  </a:gs>
                  <a:gs pos="80000">
                    <a:schemeClr val="accent5">
                      <a:shade val="93000"/>
                      <a:satMod val="130000"/>
                    </a:schemeClr>
                  </a:gs>
                  <a:gs pos="100000">
                    <a:schemeClr val="accent5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>
                <a:noFill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9-BF6C-46B3-9C67-88C01F957794}"/>
              </c:ext>
            </c:extLst>
          </c:dPt>
          <c:dLbls>
            <c:dLbl>
              <c:idx val="0"/>
              <c:layout>
                <c:manualLayout>
                  <c:x val="-0.10297867454068246"/>
                  <c:y val="-0.143518518518518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100" b="1" i="0" u="none" strike="noStrike" kern="1200" baseline="0">
                      <a:solidFill>
                        <a:schemeClr val="accent3">
                          <a:lumMod val="20000"/>
                          <a:lumOff val="80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1749999999999998"/>
                      <c:h val="0.2137962962962962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BF6C-46B3-9C67-88C01F957794}"/>
                </c:ext>
              </c:extLst>
            </c:dLbl>
            <c:dLbl>
              <c:idx val="3"/>
              <c:layout>
                <c:manualLayout>
                  <c:x val="-0.12318788276465452"/>
                  <c:y val="-0.2045946340040828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F6C-46B3-9C67-88C01F957794}"/>
                </c:ext>
              </c:extLst>
            </c:dLbl>
            <c:dLbl>
              <c:idx val="4"/>
              <c:layout>
                <c:manualLayout>
                  <c:x val="-5.7621391076115483E-2"/>
                  <c:y val="-0.2268518518518519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F6C-46B3-9C67-88C01F957794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accent3">
                        <a:lumMod val="20000"/>
                        <a:lumOff val="8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tx2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'[1]2018общо'!$D$3:$D$7</c:f>
              <c:strCache>
                <c:ptCount val="5"/>
                <c:pt idx="0">
                  <c:v>144-120</c:v>
                </c:pt>
                <c:pt idx="1">
                  <c:v>119-90</c:v>
                </c:pt>
                <c:pt idx="2">
                  <c:v>89-60</c:v>
                </c:pt>
                <c:pt idx="3">
                  <c:v>59-30</c:v>
                </c:pt>
                <c:pt idx="4">
                  <c:v>29-0</c:v>
                </c:pt>
              </c:strCache>
            </c:strRef>
          </c:cat>
          <c:val>
            <c:numRef>
              <c:f>'[1]2018общо'!$E$3:$E$7</c:f>
              <c:numCache>
                <c:formatCode>General</c:formatCode>
                <c:ptCount val="5"/>
                <c:pt idx="0">
                  <c:v>18</c:v>
                </c:pt>
                <c:pt idx="1">
                  <c:v>133</c:v>
                </c:pt>
                <c:pt idx="2">
                  <c:v>245</c:v>
                </c:pt>
                <c:pt idx="3">
                  <c:v>114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F6C-46B3-9C67-88C01F957794}"/>
            </c:ext>
          </c:extLst>
        </c:ser>
        <c:dLbls>
          <c:dLblPos val="inEnd"/>
          <c:showLegendKey val="0"/>
          <c:showVal val="0"/>
          <c:showCatName val="1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66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587374</xdr:colOff>
      <xdr:row>7</xdr:row>
      <xdr:rowOff>161925</xdr:rowOff>
    </xdr:from>
    <xdr:to>
      <xdr:col>10</xdr:col>
      <xdr:colOff>381000</xdr:colOff>
      <xdr:row>27</xdr:row>
      <xdr:rowOff>28575</xdr:rowOff>
    </xdr:to>
    <xdr:graphicFrame macro="">
      <xdr:nvGraphicFramePr>
        <xdr:cNvPr id="2" name="Диаграма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ana\Uchebnici\&#1057;&#1073;&#1086;&#1088;&#1085;&#1080;&#1082;&#1053;&#1042;&#1054;%20&#8211;%20&#1048;&#1058;,%2010.%20&#1082;&#1083;&#1072;&#1089;\&#1052;&#1086;&#1076;&#1091;&#1083;2\ZadachaDiana\Bobar\bobar1_an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2"/>
      <sheetName val="2013-6-7клас"/>
      <sheetName val="2013-8-9 клас"/>
      <sheetName val="2014-6-7клас"/>
      <sheetName val="2014-8-9 клас"/>
      <sheetName val="2015-6-7клас"/>
      <sheetName val="2015-8-9 клас"/>
      <sheetName val="2016-6-7клас"/>
      <sheetName val="2016-8-9 клас"/>
      <sheetName val="2017-6-7клас"/>
      <sheetName val="2017-8-9 клас"/>
      <sheetName val="2018-6-7клас"/>
      <sheetName val="2018-8-9 клас"/>
      <sheetName val="2018общо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">
          <cell r="D3" t="str">
            <v>144-120</v>
          </cell>
          <cell r="E3">
            <v>18</v>
          </cell>
        </row>
        <row r="4">
          <cell r="D4" t="str">
            <v>119-90</v>
          </cell>
          <cell r="E4">
            <v>133</v>
          </cell>
        </row>
        <row r="5">
          <cell r="D5" t="str">
            <v>89-60</v>
          </cell>
          <cell r="E5">
            <v>245</v>
          </cell>
        </row>
        <row r="6">
          <cell r="D6" t="str">
            <v>59-30</v>
          </cell>
          <cell r="E6">
            <v>114</v>
          </cell>
        </row>
        <row r="7">
          <cell r="D7" t="str">
            <v>29-0</v>
          </cell>
          <cell r="E7">
            <v>5</v>
          </cell>
        </row>
      </sheetData>
      <sheetData sheetId="14" refreshError="1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topLeftCell="A19" workbookViewId="0">
      <selection sqref="A1:A1048576"/>
    </sheetView>
  </sheetViews>
  <sheetFormatPr defaultColWidth="12.625" defaultRowHeight="15" customHeight="1" x14ac:dyDescent="0.2"/>
  <cols>
    <col min="1" max="1" width="7.625" customWidth="1"/>
    <col min="2" max="2" width="6" customWidth="1"/>
    <col min="3" max="3" width="4.375" customWidth="1"/>
    <col min="4" max="4" width="30.5" customWidth="1"/>
    <col min="5" max="5" width="9.25" customWidth="1"/>
    <col min="6" max="6" width="16.625" customWidth="1"/>
    <col min="7" max="26" width="7.625" customWidth="1"/>
  </cols>
  <sheetData>
    <row r="1" spans="1:26" ht="14.25" customHeight="1" x14ac:dyDescent="0.25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4.25" customHeight="1" x14ac:dyDescent="0.25">
      <c r="A2" s="6">
        <v>0</v>
      </c>
      <c r="B2" s="8" t="s">
        <v>7</v>
      </c>
      <c r="C2" s="6">
        <v>0</v>
      </c>
      <c r="D2" s="8"/>
      <c r="E2" s="8"/>
      <c r="F2" s="8" t="s">
        <v>13</v>
      </c>
      <c r="G2" s="10">
        <v>139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4.25" customHeight="1" x14ac:dyDescent="0.25">
      <c r="A3" s="6">
        <v>1</v>
      </c>
      <c r="B3" s="8" t="s">
        <v>611</v>
      </c>
      <c r="C3" s="6">
        <v>9</v>
      </c>
      <c r="D3" s="8" t="s">
        <v>51</v>
      </c>
      <c r="E3" s="8" t="s">
        <v>59</v>
      </c>
      <c r="F3" s="8" t="s">
        <v>614</v>
      </c>
      <c r="G3" s="10">
        <v>130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4.25" customHeight="1" x14ac:dyDescent="0.25">
      <c r="A4" s="6">
        <v>2</v>
      </c>
      <c r="B4" s="8" t="s">
        <v>226</v>
      </c>
      <c r="C4" s="6">
        <v>8</v>
      </c>
      <c r="D4" s="8" t="s">
        <v>16</v>
      </c>
      <c r="E4" s="8" t="s">
        <v>17</v>
      </c>
      <c r="F4" s="8" t="s">
        <v>228</v>
      </c>
      <c r="G4" s="10">
        <v>130</v>
      </c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4.25" customHeight="1" x14ac:dyDescent="0.25">
      <c r="A5" s="6">
        <v>3</v>
      </c>
      <c r="B5" s="8" t="s">
        <v>111</v>
      </c>
      <c r="C5" s="6">
        <v>7</v>
      </c>
      <c r="D5" s="8" t="s">
        <v>16</v>
      </c>
      <c r="E5" s="8" t="s">
        <v>17</v>
      </c>
      <c r="F5" s="8" t="s">
        <v>114</v>
      </c>
      <c r="G5" s="10">
        <v>130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4.25" customHeight="1" x14ac:dyDescent="0.25">
      <c r="A6" s="6">
        <v>4</v>
      </c>
      <c r="B6" s="8" t="s">
        <v>233</v>
      </c>
      <c r="C6" s="6">
        <v>8</v>
      </c>
      <c r="D6" s="8" t="s">
        <v>16</v>
      </c>
      <c r="E6" s="8" t="s">
        <v>17</v>
      </c>
      <c r="F6" s="8" t="s">
        <v>236</v>
      </c>
      <c r="G6" s="10">
        <v>126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4.25" customHeight="1" x14ac:dyDescent="0.25">
      <c r="A7" s="6">
        <v>5</v>
      </c>
      <c r="B7" s="8" t="s">
        <v>619</v>
      </c>
      <c r="C7" s="6">
        <v>9</v>
      </c>
      <c r="D7" s="8" t="s">
        <v>620</v>
      </c>
      <c r="E7" s="8" t="s">
        <v>21</v>
      </c>
      <c r="F7" s="8" t="s">
        <v>622</v>
      </c>
      <c r="G7" s="10">
        <v>124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4.25" customHeight="1" x14ac:dyDescent="0.25">
      <c r="A8" s="6">
        <v>6</v>
      </c>
      <c r="B8" s="8" t="s">
        <v>117</v>
      </c>
      <c r="C8" s="6">
        <v>7</v>
      </c>
      <c r="D8" s="8" t="s">
        <v>16</v>
      </c>
      <c r="E8" s="8" t="s">
        <v>17</v>
      </c>
      <c r="F8" s="8" t="s">
        <v>122</v>
      </c>
      <c r="G8" s="10">
        <v>124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4.25" customHeight="1" x14ac:dyDescent="0.25">
      <c r="A9" s="6">
        <v>7</v>
      </c>
      <c r="B9" s="8" t="s">
        <v>239</v>
      </c>
      <c r="C9" s="6">
        <v>8</v>
      </c>
      <c r="D9" s="8" t="s">
        <v>240</v>
      </c>
      <c r="E9" s="8" t="s">
        <v>21</v>
      </c>
      <c r="F9" s="8" t="s">
        <v>243</v>
      </c>
      <c r="G9" s="10">
        <v>123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4.25" customHeight="1" x14ac:dyDescent="0.25">
      <c r="A10" s="6">
        <v>8</v>
      </c>
      <c r="B10" s="8" t="s">
        <v>247</v>
      </c>
      <c r="C10" s="6">
        <v>8</v>
      </c>
      <c r="D10" s="8" t="s">
        <v>248</v>
      </c>
      <c r="E10" s="8" t="s">
        <v>143</v>
      </c>
      <c r="F10" s="8" t="s">
        <v>250</v>
      </c>
      <c r="G10" s="10">
        <v>122</v>
      </c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4.25" customHeight="1" x14ac:dyDescent="0.25">
      <c r="A11" s="6">
        <v>9</v>
      </c>
      <c r="B11" s="8" t="s">
        <v>125</v>
      </c>
      <c r="C11" s="6">
        <v>7</v>
      </c>
      <c r="D11" s="8" t="s">
        <v>16</v>
      </c>
      <c r="E11" s="8" t="s">
        <v>17</v>
      </c>
      <c r="F11" s="8" t="s">
        <v>128</v>
      </c>
      <c r="G11" s="10">
        <v>122</v>
      </c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4.25" customHeight="1" x14ac:dyDescent="0.25">
      <c r="A12" s="6">
        <v>10</v>
      </c>
      <c r="B12" s="8" t="s">
        <v>627</v>
      </c>
      <c r="C12" s="6">
        <v>9</v>
      </c>
      <c r="D12" s="8" t="s">
        <v>268</v>
      </c>
      <c r="E12" s="8" t="s">
        <v>132</v>
      </c>
      <c r="F12" s="8" t="s">
        <v>629</v>
      </c>
      <c r="G12" s="10">
        <v>121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4.25" customHeight="1" x14ac:dyDescent="0.25">
      <c r="A13" s="6">
        <v>11</v>
      </c>
      <c r="B13" s="8" t="s">
        <v>634</v>
      </c>
      <c r="C13" s="6">
        <v>9</v>
      </c>
      <c r="D13" s="8" t="s">
        <v>103</v>
      </c>
      <c r="E13" s="8" t="s">
        <v>104</v>
      </c>
      <c r="F13" s="8" t="s">
        <v>636</v>
      </c>
      <c r="G13" s="10">
        <v>121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4.25" customHeight="1" x14ac:dyDescent="0.25">
      <c r="A14" s="6">
        <v>12</v>
      </c>
      <c r="B14" s="8" t="s">
        <v>642</v>
      </c>
      <c r="C14" s="6">
        <v>9</v>
      </c>
      <c r="D14" s="8" t="s">
        <v>16</v>
      </c>
      <c r="E14" s="8" t="s">
        <v>17</v>
      </c>
      <c r="F14" s="8" t="s">
        <v>636</v>
      </c>
      <c r="G14" s="10">
        <v>121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4.25" customHeight="1" x14ac:dyDescent="0.25">
      <c r="A15" s="6">
        <v>13</v>
      </c>
      <c r="B15" s="8" t="s">
        <v>256</v>
      </c>
      <c r="C15" s="6">
        <v>8</v>
      </c>
      <c r="D15" s="8" t="s">
        <v>248</v>
      </c>
      <c r="E15" s="8" t="s">
        <v>143</v>
      </c>
      <c r="F15" s="8" t="s">
        <v>260</v>
      </c>
      <c r="G15" s="10">
        <v>117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4.25" customHeight="1" x14ac:dyDescent="0.25">
      <c r="A16" s="6">
        <v>14</v>
      </c>
      <c r="B16" s="8" t="s">
        <v>136</v>
      </c>
      <c r="C16" s="6">
        <v>7</v>
      </c>
      <c r="D16" s="8" t="s">
        <v>137</v>
      </c>
      <c r="E16" s="8" t="s">
        <v>21</v>
      </c>
      <c r="F16" s="8" t="s">
        <v>139</v>
      </c>
      <c r="G16" s="10">
        <v>117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4.25" customHeight="1" x14ac:dyDescent="0.25">
      <c r="A17" s="6">
        <v>15</v>
      </c>
      <c r="B17" s="8" t="s">
        <v>264</v>
      </c>
      <c r="C17" s="6">
        <v>8</v>
      </c>
      <c r="D17" s="8" t="s">
        <v>268</v>
      </c>
      <c r="E17" s="8" t="s">
        <v>132</v>
      </c>
      <c r="F17" s="8" t="s">
        <v>270</v>
      </c>
      <c r="G17" s="10">
        <v>116</v>
      </c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4.25" customHeight="1" x14ac:dyDescent="0.25">
      <c r="A18" s="6">
        <v>16</v>
      </c>
      <c r="B18" s="8" t="s">
        <v>144</v>
      </c>
      <c r="C18" s="6">
        <v>7</v>
      </c>
      <c r="D18" s="8" t="s">
        <v>146</v>
      </c>
      <c r="E18" s="8" t="s">
        <v>147</v>
      </c>
      <c r="F18" s="8" t="s">
        <v>149</v>
      </c>
      <c r="G18" s="10">
        <v>116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4.25" customHeight="1" x14ac:dyDescent="0.25">
      <c r="A19" s="6">
        <v>17</v>
      </c>
      <c r="B19" s="8" t="s">
        <v>651</v>
      </c>
      <c r="C19" s="6">
        <v>9</v>
      </c>
      <c r="D19" s="8" t="s">
        <v>31</v>
      </c>
      <c r="E19" s="8" t="s">
        <v>34</v>
      </c>
      <c r="F19" s="8" t="s">
        <v>653</v>
      </c>
      <c r="G19" s="10">
        <v>115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4.25" customHeight="1" x14ac:dyDescent="0.25">
      <c r="A20" s="6">
        <v>18</v>
      </c>
      <c r="B20" s="8" t="s">
        <v>272</v>
      </c>
      <c r="C20" s="6">
        <v>8</v>
      </c>
      <c r="D20" s="8" t="s">
        <v>16</v>
      </c>
      <c r="E20" s="8" t="s">
        <v>17</v>
      </c>
      <c r="F20" s="8" t="s">
        <v>276</v>
      </c>
      <c r="G20" s="10">
        <v>114</v>
      </c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4.25" customHeight="1" x14ac:dyDescent="0.25">
      <c r="A21" s="6">
        <v>19</v>
      </c>
      <c r="B21" s="8" t="s">
        <v>280</v>
      </c>
      <c r="C21" s="6">
        <v>8</v>
      </c>
      <c r="D21" s="8" t="s">
        <v>31</v>
      </c>
      <c r="E21" s="8" t="s">
        <v>34</v>
      </c>
      <c r="F21" s="8" t="s">
        <v>283</v>
      </c>
      <c r="G21" s="10">
        <v>113</v>
      </c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4.25" customHeight="1" x14ac:dyDescent="0.25">
      <c r="A22" s="6">
        <v>20</v>
      </c>
      <c r="B22" s="8" t="s">
        <v>152</v>
      </c>
      <c r="C22" s="6">
        <v>7</v>
      </c>
      <c r="D22" s="8" t="s">
        <v>16</v>
      </c>
      <c r="E22" s="8" t="s">
        <v>17</v>
      </c>
      <c r="F22" s="8" t="s">
        <v>157</v>
      </c>
      <c r="G22" s="10">
        <v>113</v>
      </c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4.25" customHeight="1" x14ac:dyDescent="0.25">
      <c r="A23" s="6">
        <v>21</v>
      </c>
      <c r="B23" s="8" t="s">
        <v>20</v>
      </c>
      <c r="C23" s="6">
        <v>6</v>
      </c>
      <c r="D23" s="8" t="s">
        <v>22</v>
      </c>
      <c r="E23" s="8" t="s">
        <v>21</v>
      </c>
      <c r="F23" s="8" t="s">
        <v>24</v>
      </c>
      <c r="G23" s="10">
        <v>112</v>
      </c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4.25" customHeight="1" x14ac:dyDescent="0.25">
      <c r="A24" s="6">
        <v>22</v>
      </c>
      <c r="B24" s="8" t="s">
        <v>29</v>
      </c>
      <c r="C24" s="6">
        <v>6</v>
      </c>
      <c r="D24" s="8" t="s">
        <v>31</v>
      </c>
      <c r="E24" s="8" t="s">
        <v>34</v>
      </c>
      <c r="F24" s="8" t="s">
        <v>35</v>
      </c>
      <c r="G24" s="10">
        <v>108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4.25" customHeight="1" x14ac:dyDescent="0.25">
      <c r="A25" s="6">
        <v>23</v>
      </c>
      <c r="B25" s="8" t="s">
        <v>658</v>
      </c>
      <c r="C25" s="6">
        <v>9</v>
      </c>
      <c r="D25" s="8" t="s">
        <v>103</v>
      </c>
      <c r="E25" s="8" t="s">
        <v>104</v>
      </c>
      <c r="F25" s="8" t="s">
        <v>661</v>
      </c>
      <c r="G25" s="10">
        <v>108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4.25" customHeight="1" x14ac:dyDescent="0.25">
      <c r="A26" s="6">
        <v>24</v>
      </c>
      <c r="B26" s="8" t="s">
        <v>286</v>
      </c>
      <c r="C26" s="6">
        <v>8</v>
      </c>
      <c r="D26" s="8" t="s">
        <v>31</v>
      </c>
      <c r="E26" s="8" t="s">
        <v>34</v>
      </c>
      <c r="F26" s="8" t="s">
        <v>290</v>
      </c>
      <c r="G26" s="10">
        <v>107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25" customHeight="1" x14ac:dyDescent="0.25">
      <c r="A27" s="6">
        <v>25</v>
      </c>
      <c r="B27" s="8" t="s">
        <v>294</v>
      </c>
      <c r="C27" s="6">
        <v>8</v>
      </c>
      <c r="D27" s="8" t="s">
        <v>103</v>
      </c>
      <c r="E27" s="8" t="s">
        <v>104</v>
      </c>
      <c r="F27" s="8" t="s">
        <v>297</v>
      </c>
      <c r="G27" s="10">
        <v>107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4.25" customHeight="1" x14ac:dyDescent="0.25">
      <c r="A28" s="6">
        <v>26</v>
      </c>
      <c r="B28" s="8" t="s">
        <v>667</v>
      </c>
      <c r="C28" s="6">
        <v>9</v>
      </c>
      <c r="D28" s="8" t="s">
        <v>146</v>
      </c>
      <c r="E28" s="8" t="s">
        <v>147</v>
      </c>
      <c r="F28" s="8" t="s">
        <v>669</v>
      </c>
      <c r="G28" s="10">
        <v>107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4.25" customHeight="1" x14ac:dyDescent="0.25">
      <c r="A29" s="6">
        <v>27</v>
      </c>
      <c r="B29" s="8" t="s">
        <v>675</v>
      </c>
      <c r="C29" s="6">
        <v>9</v>
      </c>
      <c r="D29" s="8" t="s">
        <v>31</v>
      </c>
      <c r="E29" s="8" t="s">
        <v>34</v>
      </c>
      <c r="F29" s="8" t="s">
        <v>678</v>
      </c>
      <c r="G29" s="10">
        <v>106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4.25" customHeight="1" x14ac:dyDescent="0.25">
      <c r="A30" s="6">
        <v>28</v>
      </c>
      <c r="B30" s="8" t="s">
        <v>300</v>
      </c>
      <c r="C30" s="6">
        <v>8</v>
      </c>
      <c r="D30" s="8" t="s">
        <v>16</v>
      </c>
      <c r="E30" s="8" t="s">
        <v>17</v>
      </c>
      <c r="F30" s="8" t="s">
        <v>303</v>
      </c>
      <c r="G30" s="10">
        <v>106</v>
      </c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4.25" customHeight="1" x14ac:dyDescent="0.25">
      <c r="A31" s="6">
        <v>29</v>
      </c>
      <c r="B31" s="8" t="s">
        <v>1043</v>
      </c>
      <c r="C31" s="6">
        <v>10</v>
      </c>
      <c r="D31" s="8" t="s">
        <v>16</v>
      </c>
      <c r="E31" s="8" t="s">
        <v>17</v>
      </c>
      <c r="F31" s="8" t="s">
        <v>1044</v>
      </c>
      <c r="G31" s="10">
        <v>105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4.25" customHeight="1" x14ac:dyDescent="0.25">
      <c r="A32" s="6">
        <v>30</v>
      </c>
      <c r="B32" s="8" t="s">
        <v>1049</v>
      </c>
      <c r="C32" s="6">
        <v>10</v>
      </c>
      <c r="D32" s="8" t="s">
        <v>16</v>
      </c>
      <c r="E32" s="8" t="s">
        <v>17</v>
      </c>
      <c r="F32" s="8" t="s">
        <v>1044</v>
      </c>
      <c r="G32" s="10">
        <v>105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4.25" customHeight="1" x14ac:dyDescent="0.25">
      <c r="A33" s="6">
        <v>31</v>
      </c>
      <c r="B33" s="8" t="s">
        <v>683</v>
      </c>
      <c r="C33" s="6">
        <v>9</v>
      </c>
      <c r="D33" s="8" t="s">
        <v>16</v>
      </c>
      <c r="E33" s="8" t="s">
        <v>17</v>
      </c>
      <c r="F33" s="8" t="s">
        <v>685</v>
      </c>
      <c r="G33" s="10">
        <v>104</v>
      </c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4.25" customHeight="1" x14ac:dyDescent="0.25">
      <c r="A34" s="6">
        <v>32</v>
      </c>
      <c r="B34" s="8" t="s">
        <v>162</v>
      </c>
      <c r="C34" s="6">
        <v>7</v>
      </c>
      <c r="D34" s="8" t="s">
        <v>16</v>
      </c>
      <c r="E34" s="8" t="s">
        <v>17</v>
      </c>
      <c r="F34" s="8" t="s">
        <v>166</v>
      </c>
      <c r="G34" s="10">
        <v>103</v>
      </c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4.25" customHeight="1" x14ac:dyDescent="0.25">
      <c r="A35" s="6">
        <v>33</v>
      </c>
      <c r="B35" s="8" t="s">
        <v>38</v>
      </c>
      <c r="C35" s="6">
        <v>6</v>
      </c>
      <c r="D35" s="8" t="s">
        <v>40</v>
      </c>
      <c r="E35" s="8" t="s">
        <v>21</v>
      </c>
      <c r="F35" s="8" t="s">
        <v>41</v>
      </c>
      <c r="G35" s="10">
        <v>102</v>
      </c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4.25" customHeight="1" x14ac:dyDescent="0.25">
      <c r="A36" s="6">
        <v>34</v>
      </c>
      <c r="B36" s="8" t="s">
        <v>173</v>
      </c>
      <c r="C36" s="6">
        <v>7</v>
      </c>
      <c r="D36" s="8" t="s">
        <v>51</v>
      </c>
      <c r="E36" s="8" t="s">
        <v>49</v>
      </c>
      <c r="F36" s="8" t="s">
        <v>178</v>
      </c>
      <c r="G36" s="10">
        <v>102</v>
      </c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4.25" customHeight="1" x14ac:dyDescent="0.25">
      <c r="A37" s="6">
        <v>35</v>
      </c>
      <c r="B37" s="8" t="s">
        <v>692</v>
      </c>
      <c r="C37" s="6">
        <v>9</v>
      </c>
      <c r="D37" s="8" t="s">
        <v>16</v>
      </c>
      <c r="E37" s="8" t="s">
        <v>17</v>
      </c>
      <c r="F37" s="8" t="s">
        <v>694</v>
      </c>
      <c r="G37" s="10">
        <v>102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4.25" customHeight="1" x14ac:dyDescent="0.25">
      <c r="A38" s="6">
        <v>36</v>
      </c>
      <c r="B38" s="8" t="s">
        <v>700</v>
      </c>
      <c r="C38" s="6">
        <v>9</v>
      </c>
      <c r="D38" s="8" t="s">
        <v>248</v>
      </c>
      <c r="E38" s="8" t="s">
        <v>143</v>
      </c>
      <c r="F38" s="8" t="s">
        <v>702</v>
      </c>
      <c r="G38" s="10">
        <v>101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4.25" customHeight="1" x14ac:dyDescent="0.25">
      <c r="A39" s="6">
        <v>37</v>
      </c>
      <c r="B39" s="8" t="s">
        <v>709</v>
      </c>
      <c r="C39" s="6">
        <v>9</v>
      </c>
      <c r="D39" s="8" t="s">
        <v>268</v>
      </c>
      <c r="E39" s="8" t="s">
        <v>132</v>
      </c>
      <c r="F39" s="8" t="s">
        <v>711</v>
      </c>
      <c r="G39" s="10">
        <v>101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4.25" customHeight="1" x14ac:dyDescent="0.25">
      <c r="A40" s="6">
        <v>38</v>
      </c>
      <c r="B40" s="8" t="s">
        <v>715</v>
      </c>
      <c r="C40" s="6">
        <v>9</v>
      </c>
      <c r="D40" s="8" t="s">
        <v>146</v>
      </c>
      <c r="E40" s="8" t="s">
        <v>147</v>
      </c>
      <c r="F40" s="8" t="s">
        <v>717</v>
      </c>
      <c r="G40" s="10">
        <v>101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4.25" customHeight="1" x14ac:dyDescent="0.25">
      <c r="A41" s="6">
        <v>39</v>
      </c>
      <c r="B41" s="8" t="s">
        <v>725</v>
      </c>
      <c r="C41" s="6">
        <v>9</v>
      </c>
      <c r="D41" s="8" t="s">
        <v>268</v>
      </c>
      <c r="E41" s="8" t="s">
        <v>132</v>
      </c>
      <c r="F41" s="8" t="s">
        <v>727</v>
      </c>
      <c r="G41" s="10">
        <v>100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4.25" customHeight="1" x14ac:dyDescent="0.25">
      <c r="A42" s="6">
        <v>40</v>
      </c>
      <c r="B42" s="8" t="s">
        <v>307</v>
      </c>
      <c r="C42" s="6">
        <v>8</v>
      </c>
      <c r="D42" s="8" t="s">
        <v>310</v>
      </c>
      <c r="E42" s="8" t="s">
        <v>21</v>
      </c>
      <c r="F42" s="8" t="s">
        <v>312</v>
      </c>
      <c r="G42" s="10">
        <v>100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4.25" customHeight="1" x14ac:dyDescent="0.25">
      <c r="A43" s="6">
        <v>41</v>
      </c>
      <c r="B43" s="8" t="s">
        <v>732</v>
      </c>
      <c r="C43" s="6">
        <v>9</v>
      </c>
      <c r="D43" s="8" t="s">
        <v>51</v>
      </c>
      <c r="E43" s="8" t="s">
        <v>59</v>
      </c>
      <c r="F43" s="8" t="s">
        <v>735</v>
      </c>
      <c r="G43" s="10">
        <v>99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4.25" customHeight="1" x14ac:dyDescent="0.25">
      <c r="A44" s="6">
        <v>42</v>
      </c>
      <c r="B44" s="8" t="s">
        <v>319</v>
      </c>
      <c r="C44" s="6">
        <v>8</v>
      </c>
      <c r="D44" s="8" t="s">
        <v>22</v>
      </c>
      <c r="E44" s="8" t="s">
        <v>21</v>
      </c>
      <c r="F44" s="8" t="s">
        <v>320</v>
      </c>
      <c r="G44" s="10">
        <v>98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4.25" customHeight="1" x14ac:dyDescent="0.25">
      <c r="A45" s="6">
        <v>43</v>
      </c>
      <c r="B45" s="8" t="s">
        <v>741</v>
      </c>
      <c r="C45" s="6">
        <v>9</v>
      </c>
      <c r="D45" s="8" t="s">
        <v>83</v>
      </c>
      <c r="E45" s="8" t="s">
        <v>49</v>
      </c>
      <c r="F45" s="8" t="s">
        <v>742</v>
      </c>
      <c r="G45" s="10">
        <v>98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4.25" customHeight="1" x14ac:dyDescent="0.25">
      <c r="A46" s="6">
        <v>44</v>
      </c>
      <c r="B46" s="8" t="s">
        <v>325</v>
      </c>
      <c r="C46" s="6">
        <v>8</v>
      </c>
      <c r="D46" s="8" t="s">
        <v>326</v>
      </c>
      <c r="E46" s="8" t="s">
        <v>21</v>
      </c>
      <c r="F46" s="8" t="s">
        <v>334</v>
      </c>
      <c r="G46" s="10">
        <v>97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4.25" customHeight="1" x14ac:dyDescent="0.25">
      <c r="A47" s="6">
        <v>45</v>
      </c>
      <c r="B47" s="8" t="s">
        <v>747</v>
      </c>
      <c r="C47" s="6">
        <v>9</v>
      </c>
      <c r="D47" s="8" t="s">
        <v>326</v>
      </c>
      <c r="E47" s="8" t="s">
        <v>21</v>
      </c>
      <c r="F47" s="8" t="s">
        <v>752</v>
      </c>
      <c r="G47" s="10">
        <v>97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4.25" customHeight="1" x14ac:dyDescent="0.25">
      <c r="A48" s="6">
        <v>46</v>
      </c>
      <c r="B48" s="8" t="s">
        <v>757</v>
      </c>
      <c r="C48" s="6">
        <v>9</v>
      </c>
      <c r="D48" s="8" t="s">
        <v>16</v>
      </c>
      <c r="E48" s="8" t="s">
        <v>17</v>
      </c>
      <c r="F48" s="8" t="s">
        <v>760</v>
      </c>
      <c r="G48" s="10">
        <v>97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4.25" customHeight="1" x14ac:dyDescent="0.25">
      <c r="A49" s="6">
        <v>47</v>
      </c>
      <c r="B49" s="8" t="s">
        <v>761</v>
      </c>
      <c r="C49" s="6">
        <v>9</v>
      </c>
      <c r="D49" s="8" t="s">
        <v>16</v>
      </c>
      <c r="E49" s="8" t="s">
        <v>17</v>
      </c>
      <c r="F49" s="8" t="s">
        <v>760</v>
      </c>
      <c r="G49" s="10">
        <v>97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4.25" customHeight="1" x14ac:dyDescent="0.25">
      <c r="A50" s="6">
        <v>48</v>
      </c>
      <c r="B50" s="8" t="s">
        <v>766</v>
      </c>
      <c r="C50" s="6">
        <v>9</v>
      </c>
      <c r="D50" s="8" t="s">
        <v>16</v>
      </c>
      <c r="E50" s="8" t="s">
        <v>17</v>
      </c>
      <c r="F50" s="8" t="s">
        <v>760</v>
      </c>
      <c r="G50" s="10">
        <v>97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4.25" customHeight="1" x14ac:dyDescent="0.25">
      <c r="A51" s="6">
        <v>49</v>
      </c>
      <c r="B51" s="8" t="s">
        <v>1056</v>
      </c>
      <c r="C51" s="6">
        <v>10</v>
      </c>
      <c r="D51" s="8" t="s">
        <v>248</v>
      </c>
      <c r="E51" s="8" t="s">
        <v>143</v>
      </c>
      <c r="F51" s="8" t="s">
        <v>1059</v>
      </c>
      <c r="G51" s="10">
        <v>95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4.25" customHeight="1" x14ac:dyDescent="0.25">
      <c r="A52" s="6">
        <v>50</v>
      </c>
      <c r="B52" s="8" t="s">
        <v>339</v>
      </c>
      <c r="C52" s="6">
        <v>8</v>
      </c>
      <c r="D52" s="8" t="s">
        <v>310</v>
      </c>
      <c r="E52" s="8" t="s">
        <v>21</v>
      </c>
      <c r="F52" s="8" t="s">
        <v>342</v>
      </c>
      <c r="G52" s="10">
        <v>95</v>
      </c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4.25" customHeight="1" x14ac:dyDescent="0.25">
      <c r="A53" s="6">
        <v>51</v>
      </c>
      <c r="B53" s="8" t="s">
        <v>347</v>
      </c>
      <c r="C53" s="6">
        <v>8</v>
      </c>
      <c r="D53" s="8" t="s">
        <v>16</v>
      </c>
      <c r="E53" s="8" t="s">
        <v>17</v>
      </c>
      <c r="F53" s="8" t="s">
        <v>349</v>
      </c>
      <c r="G53" s="10">
        <v>95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4.25" customHeight="1" x14ac:dyDescent="0.25">
      <c r="A54" s="6">
        <v>52</v>
      </c>
      <c r="B54" s="8" t="s">
        <v>354</v>
      </c>
      <c r="C54" s="6">
        <v>8</v>
      </c>
      <c r="D54" s="8" t="s">
        <v>16</v>
      </c>
      <c r="E54" s="8" t="s">
        <v>17</v>
      </c>
      <c r="F54" s="8" t="s">
        <v>357</v>
      </c>
      <c r="G54" s="10">
        <v>95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4.25" customHeight="1" x14ac:dyDescent="0.25">
      <c r="A55" s="6">
        <v>53</v>
      </c>
      <c r="B55" s="8" t="s">
        <v>182</v>
      </c>
      <c r="C55" s="6">
        <v>7</v>
      </c>
      <c r="D55" s="8" t="s">
        <v>51</v>
      </c>
      <c r="E55" s="8" t="s">
        <v>49</v>
      </c>
      <c r="F55" s="8" t="s">
        <v>187</v>
      </c>
      <c r="G55" s="10">
        <v>94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4.25" customHeight="1" x14ac:dyDescent="0.25">
      <c r="A56" s="6">
        <v>54</v>
      </c>
      <c r="B56" s="8" t="s">
        <v>361</v>
      </c>
      <c r="C56" s="6">
        <v>8</v>
      </c>
      <c r="D56" s="8" t="s">
        <v>22</v>
      </c>
      <c r="E56" s="8" t="s">
        <v>21</v>
      </c>
      <c r="F56" s="8" t="s">
        <v>363</v>
      </c>
      <c r="G56" s="10">
        <v>93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4.25" customHeight="1" x14ac:dyDescent="0.25">
      <c r="A57" s="6">
        <v>55</v>
      </c>
      <c r="B57" s="8" t="s">
        <v>369</v>
      </c>
      <c r="C57" s="6">
        <v>8</v>
      </c>
      <c r="D57" s="8" t="s">
        <v>22</v>
      </c>
      <c r="E57" s="8" t="s">
        <v>21</v>
      </c>
      <c r="F57" s="8" t="s">
        <v>371</v>
      </c>
      <c r="G57" s="10">
        <v>93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4.25" customHeight="1" x14ac:dyDescent="0.25">
      <c r="A58" s="6">
        <v>56</v>
      </c>
      <c r="B58" s="8" t="s">
        <v>378</v>
      </c>
      <c r="C58" s="6">
        <v>8</v>
      </c>
      <c r="D58" s="8" t="s">
        <v>16</v>
      </c>
      <c r="E58" s="8" t="s">
        <v>17</v>
      </c>
      <c r="F58" s="8" t="s">
        <v>380</v>
      </c>
      <c r="G58" s="10">
        <v>91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4.25" customHeight="1" x14ac:dyDescent="0.25">
      <c r="A59" s="6">
        <v>57</v>
      </c>
      <c r="B59" s="8" t="s">
        <v>1087</v>
      </c>
      <c r="C59" s="6">
        <v>11</v>
      </c>
      <c r="D59" s="8" t="s">
        <v>16</v>
      </c>
      <c r="E59" s="8" t="s">
        <v>17</v>
      </c>
      <c r="F59" s="8" t="s">
        <v>1089</v>
      </c>
      <c r="G59" s="10">
        <v>91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4.25" customHeight="1" x14ac:dyDescent="0.25">
      <c r="A60" s="6">
        <v>58</v>
      </c>
      <c r="B60" s="8" t="s">
        <v>190</v>
      </c>
      <c r="C60" s="6">
        <v>7</v>
      </c>
      <c r="D60" s="8" t="s">
        <v>146</v>
      </c>
      <c r="E60" s="8" t="s">
        <v>147</v>
      </c>
      <c r="F60" s="8" t="s">
        <v>195</v>
      </c>
      <c r="G60" s="10">
        <v>91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4.25" customHeight="1" x14ac:dyDescent="0.25">
      <c r="A61" s="6">
        <v>59</v>
      </c>
      <c r="B61" s="8" t="s">
        <v>387</v>
      </c>
      <c r="C61" s="6">
        <v>8</v>
      </c>
      <c r="D61" s="8" t="s">
        <v>22</v>
      </c>
      <c r="E61" s="8" t="s">
        <v>21</v>
      </c>
      <c r="F61" s="8" t="s">
        <v>389</v>
      </c>
      <c r="G61" s="10">
        <v>90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4.25" customHeight="1" x14ac:dyDescent="0.25">
      <c r="A62" s="6">
        <v>60</v>
      </c>
      <c r="B62" s="8" t="s">
        <v>393</v>
      </c>
      <c r="C62" s="6">
        <v>8</v>
      </c>
      <c r="D62" s="8" t="s">
        <v>22</v>
      </c>
      <c r="E62" s="8" t="s">
        <v>21</v>
      </c>
      <c r="F62" s="8" t="s">
        <v>396</v>
      </c>
      <c r="G62" s="10">
        <v>90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4.25" customHeight="1" x14ac:dyDescent="0.25">
      <c r="A63" s="6">
        <v>61</v>
      </c>
      <c r="B63" s="8" t="s">
        <v>401</v>
      </c>
      <c r="C63" s="6">
        <v>8</v>
      </c>
      <c r="D63" s="8" t="s">
        <v>31</v>
      </c>
      <c r="E63" s="8" t="s">
        <v>34</v>
      </c>
      <c r="F63" s="8" t="s">
        <v>404</v>
      </c>
      <c r="G63" s="10">
        <v>90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4.25" customHeight="1" x14ac:dyDescent="0.25">
      <c r="A64" s="6">
        <v>62</v>
      </c>
      <c r="B64" s="8" t="s">
        <v>771</v>
      </c>
      <c r="C64" s="6">
        <v>9</v>
      </c>
      <c r="D64" s="8" t="s">
        <v>31</v>
      </c>
      <c r="E64" s="8" t="s">
        <v>34</v>
      </c>
      <c r="F64" s="8" t="s">
        <v>774</v>
      </c>
      <c r="G64" s="10">
        <v>90</v>
      </c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4.25" customHeight="1" x14ac:dyDescent="0.25">
      <c r="A65" s="6">
        <v>63</v>
      </c>
      <c r="B65" s="8" t="s">
        <v>776</v>
      </c>
      <c r="C65" s="6">
        <v>9</v>
      </c>
      <c r="D65" s="8" t="s">
        <v>103</v>
      </c>
      <c r="E65" s="8" t="s">
        <v>104</v>
      </c>
      <c r="F65" s="8" t="s">
        <v>779</v>
      </c>
      <c r="G65" s="10">
        <v>90</v>
      </c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4.25" customHeight="1" x14ac:dyDescent="0.25">
      <c r="A66" s="6">
        <v>64</v>
      </c>
      <c r="B66" s="8" t="s">
        <v>782</v>
      </c>
      <c r="C66" s="6">
        <v>9</v>
      </c>
      <c r="D66" s="8" t="s">
        <v>16</v>
      </c>
      <c r="E66" s="8" t="s">
        <v>17</v>
      </c>
      <c r="F66" s="8" t="s">
        <v>784</v>
      </c>
      <c r="G66" s="10">
        <v>90</v>
      </c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4.25" customHeight="1" x14ac:dyDescent="0.25">
      <c r="A67" s="6">
        <v>65</v>
      </c>
      <c r="B67" s="8" t="s">
        <v>409</v>
      </c>
      <c r="C67" s="6">
        <v>8</v>
      </c>
      <c r="D67" s="8" t="s">
        <v>16</v>
      </c>
      <c r="E67" s="8" t="s">
        <v>17</v>
      </c>
      <c r="F67" s="8" t="s">
        <v>412</v>
      </c>
      <c r="G67" s="10">
        <v>90</v>
      </c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4.25" customHeight="1" x14ac:dyDescent="0.25">
      <c r="A68" s="6">
        <v>66</v>
      </c>
      <c r="B68" s="8" t="s">
        <v>787</v>
      </c>
      <c r="C68" s="6">
        <v>9</v>
      </c>
      <c r="D68" s="8" t="s">
        <v>31</v>
      </c>
      <c r="E68" s="8" t="s">
        <v>34</v>
      </c>
      <c r="F68" s="8" t="s">
        <v>789</v>
      </c>
      <c r="G68" s="10">
        <v>89</v>
      </c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4.25" customHeight="1" x14ac:dyDescent="0.25">
      <c r="A69" s="6">
        <v>67</v>
      </c>
      <c r="B69" s="8" t="s">
        <v>201</v>
      </c>
      <c r="C69" s="6">
        <v>7</v>
      </c>
      <c r="D69" s="8" t="s">
        <v>137</v>
      </c>
      <c r="E69" s="8" t="s">
        <v>21</v>
      </c>
      <c r="F69" s="8" t="s">
        <v>203</v>
      </c>
      <c r="G69" s="10">
        <v>89</v>
      </c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4.25" customHeight="1" x14ac:dyDescent="0.25">
      <c r="A70" s="6">
        <v>68</v>
      </c>
      <c r="B70" s="8" t="s">
        <v>792</v>
      </c>
      <c r="C70" s="6">
        <v>9</v>
      </c>
      <c r="D70" s="8" t="s">
        <v>31</v>
      </c>
      <c r="E70" s="8" t="s">
        <v>34</v>
      </c>
      <c r="F70" s="8" t="s">
        <v>795</v>
      </c>
      <c r="G70" s="10">
        <v>88</v>
      </c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4.25" customHeight="1" x14ac:dyDescent="0.25">
      <c r="A71" s="6">
        <v>69</v>
      </c>
      <c r="B71" s="8" t="s">
        <v>416</v>
      </c>
      <c r="C71" s="6">
        <v>8</v>
      </c>
      <c r="D71" s="8" t="s">
        <v>16</v>
      </c>
      <c r="E71" s="8" t="s">
        <v>17</v>
      </c>
      <c r="F71" s="8" t="s">
        <v>418</v>
      </c>
      <c r="G71" s="10">
        <v>88</v>
      </c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4.25" customHeight="1" x14ac:dyDescent="0.25">
      <c r="A72" s="6">
        <v>70</v>
      </c>
      <c r="B72" s="8" t="s">
        <v>423</v>
      </c>
      <c r="C72" s="6">
        <v>8</v>
      </c>
      <c r="D72" s="8" t="s">
        <v>16</v>
      </c>
      <c r="E72" s="8" t="s">
        <v>17</v>
      </c>
      <c r="F72" s="8" t="s">
        <v>425</v>
      </c>
      <c r="G72" s="10">
        <v>88</v>
      </c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4.25" customHeight="1" x14ac:dyDescent="0.25">
      <c r="A73" s="6">
        <v>71</v>
      </c>
      <c r="B73" s="8" t="s">
        <v>430</v>
      </c>
      <c r="C73" s="6">
        <v>8</v>
      </c>
      <c r="D73" s="8" t="s">
        <v>51</v>
      </c>
      <c r="E73" s="8" t="s">
        <v>59</v>
      </c>
      <c r="F73" s="8" t="s">
        <v>433</v>
      </c>
      <c r="G73" s="10">
        <v>86</v>
      </c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 x14ac:dyDescent="0.25">
      <c r="A74" s="6">
        <v>72</v>
      </c>
      <c r="B74" s="8" t="s">
        <v>1064</v>
      </c>
      <c r="C74" s="6">
        <v>10</v>
      </c>
      <c r="D74" s="8" t="s">
        <v>16</v>
      </c>
      <c r="E74" s="8" t="s">
        <v>17</v>
      </c>
      <c r="F74" s="8" t="s">
        <v>1065</v>
      </c>
      <c r="G74" s="10">
        <v>86</v>
      </c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4.25" customHeight="1" x14ac:dyDescent="0.25">
      <c r="A75" s="6">
        <v>73</v>
      </c>
      <c r="B75" s="8" t="s">
        <v>797</v>
      </c>
      <c r="C75" s="6">
        <v>9</v>
      </c>
      <c r="D75" s="8" t="s">
        <v>798</v>
      </c>
      <c r="E75" s="8" t="s">
        <v>158</v>
      </c>
      <c r="F75" s="8" t="s">
        <v>799</v>
      </c>
      <c r="G75" s="10">
        <v>85</v>
      </c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4.25" customHeight="1" x14ac:dyDescent="0.25">
      <c r="A76" s="6">
        <v>74</v>
      </c>
      <c r="B76" s="8" t="s">
        <v>804</v>
      </c>
      <c r="C76" s="6">
        <v>9</v>
      </c>
      <c r="D76" s="8" t="s">
        <v>16</v>
      </c>
      <c r="E76" s="8" t="s">
        <v>17</v>
      </c>
      <c r="F76" s="8" t="s">
        <v>805</v>
      </c>
      <c r="G76" s="10">
        <v>85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4.25" customHeight="1" x14ac:dyDescent="0.25">
      <c r="A77" s="6">
        <v>75</v>
      </c>
      <c r="B77" s="8" t="s">
        <v>810</v>
      </c>
      <c r="C77" s="6">
        <v>9</v>
      </c>
      <c r="D77" s="8" t="s">
        <v>798</v>
      </c>
      <c r="E77" s="8" t="s">
        <v>158</v>
      </c>
      <c r="F77" s="8" t="s">
        <v>812</v>
      </c>
      <c r="G77" s="10">
        <v>84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4.25" customHeight="1" x14ac:dyDescent="0.25">
      <c r="A78" s="6">
        <v>76</v>
      </c>
      <c r="B78" s="8" t="s">
        <v>816</v>
      </c>
      <c r="C78" s="6">
        <v>9</v>
      </c>
      <c r="D78" s="8" t="s">
        <v>819</v>
      </c>
      <c r="E78" s="8" t="s">
        <v>560</v>
      </c>
      <c r="F78" s="8" t="s">
        <v>820</v>
      </c>
      <c r="G78" s="10">
        <v>84</v>
      </c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4.25" customHeight="1" x14ac:dyDescent="0.25">
      <c r="A79" s="6">
        <v>77</v>
      </c>
      <c r="B79" s="8" t="s">
        <v>210</v>
      </c>
      <c r="C79" s="6">
        <v>7</v>
      </c>
      <c r="D79" s="8" t="s">
        <v>211</v>
      </c>
      <c r="E79" s="8" t="s">
        <v>10</v>
      </c>
      <c r="F79" s="8" t="s">
        <v>212</v>
      </c>
      <c r="G79" s="10">
        <v>84</v>
      </c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4.25" customHeight="1" x14ac:dyDescent="0.25">
      <c r="A80" s="6">
        <v>78</v>
      </c>
      <c r="B80" s="8" t="s">
        <v>439</v>
      </c>
      <c r="C80" s="6">
        <v>8</v>
      </c>
      <c r="D80" s="8" t="s">
        <v>16</v>
      </c>
      <c r="E80" s="8" t="s">
        <v>17</v>
      </c>
      <c r="F80" s="8" t="s">
        <v>443</v>
      </c>
      <c r="G80" s="10">
        <v>84</v>
      </c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4.25" customHeight="1" x14ac:dyDescent="0.25">
      <c r="A81" s="6">
        <v>79</v>
      </c>
      <c r="B81" s="8" t="s">
        <v>826</v>
      </c>
      <c r="C81" s="6">
        <v>9</v>
      </c>
      <c r="D81" s="8" t="s">
        <v>31</v>
      </c>
      <c r="E81" s="8" t="s">
        <v>34</v>
      </c>
      <c r="F81" s="8" t="s">
        <v>828</v>
      </c>
      <c r="G81" s="10">
        <v>83</v>
      </c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 x14ac:dyDescent="0.25">
      <c r="A82" s="6">
        <v>80</v>
      </c>
      <c r="B82" s="8" t="s">
        <v>447</v>
      </c>
      <c r="C82" s="6">
        <v>8</v>
      </c>
      <c r="D82" s="8" t="s">
        <v>16</v>
      </c>
      <c r="E82" s="8" t="s">
        <v>17</v>
      </c>
      <c r="F82" s="8" t="s">
        <v>449</v>
      </c>
      <c r="G82" s="10">
        <v>83</v>
      </c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4.25" customHeight="1" x14ac:dyDescent="0.25">
      <c r="A83" s="6">
        <v>81</v>
      </c>
      <c r="B83" s="8" t="s">
        <v>833</v>
      </c>
      <c r="C83" s="6">
        <v>9</v>
      </c>
      <c r="D83" s="8" t="s">
        <v>31</v>
      </c>
      <c r="E83" s="8" t="s">
        <v>34</v>
      </c>
      <c r="F83" s="8" t="s">
        <v>835</v>
      </c>
      <c r="G83" s="10">
        <v>82</v>
      </c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4.25" customHeight="1" x14ac:dyDescent="0.25">
      <c r="A84" s="6">
        <v>82</v>
      </c>
      <c r="B84" s="8" t="s">
        <v>842</v>
      </c>
      <c r="C84" s="6">
        <v>9</v>
      </c>
      <c r="D84" s="8" t="s">
        <v>31</v>
      </c>
      <c r="E84" s="8" t="s">
        <v>34</v>
      </c>
      <c r="F84" s="8" t="s">
        <v>835</v>
      </c>
      <c r="G84" s="10">
        <v>82</v>
      </c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4.25" customHeight="1" x14ac:dyDescent="0.25">
      <c r="A85" s="6">
        <v>83</v>
      </c>
      <c r="B85" s="8" t="s">
        <v>850</v>
      </c>
      <c r="C85" s="6">
        <v>9</v>
      </c>
      <c r="D85" s="8" t="s">
        <v>31</v>
      </c>
      <c r="E85" s="8" t="s">
        <v>34</v>
      </c>
      <c r="F85" s="8" t="s">
        <v>855</v>
      </c>
      <c r="G85" s="10">
        <v>82</v>
      </c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4.25" customHeight="1" x14ac:dyDescent="0.25">
      <c r="A86" s="6">
        <v>84</v>
      </c>
      <c r="B86" s="8" t="s">
        <v>862</v>
      </c>
      <c r="C86" s="6">
        <v>9</v>
      </c>
      <c r="D86" s="8" t="s">
        <v>51</v>
      </c>
      <c r="E86" s="8" t="s">
        <v>59</v>
      </c>
      <c r="F86" s="8" t="s">
        <v>863</v>
      </c>
      <c r="G86" s="10">
        <v>82</v>
      </c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4.25" customHeight="1" x14ac:dyDescent="0.25">
      <c r="A87" s="6">
        <v>85</v>
      </c>
      <c r="B87" s="8" t="s">
        <v>453</v>
      </c>
      <c r="C87" s="6">
        <v>8</v>
      </c>
      <c r="D87" s="8" t="s">
        <v>22</v>
      </c>
      <c r="E87" s="8" t="s">
        <v>21</v>
      </c>
      <c r="F87" s="8" t="s">
        <v>455</v>
      </c>
      <c r="G87" s="10">
        <v>81</v>
      </c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4.25" customHeight="1" x14ac:dyDescent="0.25">
      <c r="A88" s="6">
        <v>86</v>
      </c>
      <c r="B88" s="8" t="s">
        <v>48</v>
      </c>
      <c r="C88" s="6">
        <v>6</v>
      </c>
      <c r="D88" s="8" t="s">
        <v>51</v>
      </c>
      <c r="E88" s="8" t="s">
        <v>49</v>
      </c>
      <c r="F88" s="8" t="s">
        <v>52</v>
      </c>
      <c r="G88" s="10">
        <v>81</v>
      </c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4.25" customHeight="1" x14ac:dyDescent="0.25">
      <c r="A89" s="6">
        <v>87</v>
      </c>
      <c r="B89" s="8" t="s">
        <v>870</v>
      </c>
      <c r="C89" s="6">
        <v>9</v>
      </c>
      <c r="D89" s="8" t="s">
        <v>16</v>
      </c>
      <c r="E89" s="8" t="s">
        <v>17</v>
      </c>
      <c r="F89" s="8" t="s">
        <v>871</v>
      </c>
      <c r="G89" s="10">
        <v>81</v>
      </c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4.25" customHeight="1" x14ac:dyDescent="0.25">
      <c r="A90" s="6">
        <v>88</v>
      </c>
      <c r="B90" s="8" t="s">
        <v>460</v>
      </c>
      <c r="C90" s="6">
        <v>8</v>
      </c>
      <c r="D90" s="8" t="s">
        <v>51</v>
      </c>
      <c r="E90" s="8" t="s">
        <v>59</v>
      </c>
      <c r="F90" s="8" t="s">
        <v>462</v>
      </c>
      <c r="G90" s="10">
        <v>80</v>
      </c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4.25" customHeight="1" x14ac:dyDescent="0.25">
      <c r="A91" s="6">
        <v>89</v>
      </c>
      <c r="B91" s="8" t="s">
        <v>467</v>
      </c>
      <c r="C91" s="6">
        <v>8</v>
      </c>
      <c r="D91" s="8" t="s">
        <v>51</v>
      </c>
      <c r="E91" s="8" t="s">
        <v>59</v>
      </c>
      <c r="F91" s="8" t="s">
        <v>469</v>
      </c>
      <c r="G91" s="10">
        <v>80</v>
      </c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4.25" customHeight="1" x14ac:dyDescent="0.25">
      <c r="A92" s="6">
        <v>90</v>
      </c>
      <c r="B92" s="8" t="s">
        <v>876</v>
      </c>
      <c r="C92" s="6">
        <v>9</v>
      </c>
      <c r="D92" s="8" t="s">
        <v>16</v>
      </c>
      <c r="E92" s="8" t="s">
        <v>17</v>
      </c>
      <c r="F92" s="8" t="s">
        <v>877</v>
      </c>
      <c r="G92" s="10">
        <v>80</v>
      </c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4.25" customHeight="1" x14ac:dyDescent="0.25">
      <c r="A93" s="6">
        <v>91</v>
      </c>
      <c r="B93" s="8" t="s">
        <v>882</v>
      </c>
      <c r="C93" s="6">
        <v>9</v>
      </c>
      <c r="D93" s="8" t="s">
        <v>31</v>
      </c>
      <c r="E93" s="8" t="s">
        <v>34</v>
      </c>
      <c r="F93" s="8" t="s">
        <v>883</v>
      </c>
      <c r="G93" s="10">
        <v>79</v>
      </c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4.25" customHeight="1" x14ac:dyDescent="0.25">
      <c r="A94" s="6">
        <v>92</v>
      </c>
      <c r="B94" s="8" t="s">
        <v>474</v>
      </c>
      <c r="C94" s="6">
        <v>8</v>
      </c>
      <c r="D94" s="8" t="s">
        <v>51</v>
      </c>
      <c r="E94" s="8" t="s">
        <v>59</v>
      </c>
      <c r="F94" s="8" t="s">
        <v>477</v>
      </c>
      <c r="G94" s="10">
        <v>78</v>
      </c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4.25" customHeight="1" x14ac:dyDescent="0.25">
      <c r="A95" s="6">
        <v>93</v>
      </c>
      <c r="B95" s="8" t="s">
        <v>482</v>
      </c>
      <c r="C95" s="6">
        <v>8</v>
      </c>
      <c r="D95" s="8" t="s">
        <v>51</v>
      </c>
      <c r="E95" s="8" t="s">
        <v>49</v>
      </c>
      <c r="F95" s="8" t="s">
        <v>485</v>
      </c>
      <c r="G95" s="10">
        <v>78</v>
      </c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4.25" customHeight="1" x14ac:dyDescent="0.25">
      <c r="A96" s="6">
        <v>94</v>
      </c>
      <c r="B96" s="8" t="s">
        <v>491</v>
      </c>
      <c r="C96" s="6">
        <v>8</v>
      </c>
      <c r="D96" s="8" t="s">
        <v>103</v>
      </c>
      <c r="E96" s="8" t="s">
        <v>104</v>
      </c>
      <c r="F96" s="8" t="s">
        <v>492</v>
      </c>
      <c r="G96" s="10">
        <v>78</v>
      </c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4.25" customHeight="1" x14ac:dyDescent="0.25">
      <c r="A97" s="6">
        <v>95</v>
      </c>
      <c r="B97" s="8" t="s">
        <v>1070</v>
      </c>
      <c r="C97" s="6">
        <v>10</v>
      </c>
      <c r="D97" s="8" t="s">
        <v>16</v>
      </c>
      <c r="E97" s="8" t="s">
        <v>17</v>
      </c>
      <c r="F97" s="8" t="s">
        <v>1073</v>
      </c>
      <c r="G97" s="10">
        <v>78</v>
      </c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4.25" customHeight="1" x14ac:dyDescent="0.25">
      <c r="A98" s="6">
        <v>96</v>
      </c>
      <c r="B98" s="8" t="s">
        <v>887</v>
      </c>
      <c r="C98" s="6">
        <v>9</v>
      </c>
      <c r="D98" s="8" t="s">
        <v>146</v>
      </c>
      <c r="E98" s="8" t="s">
        <v>147</v>
      </c>
      <c r="F98" s="8" t="s">
        <v>889</v>
      </c>
      <c r="G98" s="10">
        <v>78</v>
      </c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4.25" customHeight="1" x14ac:dyDescent="0.25">
      <c r="A99" s="6">
        <v>97</v>
      </c>
      <c r="B99" s="8" t="s">
        <v>892</v>
      </c>
      <c r="C99" s="6">
        <v>9</v>
      </c>
      <c r="D99" s="8" t="s">
        <v>31</v>
      </c>
      <c r="E99" s="8" t="s">
        <v>34</v>
      </c>
      <c r="F99" s="8" t="s">
        <v>895</v>
      </c>
      <c r="G99" s="10">
        <v>75</v>
      </c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4.25" customHeight="1" x14ac:dyDescent="0.25">
      <c r="A100" s="6">
        <v>98</v>
      </c>
      <c r="B100" s="8" t="s">
        <v>499</v>
      </c>
      <c r="C100" s="6">
        <v>8</v>
      </c>
      <c r="D100" s="8" t="s">
        <v>51</v>
      </c>
      <c r="E100" s="8" t="s">
        <v>59</v>
      </c>
      <c r="F100" s="8" t="s">
        <v>502</v>
      </c>
      <c r="G100" s="10">
        <v>75</v>
      </c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4.25" customHeight="1" x14ac:dyDescent="0.25">
      <c r="A101" s="6">
        <v>99</v>
      </c>
      <c r="B101" s="8" t="s">
        <v>55</v>
      </c>
      <c r="C101" s="6">
        <v>6</v>
      </c>
      <c r="D101" s="8" t="s">
        <v>31</v>
      </c>
      <c r="E101" s="8" t="s">
        <v>34</v>
      </c>
      <c r="F101" s="8" t="s">
        <v>58</v>
      </c>
      <c r="G101" s="10">
        <v>74</v>
      </c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4.25" customHeight="1" x14ac:dyDescent="0.25">
      <c r="A102" s="6">
        <v>100</v>
      </c>
      <c r="B102" s="8" t="s">
        <v>899</v>
      </c>
      <c r="C102" s="6">
        <v>9</v>
      </c>
      <c r="D102" s="8" t="s">
        <v>798</v>
      </c>
      <c r="E102" s="8" t="s">
        <v>158</v>
      </c>
      <c r="F102" s="8" t="s">
        <v>902</v>
      </c>
      <c r="G102" s="10">
        <v>73</v>
      </c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4.25" customHeight="1" x14ac:dyDescent="0.25">
      <c r="A103" s="6">
        <v>101</v>
      </c>
      <c r="B103" s="8" t="s">
        <v>63</v>
      </c>
      <c r="C103" s="6">
        <v>6</v>
      </c>
      <c r="D103" s="8" t="s">
        <v>31</v>
      </c>
      <c r="E103" s="8" t="s">
        <v>34</v>
      </c>
      <c r="F103" s="8" t="s">
        <v>66</v>
      </c>
      <c r="G103" s="10">
        <v>72</v>
      </c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4.25" customHeight="1" x14ac:dyDescent="0.25">
      <c r="A104" s="6">
        <v>102</v>
      </c>
      <c r="B104" s="8" t="s">
        <v>72</v>
      </c>
      <c r="C104" s="6">
        <v>6</v>
      </c>
      <c r="D104" s="8" t="s">
        <v>31</v>
      </c>
      <c r="E104" s="8" t="s">
        <v>34</v>
      </c>
      <c r="F104" s="8" t="s">
        <v>75</v>
      </c>
      <c r="G104" s="10">
        <v>72</v>
      </c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4.25" customHeight="1" x14ac:dyDescent="0.25">
      <c r="A105" s="6">
        <v>103</v>
      </c>
      <c r="B105" s="8" t="s">
        <v>82</v>
      </c>
      <c r="C105" s="6">
        <v>6</v>
      </c>
      <c r="D105" s="8" t="s">
        <v>31</v>
      </c>
      <c r="E105" s="8" t="s">
        <v>34</v>
      </c>
      <c r="F105" s="8" t="s">
        <v>85</v>
      </c>
      <c r="G105" s="10">
        <v>71</v>
      </c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4.25" customHeight="1" x14ac:dyDescent="0.25">
      <c r="A106" s="6">
        <v>104</v>
      </c>
      <c r="B106" s="8" t="s">
        <v>507</v>
      </c>
      <c r="C106" s="6">
        <v>8</v>
      </c>
      <c r="D106" s="8" t="s">
        <v>103</v>
      </c>
      <c r="E106" s="8" t="s">
        <v>104</v>
      </c>
      <c r="F106" s="8" t="s">
        <v>509</v>
      </c>
      <c r="G106" s="10">
        <v>71</v>
      </c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4.25" customHeight="1" x14ac:dyDescent="0.25">
      <c r="A107" s="6">
        <v>105</v>
      </c>
      <c r="B107" s="8" t="s">
        <v>906</v>
      </c>
      <c r="C107" s="6">
        <v>9</v>
      </c>
      <c r="D107" s="8" t="s">
        <v>16</v>
      </c>
      <c r="E107" s="8" t="s">
        <v>17</v>
      </c>
      <c r="F107" s="8" t="s">
        <v>909</v>
      </c>
      <c r="G107" s="10">
        <v>71</v>
      </c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4.25" customHeight="1" x14ac:dyDescent="0.25">
      <c r="A108" s="6">
        <v>106</v>
      </c>
      <c r="B108" s="8" t="s">
        <v>914</v>
      </c>
      <c r="C108" s="6">
        <v>9</v>
      </c>
      <c r="D108" s="8" t="s">
        <v>798</v>
      </c>
      <c r="E108" s="8" t="s">
        <v>158</v>
      </c>
      <c r="F108" s="8" t="s">
        <v>917</v>
      </c>
      <c r="G108" s="10">
        <v>70</v>
      </c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4.25" customHeight="1" x14ac:dyDescent="0.25">
      <c r="A109" s="6">
        <v>107</v>
      </c>
      <c r="B109" s="8" t="s">
        <v>922</v>
      </c>
      <c r="C109" s="6">
        <v>9</v>
      </c>
      <c r="D109" s="8" t="s">
        <v>16</v>
      </c>
      <c r="E109" s="8" t="s">
        <v>17</v>
      </c>
      <c r="F109" s="8" t="s">
        <v>924</v>
      </c>
      <c r="G109" s="10">
        <v>70</v>
      </c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4.25" customHeight="1" x14ac:dyDescent="0.25">
      <c r="A110" s="6">
        <v>108</v>
      </c>
      <c r="B110" s="8" t="s">
        <v>929</v>
      </c>
      <c r="C110" s="6">
        <v>9</v>
      </c>
      <c r="D110" s="8" t="s">
        <v>16</v>
      </c>
      <c r="E110" s="8" t="s">
        <v>17</v>
      </c>
      <c r="F110" s="8" t="s">
        <v>933</v>
      </c>
      <c r="G110" s="10">
        <v>70</v>
      </c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4.25" customHeight="1" x14ac:dyDescent="0.25">
      <c r="A111" s="6">
        <v>109</v>
      </c>
      <c r="B111" s="8" t="s">
        <v>513</v>
      </c>
      <c r="C111" s="6">
        <v>8</v>
      </c>
      <c r="D111" s="8" t="s">
        <v>51</v>
      </c>
      <c r="E111" s="8" t="s">
        <v>59</v>
      </c>
      <c r="F111" s="8" t="s">
        <v>516</v>
      </c>
      <c r="G111" s="10">
        <v>69</v>
      </c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4.25" customHeight="1" x14ac:dyDescent="0.25">
      <c r="A112" s="6">
        <v>110</v>
      </c>
      <c r="B112" s="8" t="s">
        <v>521</v>
      </c>
      <c r="C112" s="6">
        <v>8</v>
      </c>
      <c r="D112" s="8" t="s">
        <v>22</v>
      </c>
      <c r="E112" s="8" t="s">
        <v>21</v>
      </c>
      <c r="F112" s="8" t="s">
        <v>524</v>
      </c>
      <c r="G112" s="10">
        <v>68</v>
      </c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4.25" customHeight="1" x14ac:dyDescent="0.25">
      <c r="A113" s="6">
        <v>111</v>
      </c>
      <c r="B113" s="8" t="s">
        <v>1078</v>
      </c>
      <c r="C113" s="6">
        <v>10</v>
      </c>
      <c r="D113" s="8" t="s">
        <v>16</v>
      </c>
      <c r="E113" s="8" t="s">
        <v>17</v>
      </c>
      <c r="F113" s="8" t="s">
        <v>1081</v>
      </c>
      <c r="G113" s="10">
        <v>68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4.25" customHeight="1" x14ac:dyDescent="0.25">
      <c r="A114" s="6">
        <v>112</v>
      </c>
      <c r="B114" s="8" t="s">
        <v>90</v>
      </c>
      <c r="C114" s="6">
        <v>6</v>
      </c>
      <c r="D114" s="8" t="s">
        <v>91</v>
      </c>
      <c r="E114" s="8" t="s">
        <v>10</v>
      </c>
      <c r="F114" s="8" t="s">
        <v>92</v>
      </c>
      <c r="G114" s="10">
        <v>67</v>
      </c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4.25" customHeight="1" x14ac:dyDescent="0.25">
      <c r="A115" s="6">
        <v>113</v>
      </c>
      <c r="B115" s="8" t="s">
        <v>531</v>
      </c>
      <c r="C115" s="6">
        <v>8</v>
      </c>
      <c r="D115" s="8" t="s">
        <v>51</v>
      </c>
      <c r="E115" s="8" t="s">
        <v>59</v>
      </c>
      <c r="F115" s="8" t="s">
        <v>533</v>
      </c>
      <c r="G115" s="10">
        <v>66</v>
      </c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4.25" customHeight="1" x14ac:dyDescent="0.25">
      <c r="A116" s="6">
        <v>114</v>
      </c>
      <c r="B116" s="8" t="s">
        <v>540</v>
      </c>
      <c r="C116" s="6">
        <v>8</v>
      </c>
      <c r="D116" s="8" t="s">
        <v>31</v>
      </c>
      <c r="E116" s="8" t="s">
        <v>34</v>
      </c>
      <c r="F116" s="8" t="s">
        <v>544</v>
      </c>
      <c r="G116" s="10">
        <v>64</v>
      </c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4.25" customHeight="1" x14ac:dyDescent="0.25">
      <c r="A117" s="6">
        <v>115</v>
      </c>
      <c r="B117" s="8" t="s">
        <v>938</v>
      </c>
      <c r="C117" s="6">
        <v>9</v>
      </c>
      <c r="D117" s="8" t="s">
        <v>268</v>
      </c>
      <c r="E117" s="8" t="s">
        <v>132</v>
      </c>
      <c r="F117" s="8" t="s">
        <v>943</v>
      </c>
      <c r="G117" s="10">
        <v>64</v>
      </c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4.25" customHeight="1" x14ac:dyDescent="0.25">
      <c r="A118" s="6">
        <v>116</v>
      </c>
      <c r="B118" s="8" t="s">
        <v>548</v>
      </c>
      <c r="C118" s="6">
        <v>8</v>
      </c>
      <c r="D118" s="8" t="s">
        <v>16</v>
      </c>
      <c r="E118" s="8" t="s">
        <v>17</v>
      </c>
      <c r="F118" s="8" t="s">
        <v>550</v>
      </c>
      <c r="G118" s="10">
        <v>64</v>
      </c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4.25" customHeight="1" x14ac:dyDescent="0.25">
      <c r="A119" s="6">
        <v>117</v>
      </c>
      <c r="B119" s="8" t="s">
        <v>949</v>
      </c>
      <c r="C119" s="6">
        <v>9</v>
      </c>
      <c r="D119" s="8" t="s">
        <v>16</v>
      </c>
      <c r="E119" s="8" t="s">
        <v>17</v>
      </c>
      <c r="F119" s="8" t="s">
        <v>953</v>
      </c>
      <c r="G119" s="10">
        <v>63</v>
      </c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4.25" customHeight="1" x14ac:dyDescent="0.25">
      <c r="A120" s="6">
        <v>118</v>
      </c>
      <c r="B120" s="8" t="s">
        <v>217</v>
      </c>
      <c r="C120" s="6">
        <v>7</v>
      </c>
      <c r="D120" s="8" t="s">
        <v>16</v>
      </c>
      <c r="E120" s="8" t="s">
        <v>17</v>
      </c>
      <c r="F120" s="8" t="s">
        <v>222</v>
      </c>
      <c r="G120" s="10">
        <v>63</v>
      </c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4.25" customHeight="1" x14ac:dyDescent="0.25">
      <c r="A121" s="6">
        <v>119</v>
      </c>
      <c r="B121" s="8" t="s">
        <v>957</v>
      </c>
      <c r="C121" s="6">
        <v>9</v>
      </c>
      <c r="D121" s="8" t="s">
        <v>16</v>
      </c>
      <c r="E121" s="8" t="s">
        <v>17</v>
      </c>
      <c r="F121" s="8" t="s">
        <v>960</v>
      </c>
      <c r="G121" s="10">
        <v>62</v>
      </c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4.25" customHeight="1" x14ac:dyDescent="0.25">
      <c r="A122" s="6">
        <v>120</v>
      </c>
      <c r="B122" s="8" t="s">
        <v>555</v>
      </c>
      <c r="C122" s="6">
        <v>8</v>
      </c>
      <c r="D122" s="8" t="s">
        <v>558</v>
      </c>
      <c r="E122" s="8" t="s">
        <v>560</v>
      </c>
      <c r="F122" s="8" t="s">
        <v>562</v>
      </c>
      <c r="G122" s="10">
        <v>61</v>
      </c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4.25" customHeight="1" x14ac:dyDescent="0.25">
      <c r="A123" s="6">
        <v>121</v>
      </c>
      <c r="B123" s="8" t="s">
        <v>967</v>
      </c>
      <c r="C123" s="6">
        <v>9</v>
      </c>
      <c r="D123" s="8" t="s">
        <v>16</v>
      </c>
      <c r="E123" s="8" t="s">
        <v>17</v>
      </c>
      <c r="F123" s="8" t="s">
        <v>970</v>
      </c>
      <c r="G123" s="10">
        <v>61</v>
      </c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4.25" customHeight="1" x14ac:dyDescent="0.25">
      <c r="A124" s="6">
        <v>122</v>
      </c>
      <c r="B124" s="8" t="s">
        <v>974</v>
      </c>
      <c r="C124" s="6">
        <v>9</v>
      </c>
      <c r="D124" s="8" t="s">
        <v>31</v>
      </c>
      <c r="E124" s="8" t="s">
        <v>34</v>
      </c>
      <c r="F124" s="8" t="s">
        <v>977</v>
      </c>
      <c r="G124" s="10">
        <v>59</v>
      </c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4.25" customHeight="1" x14ac:dyDescent="0.25">
      <c r="A125" s="6">
        <v>123</v>
      </c>
      <c r="B125" s="8" t="s">
        <v>982</v>
      </c>
      <c r="C125" s="6">
        <v>9</v>
      </c>
      <c r="D125" s="8" t="s">
        <v>798</v>
      </c>
      <c r="E125" s="8" t="s">
        <v>158</v>
      </c>
      <c r="F125" s="8" t="s">
        <v>986</v>
      </c>
      <c r="G125" s="10">
        <v>59</v>
      </c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4.25" customHeight="1" x14ac:dyDescent="0.25">
      <c r="A126" s="6">
        <v>124</v>
      </c>
      <c r="B126" s="8" t="s">
        <v>991</v>
      </c>
      <c r="C126" s="6">
        <v>9</v>
      </c>
      <c r="D126" s="8" t="s">
        <v>16</v>
      </c>
      <c r="E126" s="8" t="s">
        <v>17</v>
      </c>
      <c r="F126" s="8" t="s">
        <v>995</v>
      </c>
      <c r="G126" s="10">
        <v>56</v>
      </c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4.25" customHeight="1" x14ac:dyDescent="0.25">
      <c r="A127" s="6">
        <v>125</v>
      </c>
      <c r="B127" s="8" t="s">
        <v>1000</v>
      </c>
      <c r="C127" s="6">
        <v>9</v>
      </c>
      <c r="D127" s="8" t="s">
        <v>16</v>
      </c>
      <c r="E127" s="8" t="s">
        <v>17</v>
      </c>
      <c r="F127" s="8" t="s">
        <v>1001</v>
      </c>
      <c r="G127" s="10">
        <v>56</v>
      </c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4.25" customHeight="1" x14ac:dyDescent="0.25">
      <c r="A128" s="6">
        <v>126</v>
      </c>
      <c r="B128" s="8" t="s">
        <v>1005</v>
      </c>
      <c r="C128" s="6">
        <v>9</v>
      </c>
      <c r="D128" s="8" t="s">
        <v>16</v>
      </c>
      <c r="E128" s="8" t="s">
        <v>17</v>
      </c>
      <c r="F128" s="8" t="s">
        <v>1007</v>
      </c>
      <c r="G128" s="10">
        <v>56</v>
      </c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4.25" customHeight="1" x14ac:dyDescent="0.25">
      <c r="A129" s="6">
        <v>127</v>
      </c>
      <c r="B129" s="8" t="s">
        <v>569</v>
      </c>
      <c r="C129" s="6">
        <v>8</v>
      </c>
      <c r="D129" s="8" t="s">
        <v>16</v>
      </c>
      <c r="E129" s="8" t="s">
        <v>17</v>
      </c>
      <c r="F129" s="8" t="s">
        <v>571</v>
      </c>
      <c r="G129" s="10">
        <v>56</v>
      </c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4.25" customHeight="1" x14ac:dyDescent="0.25">
      <c r="A130" s="6">
        <v>128</v>
      </c>
      <c r="B130" s="8" t="s">
        <v>1012</v>
      </c>
      <c r="C130" s="6">
        <v>9</v>
      </c>
      <c r="D130" s="8" t="s">
        <v>16</v>
      </c>
      <c r="E130" s="8" t="s">
        <v>17</v>
      </c>
      <c r="F130" s="8" t="s">
        <v>1017</v>
      </c>
      <c r="G130" s="10">
        <v>55</v>
      </c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4.25" customHeight="1" x14ac:dyDescent="0.25">
      <c r="A131" s="6">
        <v>129</v>
      </c>
      <c r="B131" s="8" t="s">
        <v>576</v>
      </c>
      <c r="C131" s="6">
        <v>8</v>
      </c>
      <c r="D131" s="8" t="s">
        <v>22</v>
      </c>
      <c r="E131" s="8" t="s">
        <v>21</v>
      </c>
      <c r="F131" s="8" t="s">
        <v>577</v>
      </c>
      <c r="G131" s="10">
        <v>54</v>
      </c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4.25" customHeight="1" x14ac:dyDescent="0.25">
      <c r="A132" s="6">
        <v>130</v>
      </c>
      <c r="B132" s="8" t="s">
        <v>97</v>
      </c>
      <c r="C132" s="6">
        <v>6</v>
      </c>
      <c r="D132" s="8" t="s">
        <v>31</v>
      </c>
      <c r="E132" s="8" t="s">
        <v>34</v>
      </c>
      <c r="F132" s="8" t="s">
        <v>100</v>
      </c>
      <c r="G132" s="10">
        <v>54</v>
      </c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4.25" customHeight="1" x14ac:dyDescent="0.25">
      <c r="A133" s="6">
        <v>131</v>
      </c>
      <c r="B133" s="8" t="s">
        <v>1022</v>
      </c>
      <c r="C133" s="6">
        <v>9</v>
      </c>
      <c r="D133" s="8" t="s">
        <v>16</v>
      </c>
      <c r="E133" s="8" t="s">
        <v>17</v>
      </c>
      <c r="F133" s="8" t="s">
        <v>1024</v>
      </c>
      <c r="G133" s="10">
        <v>54</v>
      </c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4.25" customHeight="1" x14ac:dyDescent="0.25">
      <c r="A134" s="6">
        <v>132</v>
      </c>
      <c r="B134" s="8" t="s">
        <v>582</v>
      </c>
      <c r="C134" s="6">
        <v>8</v>
      </c>
      <c r="D134" s="8" t="s">
        <v>585</v>
      </c>
      <c r="E134" s="8" t="s">
        <v>21</v>
      </c>
      <c r="F134" s="8" t="s">
        <v>587</v>
      </c>
      <c r="G134" s="10">
        <v>53</v>
      </c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4.25" customHeight="1" x14ac:dyDescent="0.25">
      <c r="A135" s="6">
        <v>133</v>
      </c>
      <c r="B135" s="8" t="s">
        <v>107</v>
      </c>
      <c r="C135" s="6">
        <v>6</v>
      </c>
      <c r="D135" s="8" t="s">
        <v>31</v>
      </c>
      <c r="E135" s="8" t="s">
        <v>34</v>
      </c>
      <c r="F135" s="8" t="s">
        <v>108</v>
      </c>
      <c r="G135" s="10">
        <v>52</v>
      </c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4.25" customHeight="1" x14ac:dyDescent="0.25">
      <c r="A136" s="6">
        <v>134</v>
      </c>
      <c r="B136" s="8" t="s">
        <v>1029</v>
      </c>
      <c r="C136" s="6">
        <v>9</v>
      </c>
      <c r="D136" s="8" t="s">
        <v>16</v>
      </c>
      <c r="E136" s="8" t="s">
        <v>17</v>
      </c>
      <c r="F136" s="8" t="s">
        <v>1032</v>
      </c>
      <c r="G136" s="10">
        <v>49</v>
      </c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4.25" customHeight="1" x14ac:dyDescent="0.25">
      <c r="A137" s="6">
        <v>135</v>
      </c>
      <c r="B137" s="8" t="s">
        <v>592</v>
      </c>
      <c r="C137" s="6">
        <v>8</v>
      </c>
      <c r="D137" s="8" t="s">
        <v>51</v>
      </c>
      <c r="E137" s="8" t="s">
        <v>59</v>
      </c>
      <c r="F137" s="8" t="s">
        <v>596</v>
      </c>
      <c r="G137" s="10">
        <v>45</v>
      </c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4.25" customHeight="1" x14ac:dyDescent="0.25">
      <c r="A138" s="6">
        <v>136</v>
      </c>
      <c r="B138" s="8" t="s">
        <v>1036</v>
      </c>
      <c r="C138" s="6">
        <v>9</v>
      </c>
      <c r="D138" s="8" t="s">
        <v>16</v>
      </c>
      <c r="E138" s="8" t="s">
        <v>17</v>
      </c>
      <c r="F138" s="8" t="s">
        <v>1038</v>
      </c>
      <c r="G138" s="10">
        <v>45</v>
      </c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4.25" customHeight="1" x14ac:dyDescent="0.25">
      <c r="A139" s="6">
        <v>137</v>
      </c>
      <c r="B139" s="8" t="s">
        <v>603</v>
      </c>
      <c r="C139" s="6">
        <v>8</v>
      </c>
      <c r="D139" s="8" t="s">
        <v>268</v>
      </c>
      <c r="E139" s="8" t="s">
        <v>132</v>
      </c>
      <c r="F139" s="8" t="s">
        <v>605</v>
      </c>
      <c r="G139" s="10">
        <v>27</v>
      </c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4.25" customHeight="1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4.25" customHeight="1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4.25" customHeight="1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4.2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4.2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4.25" customHeight="1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4.2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4.25" customHeight="1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4.25" customHeight="1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4.25" customHeigh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4.25" customHeight="1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4.25" customHeigh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4.25" customHeigh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4.25" customHeight="1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4.25" customHeight="1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4.25" customHeight="1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4.2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4.2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4.25" customHeigh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4.2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4.2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4.2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4.2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4.2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4.2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4.2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4.2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4.2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4.2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4.2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4.2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4.2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4.2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4.2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4.2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4.2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4.2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4.2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4.2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4.2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4.2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4.2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4.2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4.2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4.2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4.2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4.2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4.2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4.2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4.2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4.2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4.2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4.2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4.2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4.2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4.2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4.2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4.2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4.2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4.2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4.2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4.2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4.2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4.2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4.2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4.2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4.2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4.2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4.2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4.2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4.2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4.2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4.2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4.2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4.2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4.2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4.2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4.2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4.2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4.2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4.2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4.2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4.2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4.2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4.2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4.2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4.2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4.2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4.2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4.2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4.2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4.2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4.2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4.2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4.2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4.2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4.2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4.2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4.2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4.2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4.2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4.2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4.2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4.2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4.2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4.2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4.2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4.2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4.2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4.2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4.2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4.2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4.2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4.2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4.2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4.2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4.2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4.2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4.2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4.2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4.2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4.2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4.2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4.2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4.2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4.2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4.2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4.2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4.2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4.2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4.2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4.2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4.2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4.2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4.2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4.2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4.2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4.2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4.2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4.2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4.2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4.2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4.2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4.2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4.2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4.2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4.2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4.2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4.2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4.2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4.2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4.2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4.2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4.2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4.2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4.2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4.2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4.2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4.2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4.2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4.2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4.2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4.2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4.2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4.2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4.2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4.2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4.2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4.2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4.2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4.2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4.2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4.2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4.2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4.2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4.2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4.2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4.2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4.2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4.2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4.2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4.2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4.2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4.2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4.2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4.2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4.2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sortState ref="A2:G139">
    <sortCondition ref="A2:A139"/>
  </sortState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topLeftCell="A4" workbookViewId="0">
      <selection activeCell="A2" sqref="A1:A1048576"/>
    </sheetView>
  </sheetViews>
  <sheetFormatPr defaultColWidth="12.625" defaultRowHeight="15" customHeight="1" x14ac:dyDescent="0.2"/>
  <cols>
    <col min="1" max="5" width="7.625" customWidth="1"/>
    <col min="6" max="6" width="16.625" customWidth="1"/>
    <col min="7" max="26" width="7.625" customWidth="1"/>
  </cols>
  <sheetData>
    <row r="1" spans="1:26" ht="14.25" customHeight="1" x14ac:dyDescent="0.25">
      <c r="A1" s="1"/>
      <c r="B1" s="1"/>
      <c r="C1" s="1"/>
      <c r="D1" s="1"/>
      <c r="E1" s="1"/>
      <c r="F1" s="1"/>
      <c r="G1" s="1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4.25" customHeight="1" x14ac:dyDescent="0.25">
      <c r="A2" s="1"/>
      <c r="B2" s="3" t="s">
        <v>0</v>
      </c>
      <c r="C2" s="1" t="s">
        <v>1</v>
      </c>
      <c r="D2" s="3" t="s">
        <v>2</v>
      </c>
      <c r="E2" s="3" t="s">
        <v>3</v>
      </c>
      <c r="F2" s="3" t="s">
        <v>4</v>
      </c>
      <c r="G2" s="5" t="s">
        <v>5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4.25" customHeight="1" x14ac:dyDescent="0.25">
      <c r="A3" s="4">
        <v>0</v>
      </c>
      <c r="B3" s="3" t="s">
        <v>8</v>
      </c>
      <c r="C3" s="4">
        <v>7</v>
      </c>
      <c r="D3" s="3" t="s">
        <v>9</v>
      </c>
      <c r="E3" s="3" t="s">
        <v>10</v>
      </c>
      <c r="F3" s="3" t="s">
        <v>12</v>
      </c>
      <c r="G3" s="9">
        <v>144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4.25" customHeight="1" x14ac:dyDescent="0.25">
      <c r="A4" s="6">
        <v>1</v>
      </c>
      <c r="B4" s="8" t="s">
        <v>14</v>
      </c>
      <c r="C4" s="6">
        <v>7</v>
      </c>
      <c r="D4" s="8" t="s">
        <v>16</v>
      </c>
      <c r="E4" s="8" t="s">
        <v>17</v>
      </c>
      <c r="F4" s="8" t="s">
        <v>18</v>
      </c>
      <c r="G4" s="10">
        <v>132</v>
      </c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4.25" customHeight="1" x14ac:dyDescent="0.25">
      <c r="A5" s="6">
        <v>2</v>
      </c>
      <c r="B5" s="8" t="s">
        <v>23</v>
      </c>
      <c r="C5" s="6">
        <v>6</v>
      </c>
      <c r="D5" s="8" t="s">
        <v>19</v>
      </c>
      <c r="E5" s="8" t="s">
        <v>21</v>
      </c>
      <c r="F5" s="8" t="s">
        <v>25</v>
      </c>
      <c r="G5" s="10">
        <v>124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4.25" customHeight="1" x14ac:dyDescent="0.25">
      <c r="A6" s="6">
        <v>3</v>
      </c>
      <c r="B6" s="8" t="s">
        <v>27</v>
      </c>
      <c r="C6" s="6">
        <v>7</v>
      </c>
      <c r="D6" s="8" t="s">
        <v>30</v>
      </c>
      <c r="E6" s="8" t="s">
        <v>32</v>
      </c>
      <c r="F6" s="8" t="s">
        <v>33</v>
      </c>
      <c r="G6" s="10">
        <v>122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4.25" customHeight="1" x14ac:dyDescent="0.25">
      <c r="A7" s="6">
        <v>4</v>
      </c>
      <c r="B7" s="8" t="s">
        <v>37</v>
      </c>
      <c r="C7" s="6">
        <v>6</v>
      </c>
      <c r="D7" s="8" t="s">
        <v>16</v>
      </c>
      <c r="E7" s="8" t="s">
        <v>17</v>
      </c>
      <c r="F7" s="8" t="s">
        <v>39</v>
      </c>
      <c r="G7" s="10">
        <v>122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4.25" customHeight="1" x14ac:dyDescent="0.25">
      <c r="A8" s="6">
        <v>5</v>
      </c>
      <c r="B8" s="8" t="s">
        <v>43</v>
      </c>
      <c r="C8" s="6">
        <v>7</v>
      </c>
      <c r="D8" s="8" t="s">
        <v>46</v>
      </c>
      <c r="E8" s="8" t="s">
        <v>49</v>
      </c>
      <c r="F8" s="8" t="s">
        <v>50</v>
      </c>
      <c r="G8" s="10">
        <v>119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4.25" customHeight="1" x14ac:dyDescent="0.25">
      <c r="A9" s="6">
        <v>6</v>
      </c>
      <c r="B9" s="8" t="s">
        <v>54</v>
      </c>
      <c r="C9" s="6">
        <v>7</v>
      </c>
      <c r="D9" s="8" t="s">
        <v>16</v>
      </c>
      <c r="E9" s="8" t="s">
        <v>17</v>
      </c>
      <c r="F9" s="8" t="s">
        <v>57</v>
      </c>
      <c r="G9" s="10">
        <v>115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4.25" customHeight="1" x14ac:dyDescent="0.25">
      <c r="A10" s="6">
        <v>7</v>
      </c>
      <c r="B10" s="8" t="s">
        <v>61</v>
      </c>
      <c r="C10" s="6">
        <v>7</v>
      </c>
      <c r="D10" s="8" t="s">
        <v>62</v>
      </c>
      <c r="E10" s="8" t="s">
        <v>21</v>
      </c>
      <c r="F10" s="8" t="s">
        <v>64</v>
      </c>
      <c r="G10" s="10">
        <v>114</v>
      </c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4.25" customHeight="1" x14ac:dyDescent="0.25">
      <c r="A11" s="6">
        <v>8</v>
      </c>
      <c r="B11" s="8" t="s">
        <v>68</v>
      </c>
      <c r="C11" s="6">
        <v>7</v>
      </c>
      <c r="D11" s="8" t="s">
        <v>69</v>
      </c>
      <c r="E11" s="8" t="s">
        <v>59</v>
      </c>
      <c r="F11" s="8" t="s">
        <v>70</v>
      </c>
      <c r="G11" s="10">
        <v>113</v>
      </c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4.25" customHeight="1" x14ac:dyDescent="0.25">
      <c r="A12" s="6">
        <v>9</v>
      </c>
      <c r="B12" s="8" t="s">
        <v>73</v>
      </c>
      <c r="C12" s="6">
        <v>7</v>
      </c>
      <c r="D12" s="8" t="s">
        <v>76</v>
      </c>
      <c r="E12" s="8" t="s">
        <v>21</v>
      </c>
      <c r="F12" s="8" t="s">
        <v>77</v>
      </c>
      <c r="G12" s="10">
        <v>112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4.25" customHeight="1" x14ac:dyDescent="0.25">
      <c r="A13" s="6">
        <v>10</v>
      </c>
      <c r="B13" s="8" t="s">
        <v>80</v>
      </c>
      <c r="C13" s="6">
        <v>6</v>
      </c>
      <c r="D13" s="8" t="s">
        <v>83</v>
      </c>
      <c r="E13" s="8" t="s">
        <v>49</v>
      </c>
      <c r="F13" s="8" t="s">
        <v>84</v>
      </c>
      <c r="G13" s="10">
        <v>112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4.25" customHeight="1" x14ac:dyDescent="0.25">
      <c r="A14" s="6">
        <v>11</v>
      </c>
      <c r="B14" s="8" t="s">
        <v>87</v>
      </c>
      <c r="C14" s="6">
        <v>7</v>
      </c>
      <c r="D14" s="8" t="s">
        <v>88</v>
      </c>
      <c r="E14" s="8" t="s">
        <v>10</v>
      </c>
      <c r="F14" s="8" t="s">
        <v>89</v>
      </c>
      <c r="G14" s="10">
        <v>108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4.25" customHeight="1" x14ac:dyDescent="0.25">
      <c r="A15" s="6">
        <v>12</v>
      </c>
      <c r="B15" s="8" t="s">
        <v>93</v>
      </c>
      <c r="C15" s="6">
        <v>7</v>
      </c>
      <c r="D15" s="8" t="s">
        <v>16</v>
      </c>
      <c r="E15" s="8" t="s">
        <v>17</v>
      </c>
      <c r="F15" s="8" t="s">
        <v>95</v>
      </c>
      <c r="G15" s="10">
        <v>107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4.25" customHeight="1" x14ac:dyDescent="0.25">
      <c r="A16" s="6">
        <v>13</v>
      </c>
      <c r="B16" s="8" t="s">
        <v>98</v>
      </c>
      <c r="C16" s="6">
        <v>7</v>
      </c>
      <c r="D16" s="8" t="s">
        <v>16</v>
      </c>
      <c r="E16" s="8" t="s">
        <v>17</v>
      </c>
      <c r="F16" s="8" t="s">
        <v>95</v>
      </c>
      <c r="G16" s="10">
        <v>107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4.25" customHeight="1" x14ac:dyDescent="0.25">
      <c r="A17" s="6">
        <v>14</v>
      </c>
      <c r="B17" s="8" t="s">
        <v>101</v>
      </c>
      <c r="C17" s="6">
        <v>6</v>
      </c>
      <c r="D17" s="8" t="s">
        <v>16</v>
      </c>
      <c r="E17" s="8" t="s">
        <v>17</v>
      </c>
      <c r="F17" s="8" t="s">
        <v>105</v>
      </c>
      <c r="G17" s="10">
        <v>107</v>
      </c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4.25" customHeight="1" x14ac:dyDescent="0.25">
      <c r="A18" s="6">
        <v>15</v>
      </c>
      <c r="B18" s="8" t="s">
        <v>110</v>
      </c>
      <c r="C18" s="6">
        <v>7</v>
      </c>
      <c r="D18" s="8" t="s">
        <v>16</v>
      </c>
      <c r="E18" s="8" t="s">
        <v>17</v>
      </c>
      <c r="F18" s="8" t="s">
        <v>112</v>
      </c>
      <c r="G18" s="10">
        <v>106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4.25" customHeight="1" x14ac:dyDescent="0.25">
      <c r="A19" s="6">
        <v>16</v>
      </c>
      <c r="B19" s="8" t="s">
        <v>115</v>
      </c>
      <c r="C19" s="6">
        <v>7</v>
      </c>
      <c r="D19" s="8" t="s">
        <v>118</v>
      </c>
      <c r="E19" s="8" t="s">
        <v>119</v>
      </c>
      <c r="F19" s="8" t="s">
        <v>120</v>
      </c>
      <c r="G19" s="10">
        <v>106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4.25" customHeight="1" x14ac:dyDescent="0.25">
      <c r="A20" s="6">
        <v>17</v>
      </c>
      <c r="B20" s="8" t="s">
        <v>123</v>
      </c>
      <c r="C20" s="6">
        <v>7</v>
      </c>
      <c r="D20" s="8" t="s">
        <v>16</v>
      </c>
      <c r="E20" s="8" t="s">
        <v>17</v>
      </c>
      <c r="F20" s="8" t="s">
        <v>126</v>
      </c>
      <c r="G20" s="10">
        <v>105</v>
      </c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4.25" customHeight="1" x14ac:dyDescent="0.25">
      <c r="A21" s="6">
        <v>18</v>
      </c>
      <c r="B21" s="8" t="s">
        <v>129</v>
      </c>
      <c r="C21" s="6">
        <v>7</v>
      </c>
      <c r="D21" s="8" t="s">
        <v>130</v>
      </c>
      <c r="E21" s="8" t="s">
        <v>132</v>
      </c>
      <c r="F21" s="8" t="s">
        <v>133</v>
      </c>
      <c r="G21" s="10">
        <v>105</v>
      </c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4.25" customHeight="1" x14ac:dyDescent="0.25">
      <c r="A22" s="6">
        <v>19</v>
      </c>
      <c r="B22" s="8" t="s">
        <v>138</v>
      </c>
      <c r="C22" s="6">
        <v>7</v>
      </c>
      <c r="D22" s="8" t="s">
        <v>31</v>
      </c>
      <c r="E22" s="8" t="s">
        <v>34</v>
      </c>
      <c r="F22" s="8" t="s">
        <v>140</v>
      </c>
      <c r="G22" s="10">
        <v>104</v>
      </c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4.25" customHeight="1" x14ac:dyDescent="0.25">
      <c r="A23" s="6">
        <v>20</v>
      </c>
      <c r="B23" s="8" t="s">
        <v>148</v>
      </c>
      <c r="C23" s="6">
        <v>7</v>
      </c>
      <c r="D23" s="8" t="s">
        <v>103</v>
      </c>
      <c r="E23" s="8" t="s">
        <v>104</v>
      </c>
      <c r="F23" s="8" t="s">
        <v>150</v>
      </c>
      <c r="G23" s="10">
        <v>104</v>
      </c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4.25" customHeight="1" x14ac:dyDescent="0.25">
      <c r="A24" s="6">
        <v>21</v>
      </c>
      <c r="B24" s="8" t="s">
        <v>155</v>
      </c>
      <c r="C24" s="6">
        <v>6</v>
      </c>
      <c r="D24" s="8" t="s">
        <v>156</v>
      </c>
      <c r="E24" s="8" t="s">
        <v>158</v>
      </c>
      <c r="F24" s="8" t="s">
        <v>159</v>
      </c>
      <c r="G24" s="10">
        <v>103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4.25" customHeight="1" x14ac:dyDescent="0.25">
      <c r="A25" s="6">
        <v>22</v>
      </c>
      <c r="B25" s="8" t="s">
        <v>161</v>
      </c>
      <c r="C25" s="6">
        <v>7</v>
      </c>
      <c r="D25" s="8" t="s">
        <v>164</v>
      </c>
      <c r="E25" s="8" t="s">
        <v>10</v>
      </c>
      <c r="F25" s="8" t="s">
        <v>165</v>
      </c>
      <c r="G25" s="10">
        <v>103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4.25" customHeight="1" x14ac:dyDescent="0.25">
      <c r="A26" s="6">
        <v>23</v>
      </c>
      <c r="B26" s="8" t="s">
        <v>168</v>
      </c>
      <c r="C26" s="6">
        <v>5</v>
      </c>
      <c r="D26" s="8" t="s">
        <v>16</v>
      </c>
      <c r="E26" s="8" t="s">
        <v>17</v>
      </c>
      <c r="F26" s="8" t="s">
        <v>172</v>
      </c>
      <c r="G26" s="10">
        <v>103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25" customHeight="1" x14ac:dyDescent="0.25">
      <c r="A27" s="6">
        <v>24</v>
      </c>
      <c r="B27" s="8" t="s">
        <v>174</v>
      </c>
      <c r="C27" s="6">
        <v>6</v>
      </c>
      <c r="D27" s="8" t="s">
        <v>156</v>
      </c>
      <c r="E27" s="8" t="s">
        <v>158</v>
      </c>
      <c r="F27" s="8" t="s">
        <v>176</v>
      </c>
      <c r="G27" s="10">
        <v>100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4.25" customHeight="1" x14ac:dyDescent="0.25">
      <c r="A28" s="6">
        <v>25</v>
      </c>
      <c r="B28" s="8" t="s">
        <v>179</v>
      </c>
      <c r="C28" s="6">
        <v>7</v>
      </c>
      <c r="D28" s="8" t="s">
        <v>181</v>
      </c>
      <c r="E28" s="8" t="s">
        <v>104</v>
      </c>
      <c r="F28" s="8" t="s">
        <v>183</v>
      </c>
      <c r="G28" s="10">
        <v>100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4.25" customHeight="1" x14ac:dyDescent="0.25">
      <c r="A29" s="6">
        <v>26</v>
      </c>
      <c r="B29" s="8" t="s">
        <v>188</v>
      </c>
      <c r="C29" s="6">
        <v>6</v>
      </c>
      <c r="D29" s="8" t="s">
        <v>19</v>
      </c>
      <c r="E29" s="8" t="s">
        <v>21</v>
      </c>
      <c r="F29" s="8" t="s">
        <v>192</v>
      </c>
      <c r="G29" s="10">
        <v>100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4.25" customHeight="1" x14ac:dyDescent="0.25">
      <c r="A30" s="6">
        <v>27</v>
      </c>
      <c r="B30" s="8" t="s">
        <v>196</v>
      </c>
      <c r="C30" s="6">
        <v>6</v>
      </c>
      <c r="D30" s="8" t="s">
        <v>197</v>
      </c>
      <c r="E30" s="8" t="s">
        <v>199</v>
      </c>
      <c r="F30" s="8" t="s">
        <v>200</v>
      </c>
      <c r="G30" s="10">
        <v>100</v>
      </c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4.25" customHeight="1" x14ac:dyDescent="0.25">
      <c r="A31" s="6">
        <v>28</v>
      </c>
      <c r="B31" s="8" t="s">
        <v>204</v>
      </c>
      <c r="C31" s="6">
        <v>5</v>
      </c>
      <c r="D31" s="8" t="s">
        <v>205</v>
      </c>
      <c r="E31" s="8" t="s">
        <v>207</v>
      </c>
      <c r="F31" s="8" t="s">
        <v>208</v>
      </c>
      <c r="G31" s="10">
        <v>100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4.25" customHeight="1" x14ac:dyDescent="0.25">
      <c r="A32" s="6">
        <v>29</v>
      </c>
      <c r="B32" s="8" t="s">
        <v>213</v>
      </c>
      <c r="C32" s="6">
        <v>7</v>
      </c>
      <c r="D32" s="8" t="s">
        <v>76</v>
      </c>
      <c r="E32" s="8" t="s">
        <v>21</v>
      </c>
      <c r="F32" s="8" t="s">
        <v>215</v>
      </c>
      <c r="G32" s="10">
        <v>99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4.25" customHeight="1" x14ac:dyDescent="0.25">
      <c r="A33" s="6">
        <v>30</v>
      </c>
      <c r="B33" s="8" t="s">
        <v>218</v>
      </c>
      <c r="C33" s="6">
        <v>7</v>
      </c>
      <c r="D33" s="8" t="s">
        <v>219</v>
      </c>
      <c r="E33" s="8" t="s">
        <v>21</v>
      </c>
      <c r="F33" s="8" t="s">
        <v>220</v>
      </c>
      <c r="G33" s="10">
        <v>99</v>
      </c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4.25" customHeight="1" x14ac:dyDescent="0.25">
      <c r="A34" s="6">
        <v>31</v>
      </c>
      <c r="B34" s="8" t="s">
        <v>224</v>
      </c>
      <c r="C34" s="6">
        <v>5</v>
      </c>
      <c r="D34" s="8" t="s">
        <v>16</v>
      </c>
      <c r="E34" s="8" t="s">
        <v>17</v>
      </c>
      <c r="F34" s="8" t="s">
        <v>225</v>
      </c>
      <c r="G34" s="10">
        <v>98</v>
      </c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4.25" customHeight="1" x14ac:dyDescent="0.25">
      <c r="A35" s="6">
        <v>32</v>
      </c>
      <c r="B35" s="8" t="s">
        <v>230</v>
      </c>
      <c r="C35" s="6">
        <v>7</v>
      </c>
      <c r="D35" s="8" t="s">
        <v>16</v>
      </c>
      <c r="E35" s="8" t="s">
        <v>17</v>
      </c>
      <c r="F35" s="8" t="s">
        <v>231</v>
      </c>
      <c r="G35" s="10">
        <v>96</v>
      </c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4.25" customHeight="1" x14ac:dyDescent="0.25">
      <c r="A36" s="6">
        <v>33</v>
      </c>
      <c r="B36" s="8" t="s">
        <v>235</v>
      </c>
      <c r="C36" s="6">
        <v>6</v>
      </c>
      <c r="D36" s="8" t="s">
        <v>19</v>
      </c>
      <c r="E36" s="8" t="s">
        <v>21</v>
      </c>
      <c r="F36" s="8" t="s">
        <v>237</v>
      </c>
      <c r="G36" s="10">
        <v>96</v>
      </c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4.25" customHeight="1" x14ac:dyDescent="0.25">
      <c r="A37" s="6">
        <v>34</v>
      </c>
      <c r="B37" s="8" t="s">
        <v>241</v>
      </c>
      <c r="C37" s="6">
        <v>7</v>
      </c>
      <c r="D37" s="8" t="s">
        <v>244</v>
      </c>
      <c r="E37" s="8" t="s">
        <v>245</v>
      </c>
      <c r="F37" s="8" t="s">
        <v>246</v>
      </c>
      <c r="G37" s="10">
        <v>96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4.25" customHeight="1" x14ac:dyDescent="0.25">
      <c r="A38" s="6">
        <v>35</v>
      </c>
      <c r="B38" s="8" t="s">
        <v>251</v>
      </c>
      <c r="C38" s="6">
        <v>7</v>
      </c>
      <c r="D38" s="8" t="s">
        <v>16</v>
      </c>
      <c r="E38" s="8" t="s">
        <v>17</v>
      </c>
      <c r="F38" s="8" t="s">
        <v>253</v>
      </c>
      <c r="G38" s="10">
        <v>95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4.25" customHeight="1" x14ac:dyDescent="0.25">
      <c r="A39" s="6">
        <v>36</v>
      </c>
      <c r="B39" s="8" t="s">
        <v>255</v>
      </c>
      <c r="C39" s="6">
        <v>7</v>
      </c>
      <c r="D39" s="8" t="s">
        <v>219</v>
      </c>
      <c r="E39" s="8" t="s">
        <v>258</v>
      </c>
      <c r="F39" s="8" t="s">
        <v>259</v>
      </c>
      <c r="G39" s="10">
        <v>95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4.25" customHeight="1" x14ac:dyDescent="0.25">
      <c r="A40" s="6">
        <v>37</v>
      </c>
      <c r="B40" s="8" t="s">
        <v>261</v>
      </c>
      <c r="C40" s="6">
        <v>5</v>
      </c>
      <c r="D40" s="8" t="s">
        <v>263</v>
      </c>
      <c r="E40" s="8" t="s">
        <v>17</v>
      </c>
      <c r="F40" s="8" t="s">
        <v>266</v>
      </c>
      <c r="G40" s="10">
        <v>94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4.25" customHeight="1" x14ac:dyDescent="0.25">
      <c r="A41" s="6">
        <v>38</v>
      </c>
      <c r="B41" s="8" t="s">
        <v>271</v>
      </c>
      <c r="C41" s="6">
        <v>6</v>
      </c>
      <c r="D41" s="8" t="s">
        <v>103</v>
      </c>
      <c r="E41" s="8" t="s">
        <v>104</v>
      </c>
      <c r="F41" s="8" t="s">
        <v>274</v>
      </c>
      <c r="G41" s="10">
        <v>94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4.25" customHeight="1" x14ac:dyDescent="0.25">
      <c r="A42" s="6">
        <v>39</v>
      </c>
      <c r="B42" s="8" t="s">
        <v>277</v>
      </c>
      <c r="C42" s="6">
        <v>7</v>
      </c>
      <c r="D42" s="8" t="s">
        <v>103</v>
      </c>
      <c r="E42" s="8" t="s">
        <v>104</v>
      </c>
      <c r="F42" s="8" t="s">
        <v>278</v>
      </c>
      <c r="G42" s="10">
        <v>93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4.25" customHeight="1" x14ac:dyDescent="0.25">
      <c r="A43" s="6">
        <v>40</v>
      </c>
      <c r="B43" s="8" t="s">
        <v>282</v>
      </c>
      <c r="C43" s="6">
        <v>7</v>
      </c>
      <c r="D43" s="8" t="s">
        <v>103</v>
      </c>
      <c r="E43" s="8" t="s">
        <v>104</v>
      </c>
      <c r="F43" s="8" t="s">
        <v>284</v>
      </c>
      <c r="G43" s="10">
        <v>93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4.25" customHeight="1" x14ac:dyDescent="0.25">
      <c r="A44" s="6">
        <v>41</v>
      </c>
      <c r="B44" s="8" t="s">
        <v>291</v>
      </c>
      <c r="C44" s="6">
        <v>7</v>
      </c>
      <c r="D44" s="8" t="s">
        <v>46</v>
      </c>
      <c r="E44" s="8" t="s">
        <v>49</v>
      </c>
      <c r="F44" s="8" t="s">
        <v>292</v>
      </c>
      <c r="G44" s="10">
        <v>92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4.25" customHeight="1" x14ac:dyDescent="0.25">
      <c r="A45" s="6">
        <v>42</v>
      </c>
      <c r="B45" s="8" t="s">
        <v>296</v>
      </c>
      <c r="C45" s="6">
        <v>7</v>
      </c>
      <c r="D45" s="8" t="s">
        <v>298</v>
      </c>
      <c r="E45" s="8" t="s">
        <v>10</v>
      </c>
      <c r="F45" s="8" t="s">
        <v>299</v>
      </c>
      <c r="G45" s="10">
        <v>92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4.25" customHeight="1" x14ac:dyDescent="0.25">
      <c r="A46" s="6">
        <v>43</v>
      </c>
      <c r="B46" s="8" t="s">
        <v>302</v>
      </c>
      <c r="C46" s="6">
        <v>7</v>
      </c>
      <c r="D46" s="8" t="s">
        <v>46</v>
      </c>
      <c r="E46" s="8" t="s">
        <v>49</v>
      </c>
      <c r="F46" s="8" t="s">
        <v>304</v>
      </c>
      <c r="G46" s="10">
        <v>91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4.25" customHeight="1" x14ac:dyDescent="0.25">
      <c r="A47" s="6">
        <v>44</v>
      </c>
      <c r="B47" s="8" t="s">
        <v>306</v>
      </c>
      <c r="C47" s="6">
        <v>6</v>
      </c>
      <c r="D47" s="8" t="s">
        <v>308</v>
      </c>
      <c r="E47" s="8" t="s">
        <v>309</v>
      </c>
      <c r="F47" s="8" t="s">
        <v>311</v>
      </c>
      <c r="G47" s="10">
        <v>91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4.25" customHeight="1" x14ac:dyDescent="0.25">
      <c r="A48" s="6">
        <v>45</v>
      </c>
      <c r="B48" s="8" t="s">
        <v>314</v>
      </c>
      <c r="C48" s="6">
        <v>7</v>
      </c>
      <c r="D48" s="8" t="s">
        <v>316</v>
      </c>
      <c r="E48" s="8" t="s">
        <v>10</v>
      </c>
      <c r="F48" s="8" t="s">
        <v>318</v>
      </c>
      <c r="G48" s="10">
        <v>90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4.25" customHeight="1" x14ac:dyDescent="0.25">
      <c r="A49" s="6">
        <v>46</v>
      </c>
      <c r="B49" s="8" t="s">
        <v>322</v>
      </c>
      <c r="C49" s="6">
        <v>7</v>
      </c>
      <c r="D49" s="8" t="s">
        <v>76</v>
      </c>
      <c r="E49" s="8" t="s">
        <v>21</v>
      </c>
      <c r="F49" s="8" t="s">
        <v>324</v>
      </c>
      <c r="G49" s="10">
        <v>89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4.25" customHeight="1" x14ac:dyDescent="0.25">
      <c r="A50" s="6">
        <v>47</v>
      </c>
      <c r="B50" s="8" t="s">
        <v>327</v>
      </c>
      <c r="C50" s="6">
        <v>7</v>
      </c>
      <c r="D50" s="8" t="s">
        <v>329</v>
      </c>
      <c r="E50" s="8" t="s">
        <v>331</v>
      </c>
      <c r="F50" s="8" t="s">
        <v>332</v>
      </c>
      <c r="G50" s="10">
        <v>89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4.25" customHeight="1" x14ac:dyDescent="0.25">
      <c r="A51" s="6">
        <v>48</v>
      </c>
      <c r="B51" s="8" t="s">
        <v>336</v>
      </c>
      <c r="C51" s="6">
        <v>6</v>
      </c>
      <c r="D51" s="8" t="s">
        <v>338</v>
      </c>
      <c r="E51" s="8" t="s">
        <v>17</v>
      </c>
      <c r="F51" s="8" t="s">
        <v>340</v>
      </c>
      <c r="G51" s="10">
        <v>88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4.25" customHeight="1" x14ac:dyDescent="0.25">
      <c r="A52" s="6">
        <v>49</v>
      </c>
      <c r="B52" s="8" t="s">
        <v>343</v>
      </c>
      <c r="C52" s="6">
        <v>7</v>
      </c>
      <c r="D52" s="8" t="s">
        <v>156</v>
      </c>
      <c r="E52" s="8" t="s">
        <v>158</v>
      </c>
      <c r="F52" s="8" t="s">
        <v>344</v>
      </c>
      <c r="G52" s="10">
        <v>87</v>
      </c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4.25" customHeight="1" x14ac:dyDescent="0.25">
      <c r="A53" s="6">
        <v>50</v>
      </c>
      <c r="B53" s="8" t="s">
        <v>348</v>
      </c>
      <c r="C53" s="6">
        <v>7</v>
      </c>
      <c r="D53" s="8" t="s">
        <v>83</v>
      </c>
      <c r="E53" s="8" t="s">
        <v>49</v>
      </c>
      <c r="F53" s="8" t="s">
        <v>350</v>
      </c>
      <c r="G53" s="10">
        <v>87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4.25" customHeight="1" x14ac:dyDescent="0.25">
      <c r="A54" s="6">
        <v>51</v>
      </c>
      <c r="B54" s="8" t="s">
        <v>353</v>
      </c>
      <c r="C54" s="6">
        <v>7</v>
      </c>
      <c r="D54" s="8" t="s">
        <v>31</v>
      </c>
      <c r="E54" s="8" t="s">
        <v>34</v>
      </c>
      <c r="F54" s="8" t="s">
        <v>355</v>
      </c>
      <c r="G54" s="10">
        <v>85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4.25" customHeight="1" x14ac:dyDescent="0.25">
      <c r="A55" s="6">
        <v>52</v>
      </c>
      <c r="B55" s="8" t="s">
        <v>359</v>
      </c>
      <c r="C55" s="6">
        <v>7</v>
      </c>
      <c r="D55" s="8" t="s">
        <v>181</v>
      </c>
      <c r="E55" s="8" t="s">
        <v>104</v>
      </c>
      <c r="F55" s="8" t="s">
        <v>360</v>
      </c>
      <c r="G55" s="10">
        <v>85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4.25" customHeight="1" x14ac:dyDescent="0.25">
      <c r="A56" s="6">
        <v>53</v>
      </c>
      <c r="B56" s="8" t="s">
        <v>364</v>
      </c>
      <c r="C56" s="6">
        <v>7</v>
      </c>
      <c r="D56" s="8" t="s">
        <v>365</v>
      </c>
      <c r="E56" s="8" t="s">
        <v>49</v>
      </c>
      <c r="F56" s="8" t="s">
        <v>366</v>
      </c>
      <c r="G56" s="10">
        <v>85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4.25" customHeight="1" x14ac:dyDescent="0.25">
      <c r="A57" s="6">
        <v>54</v>
      </c>
      <c r="B57" s="8" t="s">
        <v>368</v>
      </c>
      <c r="C57" s="6">
        <v>7</v>
      </c>
      <c r="D57" s="8" t="s">
        <v>46</v>
      </c>
      <c r="E57" s="8" t="s">
        <v>49</v>
      </c>
      <c r="F57" s="8" t="s">
        <v>370</v>
      </c>
      <c r="G57" s="10">
        <v>85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4.25" customHeight="1" x14ac:dyDescent="0.25">
      <c r="A58" s="6">
        <v>55</v>
      </c>
      <c r="B58" s="8" t="s">
        <v>373</v>
      </c>
      <c r="C58" s="6">
        <v>6</v>
      </c>
      <c r="D58" s="8" t="s">
        <v>142</v>
      </c>
      <c r="E58" s="8" t="s">
        <v>143</v>
      </c>
      <c r="F58" s="8" t="s">
        <v>376</v>
      </c>
      <c r="G58" s="10">
        <v>85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4.25" customHeight="1" x14ac:dyDescent="0.25">
      <c r="A59" s="6">
        <v>56</v>
      </c>
      <c r="B59" s="8" t="s">
        <v>379</v>
      </c>
      <c r="C59" s="6">
        <v>7</v>
      </c>
      <c r="D59" s="8" t="s">
        <v>382</v>
      </c>
      <c r="E59" s="8" t="s">
        <v>288</v>
      </c>
      <c r="F59" s="8" t="s">
        <v>383</v>
      </c>
      <c r="G59" s="10">
        <v>85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4.25" customHeight="1" x14ac:dyDescent="0.25">
      <c r="A60" s="6">
        <v>57</v>
      </c>
      <c r="B60" s="8" t="s">
        <v>386</v>
      </c>
      <c r="C60" s="6">
        <v>7</v>
      </c>
      <c r="D60" s="8" t="s">
        <v>31</v>
      </c>
      <c r="E60" s="8" t="s">
        <v>34</v>
      </c>
      <c r="F60" s="8" t="s">
        <v>388</v>
      </c>
      <c r="G60" s="10">
        <v>84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4.25" customHeight="1" x14ac:dyDescent="0.25">
      <c r="A61" s="6">
        <v>58</v>
      </c>
      <c r="B61" s="8" t="s">
        <v>392</v>
      </c>
      <c r="C61" s="6">
        <v>6</v>
      </c>
      <c r="D61" s="8" t="s">
        <v>91</v>
      </c>
      <c r="E61" s="8" t="s">
        <v>10</v>
      </c>
      <c r="F61" s="8" t="s">
        <v>394</v>
      </c>
      <c r="G61" s="10">
        <v>84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4.25" customHeight="1" x14ac:dyDescent="0.25">
      <c r="A62" s="6">
        <v>59</v>
      </c>
      <c r="B62" s="8" t="s">
        <v>397</v>
      </c>
      <c r="C62" s="6">
        <v>6</v>
      </c>
      <c r="D62" s="8" t="s">
        <v>338</v>
      </c>
      <c r="E62" s="8" t="s">
        <v>17</v>
      </c>
      <c r="F62" s="8" t="s">
        <v>399</v>
      </c>
      <c r="G62" s="10">
        <v>84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4.25" customHeight="1" x14ac:dyDescent="0.25">
      <c r="A63" s="6">
        <v>60</v>
      </c>
      <c r="B63" s="8" t="s">
        <v>402</v>
      </c>
      <c r="C63" s="6">
        <v>7</v>
      </c>
      <c r="D63" s="8" t="s">
        <v>31</v>
      </c>
      <c r="E63" s="8" t="s">
        <v>34</v>
      </c>
      <c r="F63" s="8" t="s">
        <v>405</v>
      </c>
      <c r="G63" s="10">
        <v>83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4.25" customHeight="1" x14ac:dyDescent="0.25">
      <c r="A64" s="6">
        <v>61</v>
      </c>
      <c r="B64" s="8" t="s">
        <v>406</v>
      </c>
      <c r="C64" s="6">
        <v>7</v>
      </c>
      <c r="D64" s="8" t="s">
        <v>16</v>
      </c>
      <c r="E64" s="8" t="s">
        <v>17</v>
      </c>
      <c r="F64" s="8" t="s">
        <v>408</v>
      </c>
      <c r="G64" s="10">
        <v>83</v>
      </c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4.25" customHeight="1" x14ac:dyDescent="0.25">
      <c r="A65" s="6">
        <v>62</v>
      </c>
      <c r="B65" s="8" t="s">
        <v>413</v>
      </c>
      <c r="C65" s="6">
        <v>6</v>
      </c>
      <c r="D65" s="8" t="s">
        <v>16</v>
      </c>
      <c r="E65" s="8" t="s">
        <v>17</v>
      </c>
      <c r="F65" s="8" t="s">
        <v>414</v>
      </c>
      <c r="G65" s="10">
        <v>83</v>
      </c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4.25" customHeight="1" x14ac:dyDescent="0.25">
      <c r="A66" s="6">
        <v>63</v>
      </c>
      <c r="B66" s="8" t="s">
        <v>417</v>
      </c>
      <c r="C66" s="6">
        <v>7</v>
      </c>
      <c r="D66" s="8" t="s">
        <v>46</v>
      </c>
      <c r="E66" s="8" t="s">
        <v>49</v>
      </c>
      <c r="F66" s="8" t="s">
        <v>419</v>
      </c>
      <c r="G66" s="10">
        <v>83</v>
      </c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4.25" customHeight="1" x14ac:dyDescent="0.25">
      <c r="A67" s="6">
        <v>64</v>
      </c>
      <c r="B67" s="8" t="s">
        <v>422</v>
      </c>
      <c r="C67" s="6">
        <v>6</v>
      </c>
      <c r="D67" s="8" t="s">
        <v>169</v>
      </c>
      <c r="E67" s="8" t="s">
        <v>170</v>
      </c>
      <c r="F67" s="8" t="s">
        <v>424</v>
      </c>
      <c r="G67" s="10">
        <v>83</v>
      </c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4.25" customHeight="1" x14ac:dyDescent="0.25">
      <c r="A68" s="6">
        <v>65</v>
      </c>
      <c r="B68" s="8" t="s">
        <v>427</v>
      </c>
      <c r="C68" s="6">
        <v>6</v>
      </c>
      <c r="D68" s="8" t="s">
        <v>142</v>
      </c>
      <c r="E68" s="8" t="s">
        <v>143</v>
      </c>
      <c r="F68" s="8" t="s">
        <v>429</v>
      </c>
      <c r="G68" s="10">
        <v>82</v>
      </c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4.25" customHeight="1" x14ac:dyDescent="0.25">
      <c r="A69" s="6">
        <v>66</v>
      </c>
      <c r="B69" s="8" t="s">
        <v>432</v>
      </c>
      <c r="C69" s="6">
        <v>6</v>
      </c>
      <c r="D69" s="8" t="s">
        <v>169</v>
      </c>
      <c r="E69" s="8" t="s">
        <v>170</v>
      </c>
      <c r="F69" s="8" t="s">
        <v>435</v>
      </c>
      <c r="G69" s="10">
        <v>82</v>
      </c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4.25" customHeight="1" x14ac:dyDescent="0.25">
      <c r="A70" s="6">
        <v>67</v>
      </c>
      <c r="B70" s="8" t="s">
        <v>436</v>
      </c>
      <c r="C70" s="6">
        <v>6</v>
      </c>
      <c r="D70" s="8" t="s">
        <v>437</v>
      </c>
      <c r="E70" s="8" t="s">
        <v>440</v>
      </c>
      <c r="F70" s="8" t="s">
        <v>441</v>
      </c>
      <c r="G70" s="10">
        <v>82</v>
      </c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4.25" customHeight="1" x14ac:dyDescent="0.25">
      <c r="A71" s="6">
        <v>68</v>
      </c>
      <c r="B71" s="8" t="s">
        <v>444</v>
      </c>
      <c r="C71" s="6">
        <v>6</v>
      </c>
      <c r="D71" s="8" t="s">
        <v>142</v>
      </c>
      <c r="E71" s="8" t="s">
        <v>143</v>
      </c>
      <c r="F71" s="8" t="s">
        <v>445</v>
      </c>
      <c r="G71" s="10">
        <v>81</v>
      </c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4.25" customHeight="1" x14ac:dyDescent="0.25">
      <c r="A72" s="6">
        <v>69</v>
      </c>
      <c r="B72" s="8" t="s">
        <v>450</v>
      </c>
      <c r="C72" s="6">
        <v>7</v>
      </c>
      <c r="D72" s="8" t="s">
        <v>338</v>
      </c>
      <c r="E72" s="8" t="s">
        <v>17</v>
      </c>
      <c r="F72" s="8" t="s">
        <v>451</v>
      </c>
      <c r="G72" s="10">
        <v>81</v>
      </c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4.25" customHeight="1" x14ac:dyDescent="0.25">
      <c r="A73" s="6">
        <v>70</v>
      </c>
      <c r="B73" s="8" t="s">
        <v>454</v>
      </c>
      <c r="C73" s="6">
        <v>7</v>
      </c>
      <c r="D73" s="8" t="s">
        <v>31</v>
      </c>
      <c r="E73" s="8" t="s">
        <v>34</v>
      </c>
      <c r="F73" s="8" t="s">
        <v>456</v>
      </c>
      <c r="G73" s="10">
        <v>80</v>
      </c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 x14ac:dyDescent="0.25">
      <c r="A74" s="6">
        <v>71</v>
      </c>
      <c r="B74" s="8" t="s">
        <v>459</v>
      </c>
      <c r="C74" s="6">
        <v>6</v>
      </c>
      <c r="D74" s="8" t="s">
        <v>156</v>
      </c>
      <c r="E74" s="8" t="s">
        <v>158</v>
      </c>
      <c r="F74" s="8" t="s">
        <v>461</v>
      </c>
      <c r="G74" s="10">
        <v>80</v>
      </c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4.25" customHeight="1" x14ac:dyDescent="0.25">
      <c r="A75" s="6">
        <v>72</v>
      </c>
      <c r="B75" s="8" t="s">
        <v>465</v>
      </c>
      <c r="C75" s="6">
        <v>6</v>
      </c>
      <c r="D75" s="8" t="s">
        <v>16</v>
      </c>
      <c r="E75" s="8" t="s">
        <v>17</v>
      </c>
      <c r="F75" s="8" t="s">
        <v>466</v>
      </c>
      <c r="G75" s="10">
        <v>80</v>
      </c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4.25" customHeight="1" x14ac:dyDescent="0.25">
      <c r="A76" s="6">
        <v>73</v>
      </c>
      <c r="B76" s="8" t="s">
        <v>470</v>
      </c>
      <c r="C76" s="6">
        <v>7</v>
      </c>
      <c r="D76" s="8" t="s">
        <v>472</v>
      </c>
      <c r="E76" s="8" t="s">
        <v>147</v>
      </c>
      <c r="F76" s="8" t="s">
        <v>473</v>
      </c>
      <c r="G76" s="10">
        <v>80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4.25" customHeight="1" x14ac:dyDescent="0.25">
      <c r="A77" s="6">
        <v>74</v>
      </c>
      <c r="B77" s="8" t="s">
        <v>476</v>
      </c>
      <c r="C77" s="6">
        <v>7</v>
      </c>
      <c r="D77" s="8" t="s">
        <v>374</v>
      </c>
      <c r="E77" s="8" t="s">
        <v>375</v>
      </c>
      <c r="F77" s="8" t="s">
        <v>479</v>
      </c>
      <c r="G77" s="10">
        <v>79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4.25" customHeight="1" x14ac:dyDescent="0.25">
      <c r="A78" s="6">
        <v>75</v>
      </c>
      <c r="B78" s="8" t="s">
        <v>480</v>
      </c>
      <c r="C78" s="6">
        <v>6</v>
      </c>
      <c r="D78" s="8" t="s">
        <v>142</v>
      </c>
      <c r="E78" s="8" t="s">
        <v>143</v>
      </c>
      <c r="F78" s="8" t="s">
        <v>483</v>
      </c>
      <c r="G78" s="10">
        <v>79</v>
      </c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4.25" customHeight="1" x14ac:dyDescent="0.25">
      <c r="A79" s="6">
        <v>76</v>
      </c>
      <c r="B79" s="8" t="s">
        <v>486</v>
      </c>
      <c r="C79" s="6">
        <v>6</v>
      </c>
      <c r="D79" s="8" t="s">
        <v>488</v>
      </c>
      <c r="E79" s="8" t="s">
        <v>21</v>
      </c>
      <c r="F79" s="8" t="s">
        <v>489</v>
      </c>
      <c r="G79" s="10">
        <v>79</v>
      </c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4.25" customHeight="1" x14ac:dyDescent="0.25">
      <c r="A80" s="6">
        <v>77</v>
      </c>
      <c r="B80" s="8" t="s">
        <v>493</v>
      </c>
      <c r="C80" s="6">
        <v>7</v>
      </c>
      <c r="D80" s="8" t="s">
        <v>46</v>
      </c>
      <c r="E80" s="8" t="s">
        <v>49</v>
      </c>
      <c r="F80" s="8" t="s">
        <v>495</v>
      </c>
      <c r="G80" s="10">
        <v>78</v>
      </c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4.25" customHeight="1" x14ac:dyDescent="0.25">
      <c r="A81" s="6">
        <v>78</v>
      </c>
      <c r="B81" s="8" t="s">
        <v>498</v>
      </c>
      <c r="C81" s="6">
        <v>7</v>
      </c>
      <c r="D81" s="8" t="s">
        <v>500</v>
      </c>
      <c r="E81" s="8" t="s">
        <v>17</v>
      </c>
      <c r="F81" s="8" t="s">
        <v>501</v>
      </c>
      <c r="G81" s="10">
        <v>77</v>
      </c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 x14ac:dyDescent="0.25">
      <c r="A82" s="6">
        <v>79</v>
      </c>
      <c r="B82" s="8" t="s">
        <v>505</v>
      </c>
      <c r="C82" s="6">
        <v>7</v>
      </c>
      <c r="D82" s="8" t="s">
        <v>118</v>
      </c>
      <c r="E82" s="8" t="s">
        <v>119</v>
      </c>
      <c r="F82" s="8" t="s">
        <v>506</v>
      </c>
      <c r="G82" s="10">
        <v>77</v>
      </c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4.25" customHeight="1" x14ac:dyDescent="0.25">
      <c r="A83" s="6">
        <v>80</v>
      </c>
      <c r="B83" s="8" t="s">
        <v>511</v>
      </c>
      <c r="C83" s="6">
        <v>7</v>
      </c>
      <c r="D83" s="8" t="s">
        <v>16</v>
      </c>
      <c r="E83" s="8" t="s">
        <v>17</v>
      </c>
      <c r="F83" s="8" t="s">
        <v>512</v>
      </c>
      <c r="G83" s="10">
        <v>76</v>
      </c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4.25" customHeight="1" x14ac:dyDescent="0.25">
      <c r="A84" s="6">
        <v>81</v>
      </c>
      <c r="B84" s="8" t="s">
        <v>515</v>
      </c>
      <c r="C84" s="6">
        <v>7</v>
      </c>
      <c r="D84" s="8" t="s">
        <v>16</v>
      </c>
      <c r="E84" s="8" t="s">
        <v>17</v>
      </c>
      <c r="F84" s="8" t="s">
        <v>517</v>
      </c>
      <c r="G84" s="10">
        <v>75</v>
      </c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4.25" customHeight="1" x14ac:dyDescent="0.25">
      <c r="A85" s="6">
        <v>82</v>
      </c>
      <c r="B85" s="8" t="s">
        <v>519</v>
      </c>
      <c r="C85" s="6">
        <v>6</v>
      </c>
      <c r="D85" s="8" t="s">
        <v>16</v>
      </c>
      <c r="E85" s="8" t="s">
        <v>17</v>
      </c>
      <c r="F85" s="8" t="s">
        <v>522</v>
      </c>
      <c r="G85" s="10">
        <v>75</v>
      </c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4.25" customHeight="1" x14ac:dyDescent="0.25">
      <c r="A86" s="6">
        <v>83</v>
      </c>
      <c r="B86" s="8" t="s">
        <v>525</v>
      </c>
      <c r="C86" s="6">
        <v>6</v>
      </c>
      <c r="D86" s="8" t="s">
        <v>527</v>
      </c>
      <c r="E86" s="8" t="s">
        <v>528</v>
      </c>
      <c r="F86" s="8" t="s">
        <v>529</v>
      </c>
      <c r="G86" s="10">
        <v>75</v>
      </c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4.25" customHeight="1" x14ac:dyDescent="0.25">
      <c r="A87" s="6">
        <v>84</v>
      </c>
      <c r="B87" s="8" t="s">
        <v>532</v>
      </c>
      <c r="C87" s="6">
        <v>7</v>
      </c>
      <c r="D87" s="8" t="s">
        <v>534</v>
      </c>
      <c r="E87" s="8" t="s">
        <v>17</v>
      </c>
      <c r="F87" s="8" t="s">
        <v>536</v>
      </c>
      <c r="G87" s="10">
        <v>74</v>
      </c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4.25" customHeight="1" x14ac:dyDescent="0.25">
      <c r="A88" s="6">
        <v>85</v>
      </c>
      <c r="B88" s="8" t="s">
        <v>541</v>
      </c>
      <c r="C88" s="6">
        <v>7</v>
      </c>
      <c r="D88" s="8" t="s">
        <v>16</v>
      </c>
      <c r="E88" s="8" t="s">
        <v>17</v>
      </c>
      <c r="F88" s="8" t="s">
        <v>542</v>
      </c>
      <c r="G88" s="10">
        <v>74</v>
      </c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4.25" customHeight="1" x14ac:dyDescent="0.25">
      <c r="A89" s="6">
        <v>86</v>
      </c>
      <c r="B89" s="8" t="s">
        <v>546</v>
      </c>
      <c r="C89" s="6">
        <v>6</v>
      </c>
      <c r="D89" s="8" t="s">
        <v>51</v>
      </c>
      <c r="E89" s="8" t="s">
        <v>153</v>
      </c>
      <c r="F89" s="8" t="s">
        <v>547</v>
      </c>
      <c r="G89" s="10">
        <v>74</v>
      </c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4.25" customHeight="1" x14ac:dyDescent="0.25">
      <c r="A90" s="6">
        <v>87</v>
      </c>
      <c r="B90" s="8" t="s">
        <v>552</v>
      </c>
      <c r="C90" s="6">
        <v>7</v>
      </c>
      <c r="D90" s="8" t="s">
        <v>205</v>
      </c>
      <c r="E90" s="8" t="s">
        <v>207</v>
      </c>
      <c r="F90" s="8" t="s">
        <v>553</v>
      </c>
      <c r="G90" s="10">
        <v>74</v>
      </c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4.25" customHeight="1" x14ac:dyDescent="0.25">
      <c r="A91" s="6">
        <v>88</v>
      </c>
      <c r="B91" s="8" t="s">
        <v>561</v>
      </c>
      <c r="C91" s="6">
        <v>7</v>
      </c>
      <c r="D91" s="8" t="s">
        <v>563</v>
      </c>
      <c r="E91" s="8" t="s">
        <v>564</v>
      </c>
      <c r="F91" s="8" t="s">
        <v>565</v>
      </c>
      <c r="G91" s="10">
        <v>74</v>
      </c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4.25" customHeight="1" x14ac:dyDescent="0.25">
      <c r="A92" s="6">
        <v>89</v>
      </c>
      <c r="B92" s="8" t="s">
        <v>567</v>
      </c>
      <c r="C92" s="6">
        <v>6</v>
      </c>
      <c r="D92" s="8" t="s">
        <v>169</v>
      </c>
      <c r="E92" s="8" t="s">
        <v>170</v>
      </c>
      <c r="F92" s="8" t="s">
        <v>570</v>
      </c>
      <c r="G92" s="10">
        <v>74</v>
      </c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4.25" customHeight="1" x14ac:dyDescent="0.25">
      <c r="A93" s="6">
        <v>90</v>
      </c>
      <c r="B93" s="8" t="s">
        <v>573</v>
      </c>
      <c r="C93" s="6">
        <v>6</v>
      </c>
      <c r="D93" s="8" t="s">
        <v>103</v>
      </c>
      <c r="E93" s="8" t="s">
        <v>104</v>
      </c>
      <c r="F93" s="8" t="s">
        <v>575</v>
      </c>
      <c r="G93" s="10">
        <v>73</v>
      </c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4.25" customHeight="1" x14ac:dyDescent="0.25">
      <c r="A94" s="6">
        <v>91</v>
      </c>
      <c r="B94" s="8" t="s">
        <v>579</v>
      </c>
      <c r="C94" s="6">
        <v>7</v>
      </c>
      <c r="D94" s="8" t="s">
        <v>472</v>
      </c>
      <c r="E94" s="8" t="s">
        <v>147</v>
      </c>
      <c r="F94" s="8" t="s">
        <v>580</v>
      </c>
      <c r="G94" s="10">
        <v>73</v>
      </c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4.25" customHeight="1" x14ac:dyDescent="0.25">
      <c r="A95" s="6">
        <v>92</v>
      </c>
      <c r="B95" s="8" t="s">
        <v>583</v>
      </c>
      <c r="C95" s="6">
        <v>7</v>
      </c>
      <c r="D95" s="8" t="s">
        <v>374</v>
      </c>
      <c r="E95" s="8" t="s">
        <v>375</v>
      </c>
      <c r="F95" s="8" t="s">
        <v>586</v>
      </c>
      <c r="G95" s="10">
        <v>73</v>
      </c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4.25" customHeight="1" x14ac:dyDescent="0.25">
      <c r="A96" s="6">
        <v>93</v>
      </c>
      <c r="B96" s="8" t="s">
        <v>589</v>
      </c>
      <c r="C96" s="6">
        <v>7</v>
      </c>
      <c r="D96" s="8" t="s">
        <v>590</v>
      </c>
      <c r="E96" s="8" t="s">
        <v>199</v>
      </c>
      <c r="F96" s="8" t="s">
        <v>593</v>
      </c>
      <c r="G96" s="10">
        <v>73</v>
      </c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4.25" customHeight="1" x14ac:dyDescent="0.25">
      <c r="A97" s="6">
        <v>94</v>
      </c>
      <c r="B97" s="8" t="s">
        <v>597</v>
      </c>
      <c r="C97" s="6">
        <v>6</v>
      </c>
      <c r="D97" s="8" t="s">
        <v>598</v>
      </c>
      <c r="E97" s="8" t="s">
        <v>599</v>
      </c>
      <c r="F97" s="8" t="s">
        <v>600</v>
      </c>
      <c r="G97" s="10">
        <v>73</v>
      </c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4.25" customHeight="1" x14ac:dyDescent="0.25">
      <c r="A98" s="6">
        <v>95</v>
      </c>
      <c r="B98" s="8" t="s">
        <v>604</v>
      </c>
      <c r="C98" s="6">
        <v>6</v>
      </c>
      <c r="D98" s="8" t="s">
        <v>30</v>
      </c>
      <c r="E98" s="8" t="s">
        <v>32</v>
      </c>
      <c r="F98" s="8" t="s">
        <v>606</v>
      </c>
      <c r="G98" s="10">
        <v>72</v>
      </c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4.25" customHeight="1" x14ac:dyDescent="0.25">
      <c r="A99" s="6">
        <v>96</v>
      </c>
      <c r="B99" s="8" t="s">
        <v>609</v>
      </c>
      <c r="C99" s="6">
        <v>6</v>
      </c>
      <c r="D99" s="8" t="s">
        <v>610</v>
      </c>
      <c r="E99" s="8" t="s">
        <v>10</v>
      </c>
      <c r="F99" s="8" t="s">
        <v>612</v>
      </c>
      <c r="G99" s="10">
        <v>72</v>
      </c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4.25" customHeight="1" x14ac:dyDescent="0.25">
      <c r="A100" s="6">
        <v>97</v>
      </c>
      <c r="B100" s="8" t="s">
        <v>616</v>
      </c>
      <c r="C100" s="6">
        <v>6</v>
      </c>
      <c r="D100" s="8" t="s">
        <v>46</v>
      </c>
      <c r="E100" s="8" t="s">
        <v>49</v>
      </c>
      <c r="F100" s="8" t="s">
        <v>617</v>
      </c>
      <c r="G100" s="10">
        <v>72</v>
      </c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4.25" customHeight="1" x14ac:dyDescent="0.25">
      <c r="A101" s="6">
        <v>98</v>
      </c>
      <c r="B101" s="8" t="s">
        <v>621</v>
      </c>
      <c r="C101" s="6">
        <v>6</v>
      </c>
      <c r="D101" s="8" t="s">
        <v>46</v>
      </c>
      <c r="E101" s="8" t="s">
        <v>49</v>
      </c>
      <c r="F101" s="8" t="s">
        <v>623</v>
      </c>
      <c r="G101" s="10">
        <v>72</v>
      </c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4.25" customHeight="1" x14ac:dyDescent="0.25">
      <c r="A102" s="6">
        <v>99</v>
      </c>
      <c r="B102" s="8" t="s">
        <v>625</v>
      </c>
      <c r="C102" s="6">
        <v>6</v>
      </c>
      <c r="D102" s="8" t="s">
        <v>19</v>
      </c>
      <c r="E102" s="8" t="s">
        <v>21</v>
      </c>
      <c r="F102" s="8" t="s">
        <v>628</v>
      </c>
      <c r="G102" s="10">
        <v>71</v>
      </c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4.25" customHeight="1" x14ac:dyDescent="0.25">
      <c r="A103" s="6">
        <v>100</v>
      </c>
      <c r="B103" s="8" t="s">
        <v>631</v>
      </c>
      <c r="C103" s="6">
        <v>6</v>
      </c>
      <c r="D103" s="8" t="s">
        <v>19</v>
      </c>
      <c r="E103" s="8" t="s">
        <v>21</v>
      </c>
      <c r="F103" s="8" t="s">
        <v>633</v>
      </c>
      <c r="G103" s="10">
        <v>71</v>
      </c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4.25" customHeight="1" x14ac:dyDescent="0.25">
      <c r="A104" s="6">
        <v>101</v>
      </c>
      <c r="B104" s="8" t="s">
        <v>638</v>
      </c>
      <c r="C104" s="6">
        <v>6</v>
      </c>
      <c r="D104" s="8" t="s">
        <v>83</v>
      </c>
      <c r="E104" s="8" t="s">
        <v>49</v>
      </c>
      <c r="F104" s="8" t="s">
        <v>640</v>
      </c>
      <c r="G104" s="10">
        <v>70</v>
      </c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4.25" customHeight="1" x14ac:dyDescent="0.25">
      <c r="A105" s="6">
        <v>102</v>
      </c>
      <c r="B105" s="8" t="s">
        <v>643</v>
      </c>
      <c r="C105" s="6">
        <v>6</v>
      </c>
      <c r="D105" s="8" t="s">
        <v>19</v>
      </c>
      <c r="E105" s="8" t="s">
        <v>21</v>
      </c>
      <c r="F105" s="8" t="s">
        <v>645</v>
      </c>
      <c r="G105" s="10">
        <v>70</v>
      </c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4.25" customHeight="1" x14ac:dyDescent="0.25">
      <c r="A106" s="6">
        <v>103</v>
      </c>
      <c r="B106" s="8" t="s">
        <v>646</v>
      </c>
      <c r="C106" s="6">
        <v>6</v>
      </c>
      <c r="D106" s="8" t="s">
        <v>648</v>
      </c>
      <c r="E106" s="8" t="s">
        <v>153</v>
      </c>
      <c r="F106" s="8" t="s">
        <v>649</v>
      </c>
      <c r="G106" s="10">
        <v>70</v>
      </c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4.25" customHeight="1" x14ac:dyDescent="0.25">
      <c r="A107" s="6">
        <v>104</v>
      </c>
      <c r="B107" s="8" t="s">
        <v>652</v>
      </c>
      <c r="C107" s="6">
        <v>6</v>
      </c>
      <c r="D107" s="8" t="s">
        <v>590</v>
      </c>
      <c r="E107" s="8" t="s">
        <v>199</v>
      </c>
      <c r="F107" s="8" t="s">
        <v>655</v>
      </c>
      <c r="G107" s="10">
        <v>70</v>
      </c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4.25" customHeight="1" x14ac:dyDescent="0.25">
      <c r="A108" s="6">
        <v>105</v>
      </c>
      <c r="B108" s="8" t="s">
        <v>657</v>
      </c>
      <c r="C108" s="6">
        <v>7</v>
      </c>
      <c r="D108" s="8" t="s">
        <v>76</v>
      </c>
      <c r="E108" s="8" t="s">
        <v>21</v>
      </c>
      <c r="F108" s="8" t="s">
        <v>660</v>
      </c>
      <c r="G108" s="10">
        <v>69</v>
      </c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4.25" customHeight="1" x14ac:dyDescent="0.25">
      <c r="A109" s="6">
        <v>106</v>
      </c>
      <c r="B109" s="8" t="s">
        <v>663</v>
      </c>
      <c r="C109" s="6">
        <v>7</v>
      </c>
      <c r="D109" s="8" t="s">
        <v>181</v>
      </c>
      <c r="E109" s="8" t="s">
        <v>331</v>
      </c>
      <c r="F109" s="8" t="s">
        <v>665</v>
      </c>
      <c r="G109" s="10">
        <v>69</v>
      </c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4.25" customHeight="1" x14ac:dyDescent="0.25">
      <c r="A110" s="6">
        <v>107</v>
      </c>
      <c r="B110" s="8" t="s">
        <v>670</v>
      </c>
      <c r="C110" s="6">
        <v>6</v>
      </c>
      <c r="D110" s="8" t="s">
        <v>671</v>
      </c>
      <c r="E110" s="8" t="s">
        <v>672</v>
      </c>
      <c r="F110" s="8" t="s">
        <v>673</v>
      </c>
      <c r="G110" s="10">
        <v>69</v>
      </c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4.25" customHeight="1" x14ac:dyDescent="0.25">
      <c r="A111" s="6">
        <v>108</v>
      </c>
      <c r="B111" s="8" t="s">
        <v>677</v>
      </c>
      <c r="C111" s="6">
        <v>7</v>
      </c>
      <c r="D111" s="8" t="s">
        <v>103</v>
      </c>
      <c r="E111" s="8" t="s">
        <v>104</v>
      </c>
      <c r="F111" s="8" t="s">
        <v>679</v>
      </c>
      <c r="G111" s="10">
        <v>68</v>
      </c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4.25" customHeight="1" x14ac:dyDescent="0.25">
      <c r="A112" s="6">
        <v>109</v>
      </c>
      <c r="B112" s="8" t="s">
        <v>681</v>
      </c>
      <c r="C112" s="6">
        <v>7</v>
      </c>
      <c r="D112" s="8" t="s">
        <v>46</v>
      </c>
      <c r="E112" s="8" t="s">
        <v>49</v>
      </c>
      <c r="F112" s="8" t="s">
        <v>684</v>
      </c>
      <c r="G112" s="10">
        <v>68</v>
      </c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4.25" customHeight="1" x14ac:dyDescent="0.25">
      <c r="A113" s="6">
        <v>110</v>
      </c>
      <c r="B113" s="8" t="s">
        <v>687</v>
      </c>
      <c r="C113" s="6">
        <v>6</v>
      </c>
      <c r="D113" s="8" t="s">
        <v>689</v>
      </c>
      <c r="E113" s="8" t="s">
        <v>690</v>
      </c>
      <c r="F113" s="8" t="s">
        <v>691</v>
      </c>
      <c r="G113" s="10">
        <v>67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4.25" customHeight="1" x14ac:dyDescent="0.25">
      <c r="A114" s="6">
        <v>111</v>
      </c>
      <c r="B114" s="8" t="s">
        <v>695</v>
      </c>
      <c r="C114" s="6">
        <v>5</v>
      </c>
      <c r="D114" s="8" t="s">
        <v>689</v>
      </c>
      <c r="E114" s="8" t="s">
        <v>697</v>
      </c>
      <c r="F114" s="8" t="s">
        <v>698</v>
      </c>
      <c r="G114" s="10">
        <v>67</v>
      </c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4.25" customHeight="1" x14ac:dyDescent="0.25">
      <c r="A115" s="6">
        <v>112</v>
      </c>
      <c r="B115" s="8" t="s">
        <v>701</v>
      </c>
      <c r="C115" s="6">
        <v>6</v>
      </c>
      <c r="D115" s="8" t="s">
        <v>329</v>
      </c>
      <c r="E115" s="8" t="s">
        <v>331</v>
      </c>
      <c r="F115" s="8" t="s">
        <v>703</v>
      </c>
      <c r="G115" s="10">
        <v>66</v>
      </c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4.25" customHeight="1" x14ac:dyDescent="0.25">
      <c r="A116" s="6">
        <v>113</v>
      </c>
      <c r="B116" s="8" t="s">
        <v>705</v>
      </c>
      <c r="C116" s="6">
        <v>6</v>
      </c>
      <c r="D116" s="8" t="s">
        <v>205</v>
      </c>
      <c r="E116" s="8" t="s">
        <v>207</v>
      </c>
      <c r="F116" s="8" t="s">
        <v>707</v>
      </c>
      <c r="G116" s="10">
        <v>66</v>
      </c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4.25" customHeight="1" x14ac:dyDescent="0.25">
      <c r="A117" s="6">
        <v>114</v>
      </c>
      <c r="B117" s="8" t="s">
        <v>710</v>
      </c>
      <c r="C117" s="6">
        <v>6</v>
      </c>
      <c r="D117" s="8" t="s">
        <v>46</v>
      </c>
      <c r="E117" s="8" t="s">
        <v>49</v>
      </c>
      <c r="F117" s="8" t="s">
        <v>713</v>
      </c>
      <c r="G117" s="10">
        <v>66</v>
      </c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4.25" customHeight="1" x14ac:dyDescent="0.25">
      <c r="A118" s="6">
        <v>115</v>
      </c>
      <c r="B118" s="8" t="s">
        <v>716</v>
      </c>
      <c r="C118" s="6">
        <v>6</v>
      </c>
      <c r="D118" s="8" t="s">
        <v>169</v>
      </c>
      <c r="E118" s="8" t="s">
        <v>170</v>
      </c>
      <c r="F118" s="8" t="s">
        <v>719</v>
      </c>
      <c r="G118" s="10">
        <v>66</v>
      </c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4.25" customHeight="1" x14ac:dyDescent="0.25">
      <c r="A119" s="6">
        <v>116</v>
      </c>
      <c r="B119" s="8" t="s">
        <v>721</v>
      </c>
      <c r="C119" s="6">
        <v>7</v>
      </c>
      <c r="D119" s="8" t="s">
        <v>722</v>
      </c>
      <c r="E119" s="8" t="s">
        <v>17</v>
      </c>
      <c r="F119" s="8" t="s">
        <v>723</v>
      </c>
      <c r="G119" s="10">
        <v>66</v>
      </c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4.25" customHeight="1" x14ac:dyDescent="0.25">
      <c r="A120" s="6">
        <v>117</v>
      </c>
      <c r="B120" s="8" t="s">
        <v>728</v>
      </c>
      <c r="C120" s="6">
        <v>6</v>
      </c>
      <c r="D120" s="8" t="s">
        <v>729</v>
      </c>
      <c r="E120" s="8" t="s">
        <v>10</v>
      </c>
      <c r="F120" s="8" t="s">
        <v>730</v>
      </c>
      <c r="G120" s="10">
        <v>66</v>
      </c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4.25" customHeight="1" x14ac:dyDescent="0.25">
      <c r="A121" s="6">
        <v>118</v>
      </c>
      <c r="B121" s="8" t="s">
        <v>734</v>
      </c>
      <c r="C121" s="6">
        <v>7</v>
      </c>
      <c r="D121" s="8" t="s">
        <v>16</v>
      </c>
      <c r="E121" s="8" t="s">
        <v>17</v>
      </c>
      <c r="F121" s="8" t="s">
        <v>736</v>
      </c>
      <c r="G121" s="10">
        <v>65</v>
      </c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4.25" customHeight="1" x14ac:dyDescent="0.25">
      <c r="A122" s="6">
        <v>119</v>
      </c>
      <c r="B122" s="8" t="s">
        <v>738</v>
      </c>
      <c r="C122" s="6">
        <v>7</v>
      </c>
      <c r="D122" s="8" t="s">
        <v>103</v>
      </c>
      <c r="E122" s="8" t="s">
        <v>104</v>
      </c>
      <c r="F122" s="8" t="s">
        <v>740</v>
      </c>
      <c r="G122" s="10">
        <v>65</v>
      </c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4.25" customHeight="1" x14ac:dyDescent="0.25">
      <c r="A123" s="6">
        <v>120</v>
      </c>
      <c r="B123" s="8" t="s">
        <v>744</v>
      </c>
      <c r="C123" s="6">
        <v>6</v>
      </c>
      <c r="D123" s="8" t="s">
        <v>103</v>
      </c>
      <c r="E123" s="8" t="s">
        <v>104</v>
      </c>
      <c r="F123" s="8" t="s">
        <v>746</v>
      </c>
      <c r="G123" s="10">
        <v>65</v>
      </c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4.25" customHeight="1" x14ac:dyDescent="0.25">
      <c r="A124" s="6">
        <v>121</v>
      </c>
      <c r="B124" s="8" t="s">
        <v>749</v>
      </c>
      <c r="C124" s="6">
        <v>7</v>
      </c>
      <c r="D124" s="8" t="s">
        <v>472</v>
      </c>
      <c r="E124" s="8" t="s">
        <v>147</v>
      </c>
      <c r="F124" s="8" t="s">
        <v>753</v>
      </c>
      <c r="G124" s="10">
        <v>65</v>
      </c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4.25" customHeight="1" x14ac:dyDescent="0.25">
      <c r="A125" s="6">
        <v>122</v>
      </c>
      <c r="B125" s="8" t="s">
        <v>756</v>
      </c>
      <c r="C125" s="6">
        <v>6</v>
      </c>
      <c r="D125" s="8" t="s">
        <v>666</v>
      </c>
      <c r="E125" s="8" t="s">
        <v>288</v>
      </c>
      <c r="F125" s="8" t="s">
        <v>758</v>
      </c>
      <c r="G125" s="10">
        <v>65</v>
      </c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4.25" customHeight="1" x14ac:dyDescent="0.25">
      <c r="A126" s="6">
        <v>123</v>
      </c>
      <c r="B126" s="8" t="s">
        <v>762</v>
      </c>
      <c r="C126" s="6">
        <v>6</v>
      </c>
      <c r="D126" s="8" t="s">
        <v>729</v>
      </c>
      <c r="E126" s="8" t="s">
        <v>10</v>
      </c>
      <c r="F126" s="8" t="s">
        <v>764</v>
      </c>
      <c r="G126" s="10">
        <v>65</v>
      </c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4.25" customHeight="1" x14ac:dyDescent="0.25">
      <c r="A127" s="6">
        <v>124</v>
      </c>
      <c r="B127" s="8" t="s">
        <v>767</v>
      </c>
      <c r="C127" s="6">
        <v>7</v>
      </c>
      <c r="D127" s="8" t="s">
        <v>768</v>
      </c>
      <c r="E127" s="8" t="s">
        <v>770</v>
      </c>
      <c r="F127" s="8" t="s">
        <v>772</v>
      </c>
      <c r="G127" s="10">
        <v>64</v>
      </c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4.25" customHeight="1" x14ac:dyDescent="0.25">
      <c r="A128" s="6">
        <v>125</v>
      </c>
      <c r="B128" s="8" t="s">
        <v>775</v>
      </c>
      <c r="C128" s="6">
        <v>6</v>
      </c>
      <c r="D128" s="8" t="s">
        <v>30</v>
      </c>
      <c r="E128" s="8" t="s">
        <v>32</v>
      </c>
      <c r="F128" s="8" t="s">
        <v>778</v>
      </c>
      <c r="G128" s="10">
        <v>64</v>
      </c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4.25" customHeight="1" x14ac:dyDescent="0.25">
      <c r="A129" s="6">
        <v>126</v>
      </c>
      <c r="B129" s="8" t="s">
        <v>781</v>
      </c>
      <c r="C129" s="6">
        <v>6</v>
      </c>
      <c r="D129" s="8" t="s">
        <v>329</v>
      </c>
      <c r="E129" s="8" t="s">
        <v>331</v>
      </c>
      <c r="F129" s="8" t="s">
        <v>783</v>
      </c>
      <c r="G129" s="10">
        <v>64</v>
      </c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4.25" customHeight="1" x14ac:dyDescent="0.25">
      <c r="A130" s="6">
        <v>127</v>
      </c>
      <c r="B130" s="8" t="s">
        <v>788</v>
      </c>
      <c r="C130" s="6">
        <v>6</v>
      </c>
      <c r="D130" s="8" t="s">
        <v>671</v>
      </c>
      <c r="E130" s="8" t="s">
        <v>672</v>
      </c>
      <c r="F130" s="8" t="s">
        <v>790</v>
      </c>
      <c r="G130" s="10">
        <v>64</v>
      </c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4.25" customHeight="1" x14ac:dyDescent="0.25">
      <c r="A131" s="6">
        <v>128</v>
      </c>
      <c r="B131" s="8" t="s">
        <v>794</v>
      </c>
      <c r="C131" s="6">
        <v>6</v>
      </c>
      <c r="D131" s="8" t="s">
        <v>46</v>
      </c>
      <c r="E131" s="8" t="s">
        <v>49</v>
      </c>
      <c r="F131" s="8" t="s">
        <v>796</v>
      </c>
      <c r="G131" s="10">
        <v>64</v>
      </c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4.25" customHeight="1" x14ac:dyDescent="0.25">
      <c r="A132" s="6">
        <v>129</v>
      </c>
      <c r="B132" s="8" t="s">
        <v>801</v>
      </c>
      <c r="C132" s="6">
        <v>7</v>
      </c>
      <c r="D132" s="8" t="s">
        <v>46</v>
      </c>
      <c r="E132" s="8" t="s">
        <v>49</v>
      </c>
      <c r="F132" s="8" t="s">
        <v>803</v>
      </c>
      <c r="G132" s="10">
        <v>64</v>
      </c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4.25" customHeight="1" x14ac:dyDescent="0.25">
      <c r="A133" s="6">
        <v>130</v>
      </c>
      <c r="B133" s="8" t="s">
        <v>806</v>
      </c>
      <c r="C133" s="6">
        <v>6</v>
      </c>
      <c r="D133" s="8" t="s">
        <v>729</v>
      </c>
      <c r="E133" s="8" t="s">
        <v>10</v>
      </c>
      <c r="F133" s="8" t="s">
        <v>808</v>
      </c>
      <c r="G133" s="10">
        <v>64</v>
      </c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4.25" customHeight="1" x14ac:dyDescent="0.25">
      <c r="A134" s="6">
        <v>131</v>
      </c>
      <c r="B134" s="8" t="s">
        <v>813</v>
      </c>
      <c r="C134" s="6">
        <v>6</v>
      </c>
      <c r="D134" s="8" t="s">
        <v>30</v>
      </c>
      <c r="E134" s="8" t="s">
        <v>32</v>
      </c>
      <c r="F134" s="8" t="s">
        <v>815</v>
      </c>
      <c r="G134" s="10">
        <v>63</v>
      </c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4.25" customHeight="1" x14ac:dyDescent="0.25">
      <c r="A135" s="6">
        <v>132</v>
      </c>
      <c r="B135" s="8" t="s">
        <v>817</v>
      </c>
      <c r="C135" s="6">
        <v>6</v>
      </c>
      <c r="D135" s="8" t="s">
        <v>19</v>
      </c>
      <c r="E135" s="8" t="s">
        <v>21</v>
      </c>
      <c r="F135" s="8" t="s">
        <v>821</v>
      </c>
      <c r="G135" s="10">
        <v>63</v>
      </c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4.25" customHeight="1" x14ac:dyDescent="0.25">
      <c r="A136" s="6">
        <v>133</v>
      </c>
      <c r="B136" s="8" t="s">
        <v>823</v>
      </c>
      <c r="C136" s="6">
        <v>6</v>
      </c>
      <c r="D136" s="8" t="s">
        <v>648</v>
      </c>
      <c r="E136" s="8" t="s">
        <v>153</v>
      </c>
      <c r="F136" s="8" t="s">
        <v>825</v>
      </c>
      <c r="G136" s="10">
        <v>63</v>
      </c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4.25" customHeight="1" x14ac:dyDescent="0.25">
      <c r="A137" s="6">
        <v>134</v>
      </c>
      <c r="B137" s="8" t="s">
        <v>829</v>
      </c>
      <c r="C137" s="6">
        <v>6</v>
      </c>
      <c r="D137" s="8" t="s">
        <v>46</v>
      </c>
      <c r="E137" s="8" t="s">
        <v>49</v>
      </c>
      <c r="F137" s="8" t="s">
        <v>831</v>
      </c>
      <c r="G137" s="10">
        <v>63</v>
      </c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4.25" customHeight="1" x14ac:dyDescent="0.25">
      <c r="A138" s="6">
        <v>135</v>
      </c>
      <c r="B138" s="8" t="s">
        <v>834</v>
      </c>
      <c r="C138" s="6">
        <v>7</v>
      </c>
      <c r="D138" s="8" t="s">
        <v>83</v>
      </c>
      <c r="E138" s="8" t="s">
        <v>49</v>
      </c>
      <c r="F138" s="8" t="s">
        <v>836</v>
      </c>
      <c r="G138" s="10">
        <v>62</v>
      </c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4.25" customHeight="1" x14ac:dyDescent="0.25">
      <c r="A139" s="6">
        <v>136</v>
      </c>
      <c r="B139" s="8" t="s">
        <v>839</v>
      </c>
      <c r="C139" s="6">
        <v>7</v>
      </c>
      <c r="D139" s="8" t="s">
        <v>840</v>
      </c>
      <c r="E139" s="8" t="s">
        <v>10</v>
      </c>
      <c r="F139" s="8" t="s">
        <v>841</v>
      </c>
      <c r="G139" s="10">
        <v>62</v>
      </c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4.25" customHeight="1" x14ac:dyDescent="0.25">
      <c r="A140" s="6">
        <v>137</v>
      </c>
      <c r="B140" s="8" t="s">
        <v>844</v>
      </c>
      <c r="C140" s="6">
        <v>7</v>
      </c>
      <c r="D140" s="8" t="s">
        <v>846</v>
      </c>
      <c r="E140" s="8" t="s">
        <v>153</v>
      </c>
      <c r="F140" s="8" t="s">
        <v>847</v>
      </c>
      <c r="G140" s="10">
        <v>62</v>
      </c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4.25" customHeight="1" x14ac:dyDescent="0.25">
      <c r="A141" s="6">
        <v>138</v>
      </c>
      <c r="B141" s="8" t="s">
        <v>849</v>
      </c>
      <c r="C141" s="6">
        <v>7</v>
      </c>
      <c r="D141" s="8" t="s">
        <v>851</v>
      </c>
      <c r="E141" s="8" t="s">
        <v>853</v>
      </c>
      <c r="F141" s="8" t="s">
        <v>854</v>
      </c>
      <c r="G141" s="10">
        <v>62</v>
      </c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4.25" customHeight="1" x14ac:dyDescent="0.25">
      <c r="A142" s="6">
        <v>139</v>
      </c>
      <c r="B142" s="8" t="s">
        <v>857</v>
      </c>
      <c r="C142" s="6">
        <v>7</v>
      </c>
      <c r="D142" s="8" t="s">
        <v>858</v>
      </c>
      <c r="E142" s="8" t="s">
        <v>859</v>
      </c>
      <c r="F142" s="8" t="s">
        <v>860</v>
      </c>
      <c r="G142" s="10">
        <v>62</v>
      </c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4.25" customHeight="1" x14ac:dyDescent="0.25">
      <c r="A143" s="6">
        <v>140</v>
      </c>
      <c r="B143" s="8" t="s">
        <v>865</v>
      </c>
      <c r="C143" s="6">
        <v>6</v>
      </c>
      <c r="D143" s="8" t="s">
        <v>866</v>
      </c>
      <c r="E143" s="8" t="s">
        <v>867</v>
      </c>
      <c r="F143" s="8" t="s">
        <v>868</v>
      </c>
      <c r="G143" s="10">
        <v>62</v>
      </c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4.25" customHeight="1" x14ac:dyDescent="0.25">
      <c r="A144" s="6">
        <v>141</v>
      </c>
      <c r="B144" s="8" t="s">
        <v>873</v>
      </c>
      <c r="C144" s="6">
        <v>6</v>
      </c>
      <c r="D144" s="8" t="s">
        <v>46</v>
      </c>
      <c r="E144" s="8" t="s">
        <v>49</v>
      </c>
      <c r="F144" s="8" t="s">
        <v>875</v>
      </c>
      <c r="G144" s="10">
        <v>60</v>
      </c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4.25" customHeight="1" x14ac:dyDescent="0.25">
      <c r="A145" s="6">
        <v>142</v>
      </c>
      <c r="B145" s="8" t="s">
        <v>878</v>
      </c>
      <c r="C145" s="6">
        <v>7</v>
      </c>
      <c r="D145" s="8" t="s">
        <v>16</v>
      </c>
      <c r="E145" s="8" t="s">
        <v>17</v>
      </c>
      <c r="F145" s="8" t="s">
        <v>880</v>
      </c>
      <c r="G145" s="10">
        <v>59</v>
      </c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4.25" customHeight="1" x14ac:dyDescent="0.25">
      <c r="A146" s="6">
        <v>143</v>
      </c>
      <c r="B146" s="8" t="s">
        <v>884</v>
      </c>
      <c r="C146" s="6">
        <v>6</v>
      </c>
      <c r="D146" s="8" t="s">
        <v>169</v>
      </c>
      <c r="E146" s="8" t="s">
        <v>170</v>
      </c>
      <c r="F146" s="8" t="s">
        <v>886</v>
      </c>
      <c r="G146" s="10">
        <v>59</v>
      </c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4.25" customHeight="1" x14ac:dyDescent="0.25">
      <c r="A147" s="6">
        <v>144</v>
      </c>
      <c r="B147" s="8" t="s">
        <v>890</v>
      </c>
      <c r="C147" s="6">
        <v>6</v>
      </c>
      <c r="D147" s="8" t="s">
        <v>851</v>
      </c>
      <c r="E147" s="8" t="s">
        <v>853</v>
      </c>
      <c r="F147" s="8" t="s">
        <v>891</v>
      </c>
      <c r="G147" s="10">
        <v>59</v>
      </c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4.25" customHeight="1" x14ac:dyDescent="0.25">
      <c r="A148" s="6">
        <v>145</v>
      </c>
      <c r="B148" s="8" t="s">
        <v>897</v>
      </c>
      <c r="C148" s="6">
        <v>7</v>
      </c>
      <c r="D148" s="8" t="s">
        <v>437</v>
      </c>
      <c r="E148" s="8" t="s">
        <v>440</v>
      </c>
      <c r="F148" s="8" t="s">
        <v>898</v>
      </c>
      <c r="G148" s="10">
        <v>59</v>
      </c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4.25" customHeight="1" x14ac:dyDescent="0.25">
      <c r="A149" s="6">
        <v>146</v>
      </c>
      <c r="B149" s="8" t="s">
        <v>903</v>
      </c>
      <c r="C149" s="6">
        <v>7</v>
      </c>
      <c r="D149" s="8" t="s">
        <v>31</v>
      </c>
      <c r="E149" s="8" t="s">
        <v>34</v>
      </c>
      <c r="F149" s="8" t="s">
        <v>904</v>
      </c>
      <c r="G149" s="10">
        <v>58</v>
      </c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4.25" customHeight="1" x14ac:dyDescent="0.25">
      <c r="A150" s="6">
        <v>147</v>
      </c>
      <c r="B150" s="8" t="s">
        <v>908</v>
      </c>
      <c r="C150" s="6">
        <v>7</v>
      </c>
      <c r="D150" s="8" t="s">
        <v>16</v>
      </c>
      <c r="E150" s="8" t="s">
        <v>17</v>
      </c>
      <c r="F150" s="8" t="s">
        <v>910</v>
      </c>
      <c r="G150" s="10">
        <v>58</v>
      </c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4.25" customHeight="1" x14ac:dyDescent="0.25">
      <c r="A151" s="6">
        <v>148</v>
      </c>
      <c r="B151" s="8" t="s">
        <v>913</v>
      </c>
      <c r="C151" s="6">
        <v>7</v>
      </c>
      <c r="D151" s="8" t="s">
        <v>851</v>
      </c>
      <c r="E151" s="8" t="s">
        <v>915</v>
      </c>
      <c r="F151" s="8" t="s">
        <v>916</v>
      </c>
      <c r="G151" s="10">
        <v>58</v>
      </c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4.25" customHeight="1" x14ac:dyDescent="0.25">
      <c r="A152" s="6">
        <v>149</v>
      </c>
      <c r="B152" s="8" t="s">
        <v>919</v>
      </c>
      <c r="C152" s="6">
        <v>7</v>
      </c>
      <c r="D152" s="8" t="s">
        <v>205</v>
      </c>
      <c r="E152" s="8" t="s">
        <v>207</v>
      </c>
      <c r="F152" s="8" t="s">
        <v>921</v>
      </c>
      <c r="G152" s="10">
        <v>58</v>
      </c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4.25" customHeight="1" x14ac:dyDescent="0.25">
      <c r="A153" s="6">
        <v>150</v>
      </c>
      <c r="B153" s="8" t="s">
        <v>925</v>
      </c>
      <c r="C153" s="6">
        <v>7</v>
      </c>
      <c r="D153" s="8" t="s">
        <v>46</v>
      </c>
      <c r="E153" s="8" t="s">
        <v>49</v>
      </c>
      <c r="F153" s="8" t="s">
        <v>927</v>
      </c>
      <c r="G153" s="10">
        <v>58</v>
      </c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4.25" customHeight="1" x14ac:dyDescent="0.25">
      <c r="A154" s="6">
        <v>151</v>
      </c>
      <c r="B154" s="8" t="s">
        <v>930</v>
      </c>
      <c r="C154" s="6">
        <v>6</v>
      </c>
      <c r="D154" s="8" t="s">
        <v>689</v>
      </c>
      <c r="E154" s="8" t="s">
        <v>690</v>
      </c>
      <c r="F154" s="8" t="s">
        <v>932</v>
      </c>
      <c r="G154" s="10">
        <v>58</v>
      </c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4.25" customHeight="1" x14ac:dyDescent="0.25">
      <c r="A155" s="6">
        <v>152</v>
      </c>
      <c r="B155" s="8" t="s">
        <v>935</v>
      </c>
      <c r="C155" s="6">
        <v>6</v>
      </c>
      <c r="D155" s="8" t="s">
        <v>729</v>
      </c>
      <c r="E155" s="8" t="s">
        <v>10</v>
      </c>
      <c r="F155" s="8" t="s">
        <v>936</v>
      </c>
      <c r="G155" s="10">
        <v>58</v>
      </c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4.25" customHeight="1" x14ac:dyDescent="0.25">
      <c r="A156" s="6">
        <v>153</v>
      </c>
      <c r="B156" s="8" t="s">
        <v>939</v>
      </c>
      <c r="C156" s="6">
        <v>6</v>
      </c>
      <c r="D156" s="8" t="s">
        <v>156</v>
      </c>
      <c r="E156" s="8" t="s">
        <v>158</v>
      </c>
      <c r="F156" s="8" t="s">
        <v>942</v>
      </c>
      <c r="G156" s="10">
        <v>57</v>
      </c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4.25" customHeight="1" x14ac:dyDescent="0.25">
      <c r="A157" s="6">
        <v>154</v>
      </c>
      <c r="B157" s="8" t="s">
        <v>944</v>
      </c>
      <c r="C157" s="6">
        <v>6</v>
      </c>
      <c r="D157" s="8" t="s">
        <v>30</v>
      </c>
      <c r="E157" s="8" t="s">
        <v>32</v>
      </c>
      <c r="F157" s="8" t="s">
        <v>946</v>
      </c>
      <c r="G157" s="10">
        <v>57</v>
      </c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4.25" customHeight="1" x14ac:dyDescent="0.25">
      <c r="A158" s="6">
        <v>155</v>
      </c>
      <c r="B158" s="8" t="s">
        <v>948</v>
      </c>
      <c r="C158" s="6">
        <v>7</v>
      </c>
      <c r="D158" s="8" t="s">
        <v>46</v>
      </c>
      <c r="E158" s="8" t="s">
        <v>49</v>
      </c>
      <c r="F158" s="8" t="s">
        <v>951</v>
      </c>
      <c r="G158" s="10">
        <v>57</v>
      </c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4.25" customHeight="1" x14ac:dyDescent="0.25">
      <c r="A159" s="6">
        <v>156</v>
      </c>
      <c r="B159" s="8" t="s">
        <v>954</v>
      </c>
      <c r="C159" s="6">
        <v>6</v>
      </c>
      <c r="D159" s="8" t="s">
        <v>851</v>
      </c>
      <c r="E159" s="8" t="s">
        <v>853</v>
      </c>
      <c r="F159" s="8" t="s">
        <v>955</v>
      </c>
      <c r="G159" s="10">
        <v>57</v>
      </c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4.25" customHeight="1" x14ac:dyDescent="0.25">
      <c r="A160" s="6">
        <v>157</v>
      </c>
      <c r="B160" s="8" t="s">
        <v>959</v>
      </c>
      <c r="C160" s="6">
        <v>6</v>
      </c>
      <c r="D160" s="8" t="s">
        <v>961</v>
      </c>
      <c r="E160" s="8" t="s">
        <v>17</v>
      </c>
      <c r="F160" s="8" t="s">
        <v>962</v>
      </c>
      <c r="G160" s="10">
        <v>56</v>
      </c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4.25" customHeight="1" x14ac:dyDescent="0.25">
      <c r="A161" s="6">
        <v>158</v>
      </c>
      <c r="B161" s="8" t="s">
        <v>966</v>
      </c>
      <c r="C161" s="6">
        <v>7</v>
      </c>
      <c r="D161" s="8" t="s">
        <v>16</v>
      </c>
      <c r="E161" s="8" t="s">
        <v>17</v>
      </c>
      <c r="F161" s="8" t="s">
        <v>968</v>
      </c>
      <c r="G161" s="10">
        <v>56</v>
      </c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4.25" customHeight="1" x14ac:dyDescent="0.25">
      <c r="A162" s="6">
        <v>159</v>
      </c>
      <c r="B162" s="8" t="s">
        <v>972</v>
      </c>
      <c r="C162" s="6">
        <v>6</v>
      </c>
      <c r="D162" s="8" t="s">
        <v>598</v>
      </c>
      <c r="E162" s="8" t="s">
        <v>599</v>
      </c>
      <c r="F162" s="8" t="s">
        <v>973</v>
      </c>
      <c r="G162" s="10">
        <v>56</v>
      </c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4.25" customHeight="1" x14ac:dyDescent="0.25">
      <c r="A163" s="6">
        <v>160</v>
      </c>
      <c r="B163" s="8" t="s">
        <v>978</v>
      </c>
      <c r="C163" s="6">
        <v>6</v>
      </c>
      <c r="D163" s="8" t="s">
        <v>338</v>
      </c>
      <c r="E163" s="8" t="s">
        <v>17</v>
      </c>
      <c r="F163" s="8" t="s">
        <v>980</v>
      </c>
      <c r="G163" s="10">
        <v>56</v>
      </c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4.25" customHeight="1" x14ac:dyDescent="0.25">
      <c r="A164" s="6">
        <v>161</v>
      </c>
      <c r="B164" s="8" t="s">
        <v>983</v>
      </c>
      <c r="C164" s="6">
        <v>7</v>
      </c>
      <c r="D164" s="8" t="s">
        <v>31</v>
      </c>
      <c r="E164" s="8" t="s">
        <v>34</v>
      </c>
      <c r="F164" s="8" t="s">
        <v>985</v>
      </c>
      <c r="G164" s="10">
        <v>55</v>
      </c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4.25" customHeight="1" x14ac:dyDescent="0.25">
      <c r="A165" s="6">
        <v>162</v>
      </c>
      <c r="B165" s="8" t="s">
        <v>988</v>
      </c>
      <c r="C165" s="6">
        <v>7</v>
      </c>
      <c r="D165" s="8" t="s">
        <v>990</v>
      </c>
      <c r="E165" s="8" t="s">
        <v>10</v>
      </c>
      <c r="F165" s="8" t="s">
        <v>994</v>
      </c>
      <c r="G165" s="10">
        <v>55</v>
      </c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4.25" customHeight="1" x14ac:dyDescent="0.25">
      <c r="A166" s="6">
        <v>163</v>
      </c>
      <c r="B166" s="8" t="s">
        <v>996</v>
      </c>
      <c r="C166" s="6">
        <v>6</v>
      </c>
      <c r="D166" s="8" t="s">
        <v>16</v>
      </c>
      <c r="E166" s="8" t="s">
        <v>17</v>
      </c>
      <c r="F166" s="8" t="s">
        <v>998</v>
      </c>
      <c r="G166" s="10">
        <v>55</v>
      </c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4.25" customHeight="1" x14ac:dyDescent="0.25">
      <c r="A167" s="6">
        <v>164</v>
      </c>
      <c r="B167" s="8" t="s">
        <v>1003</v>
      </c>
      <c r="C167" s="6">
        <v>6</v>
      </c>
      <c r="D167" s="8" t="s">
        <v>46</v>
      </c>
      <c r="E167" s="8" t="s">
        <v>49</v>
      </c>
      <c r="F167" s="8" t="s">
        <v>1004</v>
      </c>
      <c r="G167" s="10">
        <v>55</v>
      </c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4.25" customHeight="1" x14ac:dyDescent="0.25">
      <c r="A168" s="6">
        <v>165</v>
      </c>
      <c r="B168" s="8" t="s">
        <v>1008</v>
      </c>
      <c r="C168" s="6">
        <v>6</v>
      </c>
      <c r="D168" s="8" t="s">
        <v>329</v>
      </c>
      <c r="E168" s="8" t="s">
        <v>331</v>
      </c>
      <c r="F168" s="8" t="s">
        <v>1009</v>
      </c>
      <c r="G168" s="10">
        <v>54</v>
      </c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4.25" customHeight="1" x14ac:dyDescent="0.25">
      <c r="A169" s="6">
        <v>166</v>
      </c>
      <c r="B169" s="8" t="s">
        <v>1011</v>
      </c>
      <c r="C169" s="6">
        <v>7</v>
      </c>
      <c r="D169" s="8" t="s">
        <v>1013</v>
      </c>
      <c r="E169" s="8" t="s">
        <v>1014</v>
      </c>
      <c r="F169" s="8" t="s">
        <v>1016</v>
      </c>
      <c r="G169" s="10">
        <v>54</v>
      </c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4.25" customHeight="1" x14ac:dyDescent="0.25">
      <c r="A170" s="6">
        <v>167</v>
      </c>
      <c r="B170" s="8" t="s">
        <v>1018</v>
      </c>
      <c r="C170" s="6">
        <v>6</v>
      </c>
      <c r="D170" s="8" t="s">
        <v>598</v>
      </c>
      <c r="E170" s="8" t="s">
        <v>599</v>
      </c>
      <c r="F170" s="8" t="s">
        <v>1020</v>
      </c>
      <c r="G170" s="10">
        <v>54</v>
      </c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4.25" customHeight="1" x14ac:dyDescent="0.25">
      <c r="A171" s="6">
        <v>168</v>
      </c>
      <c r="B171" s="8" t="s">
        <v>1023</v>
      </c>
      <c r="C171" s="6">
        <v>7</v>
      </c>
      <c r="D171" s="8" t="s">
        <v>729</v>
      </c>
      <c r="E171" s="8" t="s">
        <v>10</v>
      </c>
      <c r="F171" s="8" t="s">
        <v>1026</v>
      </c>
      <c r="G171" s="10">
        <v>54</v>
      </c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4.25" customHeight="1" x14ac:dyDescent="0.25">
      <c r="A172" s="6">
        <v>169</v>
      </c>
      <c r="B172" s="8" t="s">
        <v>1030</v>
      </c>
      <c r="C172" s="6">
        <v>7</v>
      </c>
      <c r="D172" s="8" t="s">
        <v>30</v>
      </c>
      <c r="E172" s="8" t="s">
        <v>32</v>
      </c>
      <c r="F172" s="8" t="s">
        <v>1031</v>
      </c>
      <c r="G172" s="10">
        <v>53</v>
      </c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4.25" customHeight="1" x14ac:dyDescent="0.25">
      <c r="A173" s="6">
        <v>170</v>
      </c>
      <c r="B173" s="8" t="s">
        <v>1035</v>
      </c>
      <c r="C173" s="6">
        <v>6</v>
      </c>
      <c r="D173" s="8" t="s">
        <v>648</v>
      </c>
      <c r="E173" s="8" t="s">
        <v>153</v>
      </c>
      <c r="F173" s="8" t="s">
        <v>1037</v>
      </c>
      <c r="G173" s="10">
        <v>53</v>
      </c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4.25" customHeight="1" x14ac:dyDescent="0.25">
      <c r="A174" s="6">
        <v>171</v>
      </c>
      <c r="B174" s="8" t="s">
        <v>1041</v>
      </c>
      <c r="C174" s="6">
        <v>6</v>
      </c>
      <c r="D174" s="8" t="s">
        <v>374</v>
      </c>
      <c r="E174" s="8" t="s">
        <v>375</v>
      </c>
      <c r="F174" s="8" t="s">
        <v>1042</v>
      </c>
      <c r="G174" s="10">
        <v>53</v>
      </c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4.25" customHeight="1" x14ac:dyDescent="0.25">
      <c r="A175" s="6">
        <v>172</v>
      </c>
      <c r="B175" s="8" t="s">
        <v>1047</v>
      </c>
      <c r="C175" s="6">
        <v>7</v>
      </c>
      <c r="D175" s="8" t="s">
        <v>851</v>
      </c>
      <c r="E175" s="8" t="s">
        <v>915</v>
      </c>
      <c r="F175" s="8" t="s">
        <v>1048</v>
      </c>
      <c r="G175" s="10">
        <v>53</v>
      </c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4.25" customHeight="1" x14ac:dyDescent="0.25">
      <c r="A176" s="6">
        <v>173</v>
      </c>
      <c r="B176" s="8" t="s">
        <v>1051</v>
      </c>
      <c r="C176" s="6">
        <v>6</v>
      </c>
      <c r="D176" s="8" t="s">
        <v>563</v>
      </c>
      <c r="E176" s="8" t="s">
        <v>564</v>
      </c>
      <c r="F176" s="8" t="s">
        <v>1053</v>
      </c>
      <c r="G176" s="10">
        <v>53</v>
      </c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4.25" customHeight="1" x14ac:dyDescent="0.25">
      <c r="A177" s="6">
        <v>174</v>
      </c>
      <c r="B177" s="8" t="s">
        <v>1055</v>
      </c>
      <c r="C177" s="6">
        <v>7</v>
      </c>
      <c r="D177" s="8" t="s">
        <v>851</v>
      </c>
      <c r="E177" s="8" t="s">
        <v>853</v>
      </c>
      <c r="F177" s="8" t="s">
        <v>1058</v>
      </c>
      <c r="G177" s="10">
        <v>53</v>
      </c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4.25" customHeight="1" x14ac:dyDescent="0.25">
      <c r="A178" s="6">
        <v>175</v>
      </c>
      <c r="B178" s="8" t="s">
        <v>1060</v>
      </c>
      <c r="C178" s="6">
        <v>6</v>
      </c>
      <c r="D178" s="8" t="s">
        <v>851</v>
      </c>
      <c r="E178" s="8" t="s">
        <v>853</v>
      </c>
      <c r="F178" s="8" t="s">
        <v>1062</v>
      </c>
      <c r="G178" s="10">
        <v>53</v>
      </c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4.25" customHeight="1" x14ac:dyDescent="0.25">
      <c r="A179" s="6">
        <v>176</v>
      </c>
      <c r="B179" s="8" t="s">
        <v>1066</v>
      </c>
      <c r="C179" s="6">
        <v>6</v>
      </c>
      <c r="D179" s="8" t="s">
        <v>191</v>
      </c>
      <c r="E179" s="8" t="s">
        <v>193</v>
      </c>
      <c r="F179" s="8" t="s">
        <v>1068</v>
      </c>
      <c r="G179" s="10">
        <v>53</v>
      </c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4.25" customHeight="1" x14ac:dyDescent="0.25">
      <c r="A180" s="6">
        <v>177</v>
      </c>
      <c r="B180" s="8" t="s">
        <v>1071</v>
      </c>
      <c r="C180" s="6">
        <v>7</v>
      </c>
      <c r="D180" s="8" t="s">
        <v>31</v>
      </c>
      <c r="E180" s="8" t="s">
        <v>34</v>
      </c>
      <c r="F180" s="8" t="s">
        <v>1075</v>
      </c>
      <c r="G180" s="10">
        <v>52</v>
      </c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4.25" customHeight="1" x14ac:dyDescent="0.25">
      <c r="A181" s="6">
        <v>178</v>
      </c>
      <c r="B181" s="8" t="s">
        <v>1077</v>
      </c>
      <c r="C181" s="6">
        <v>7</v>
      </c>
      <c r="D181" s="8" t="s">
        <v>590</v>
      </c>
      <c r="E181" s="8" t="s">
        <v>199</v>
      </c>
      <c r="F181" s="8" t="s">
        <v>1080</v>
      </c>
      <c r="G181" s="10">
        <v>52</v>
      </c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4.25" customHeight="1" x14ac:dyDescent="0.25">
      <c r="A182" s="6">
        <v>179</v>
      </c>
      <c r="B182" s="8" t="s">
        <v>1083</v>
      </c>
      <c r="C182" s="6">
        <v>6</v>
      </c>
      <c r="D182" s="8" t="s">
        <v>563</v>
      </c>
      <c r="E182" s="8" t="s">
        <v>1084</v>
      </c>
      <c r="F182" s="8" t="s">
        <v>1085</v>
      </c>
      <c r="G182" s="10">
        <v>51</v>
      </c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4.25" customHeight="1" x14ac:dyDescent="0.25">
      <c r="A183" s="6">
        <v>180</v>
      </c>
      <c r="B183" s="8" t="s">
        <v>1090</v>
      </c>
      <c r="C183" s="6">
        <v>6</v>
      </c>
      <c r="D183" s="8" t="s">
        <v>648</v>
      </c>
      <c r="E183" s="8" t="s">
        <v>153</v>
      </c>
      <c r="F183" s="8" t="s">
        <v>1091</v>
      </c>
      <c r="G183" s="10">
        <v>50</v>
      </c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4.25" customHeight="1" x14ac:dyDescent="0.25">
      <c r="A184" s="6">
        <v>181</v>
      </c>
      <c r="B184" s="8" t="s">
        <v>1094</v>
      </c>
      <c r="C184" s="6">
        <v>7</v>
      </c>
      <c r="D184" s="8" t="s">
        <v>46</v>
      </c>
      <c r="E184" s="8" t="s">
        <v>49</v>
      </c>
      <c r="F184" s="8" t="s">
        <v>1095</v>
      </c>
      <c r="G184" s="10">
        <v>50</v>
      </c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4.25" customHeight="1" x14ac:dyDescent="0.25">
      <c r="A185" s="6">
        <v>182</v>
      </c>
      <c r="B185" s="8" t="s">
        <v>1098</v>
      </c>
      <c r="C185" s="6">
        <v>6</v>
      </c>
      <c r="D185" s="8" t="s">
        <v>851</v>
      </c>
      <c r="E185" s="8" t="s">
        <v>853</v>
      </c>
      <c r="F185" s="8" t="s">
        <v>1099</v>
      </c>
      <c r="G185" s="10">
        <v>50</v>
      </c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4.25" customHeight="1" x14ac:dyDescent="0.25">
      <c r="A186" s="6">
        <v>183</v>
      </c>
      <c r="B186" s="8" t="s">
        <v>1101</v>
      </c>
      <c r="C186" s="6">
        <v>6</v>
      </c>
      <c r="D186" s="8" t="s">
        <v>437</v>
      </c>
      <c r="E186" s="8" t="s">
        <v>440</v>
      </c>
      <c r="F186" s="8" t="s">
        <v>1103</v>
      </c>
      <c r="G186" s="10">
        <v>50</v>
      </c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4.25" customHeight="1" x14ac:dyDescent="0.25">
      <c r="A187" s="6">
        <v>184</v>
      </c>
      <c r="B187" s="8" t="s">
        <v>1105</v>
      </c>
      <c r="C187" s="6">
        <v>6</v>
      </c>
      <c r="D187" s="8" t="s">
        <v>91</v>
      </c>
      <c r="E187" s="8" t="s">
        <v>10</v>
      </c>
      <c r="F187" s="8" t="s">
        <v>1107</v>
      </c>
      <c r="G187" s="10">
        <v>49</v>
      </c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4.25" customHeight="1" x14ac:dyDescent="0.25">
      <c r="A188" s="6">
        <v>185</v>
      </c>
      <c r="B188" s="8" t="s">
        <v>1108</v>
      </c>
      <c r="C188" s="6">
        <v>6</v>
      </c>
      <c r="D188" s="8" t="s">
        <v>729</v>
      </c>
      <c r="E188" s="8" t="s">
        <v>10</v>
      </c>
      <c r="F188" s="8" t="s">
        <v>1110</v>
      </c>
      <c r="G188" s="10">
        <v>49</v>
      </c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4.25" customHeight="1" x14ac:dyDescent="0.25">
      <c r="A189" s="6">
        <v>186</v>
      </c>
      <c r="B189" s="8" t="s">
        <v>1112</v>
      </c>
      <c r="C189" s="6">
        <v>7</v>
      </c>
      <c r="D189" s="8" t="s">
        <v>205</v>
      </c>
      <c r="E189" s="8" t="s">
        <v>207</v>
      </c>
      <c r="F189" s="8" t="s">
        <v>1113</v>
      </c>
      <c r="G189" s="10">
        <v>48</v>
      </c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4.25" customHeight="1" x14ac:dyDescent="0.25">
      <c r="A190" s="6">
        <v>187</v>
      </c>
      <c r="B190" s="8" t="s">
        <v>1116</v>
      </c>
      <c r="C190" s="6">
        <v>6</v>
      </c>
      <c r="D190" s="8" t="s">
        <v>851</v>
      </c>
      <c r="E190" s="8" t="s">
        <v>853</v>
      </c>
      <c r="F190" s="8" t="s">
        <v>1117</v>
      </c>
      <c r="G190" s="10">
        <v>48</v>
      </c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4.25" customHeight="1" x14ac:dyDescent="0.25">
      <c r="A191" s="6">
        <v>188</v>
      </c>
      <c r="B191" s="8" t="s">
        <v>1120</v>
      </c>
      <c r="C191" s="6">
        <v>6</v>
      </c>
      <c r="D191" s="8" t="s">
        <v>1121</v>
      </c>
      <c r="E191" s="8" t="s">
        <v>1122</v>
      </c>
      <c r="F191" s="8" t="s">
        <v>1123</v>
      </c>
      <c r="G191" s="10">
        <v>48</v>
      </c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4.25" customHeight="1" x14ac:dyDescent="0.25">
      <c r="A192" s="6">
        <v>189</v>
      </c>
      <c r="B192" s="8" t="s">
        <v>1126</v>
      </c>
      <c r="C192" s="6">
        <v>6</v>
      </c>
      <c r="D192" s="8" t="s">
        <v>1121</v>
      </c>
      <c r="E192" s="8" t="s">
        <v>1122</v>
      </c>
      <c r="F192" s="8" t="s">
        <v>1127</v>
      </c>
      <c r="G192" s="10">
        <v>48</v>
      </c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4.25" customHeight="1" x14ac:dyDescent="0.25">
      <c r="A193" s="6">
        <v>190</v>
      </c>
      <c r="B193" s="8" t="s">
        <v>1130</v>
      </c>
      <c r="C193" s="6">
        <v>6</v>
      </c>
      <c r="D193" s="8" t="s">
        <v>1131</v>
      </c>
      <c r="E193" s="8" t="s">
        <v>1132</v>
      </c>
      <c r="F193" s="8" t="s">
        <v>1133</v>
      </c>
      <c r="G193" s="10">
        <v>48</v>
      </c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4.25" customHeight="1" x14ac:dyDescent="0.25">
      <c r="A194" s="6">
        <v>191</v>
      </c>
      <c r="B194" s="8" t="s">
        <v>1135</v>
      </c>
      <c r="C194" s="6">
        <v>7</v>
      </c>
      <c r="D194" s="8" t="s">
        <v>1121</v>
      </c>
      <c r="E194" s="8" t="s">
        <v>1137</v>
      </c>
      <c r="F194" s="8" t="s">
        <v>1138</v>
      </c>
      <c r="G194" s="10">
        <v>48</v>
      </c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4.25" customHeight="1" x14ac:dyDescent="0.25">
      <c r="A195" s="6">
        <v>192</v>
      </c>
      <c r="B195" s="8" t="s">
        <v>1140</v>
      </c>
      <c r="C195" s="6">
        <v>0</v>
      </c>
      <c r="D195" s="8" t="s">
        <v>1141</v>
      </c>
      <c r="E195" s="8" t="s">
        <v>1143</v>
      </c>
      <c r="F195" s="8" t="s">
        <v>1144</v>
      </c>
      <c r="G195" s="10">
        <v>48</v>
      </c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4.25" customHeight="1" x14ac:dyDescent="0.25">
      <c r="A196" s="6">
        <v>193</v>
      </c>
      <c r="B196" s="8" t="s">
        <v>1146</v>
      </c>
      <c r="C196" s="6">
        <v>7</v>
      </c>
      <c r="D196" s="8" t="s">
        <v>1147</v>
      </c>
      <c r="E196" s="8" t="s">
        <v>1148</v>
      </c>
      <c r="F196" s="8" t="s">
        <v>1150</v>
      </c>
      <c r="G196" s="10">
        <v>47</v>
      </c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4.25" customHeight="1" x14ac:dyDescent="0.25">
      <c r="A197" s="6">
        <v>194</v>
      </c>
      <c r="B197" s="8" t="s">
        <v>1151</v>
      </c>
      <c r="C197" s="6">
        <v>7</v>
      </c>
      <c r="D197" s="8" t="s">
        <v>671</v>
      </c>
      <c r="E197" s="8" t="s">
        <v>672</v>
      </c>
      <c r="F197" s="8" t="s">
        <v>1154</v>
      </c>
      <c r="G197" s="10">
        <v>47</v>
      </c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4.25" customHeight="1" x14ac:dyDescent="0.25">
      <c r="A198" s="6">
        <v>195</v>
      </c>
      <c r="B198" s="8" t="s">
        <v>1157</v>
      </c>
      <c r="C198" s="6">
        <v>6</v>
      </c>
      <c r="D198" s="8" t="s">
        <v>338</v>
      </c>
      <c r="E198" s="8" t="s">
        <v>17</v>
      </c>
      <c r="F198" s="8" t="s">
        <v>1159</v>
      </c>
      <c r="G198" s="10">
        <v>47</v>
      </c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4.25" customHeight="1" x14ac:dyDescent="0.25">
      <c r="A199" s="6">
        <v>196</v>
      </c>
      <c r="B199" s="8" t="s">
        <v>1161</v>
      </c>
      <c r="C199" s="6">
        <v>6</v>
      </c>
      <c r="D199" s="8" t="s">
        <v>329</v>
      </c>
      <c r="E199" s="8" t="s">
        <v>331</v>
      </c>
      <c r="F199" s="8" t="s">
        <v>1163</v>
      </c>
      <c r="G199" s="10">
        <v>46</v>
      </c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4.25" customHeight="1" x14ac:dyDescent="0.25">
      <c r="A200" s="6">
        <v>197</v>
      </c>
      <c r="B200" s="8" t="s">
        <v>1165</v>
      </c>
      <c r="C200" s="6">
        <v>6</v>
      </c>
      <c r="D200" s="8" t="s">
        <v>374</v>
      </c>
      <c r="E200" s="8" t="s">
        <v>375</v>
      </c>
      <c r="F200" s="8" t="s">
        <v>1168</v>
      </c>
      <c r="G200" s="10">
        <v>46</v>
      </c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4.25" customHeight="1" x14ac:dyDescent="0.25">
      <c r="A201" s="6">
        <v>198</v>
      </c>
      <c r="B201" s="8" t="s">
        <v>1171</v>
      </c>
      <c r="C201" s="6">
        <v>6</v>
      </c>
      <c r="D201" s="8" t="s">
        <v>169</v>
      </c>
      <c r="E201" s="8" t="s">
        <v>170</v>
      </c>
      <c r="F201" s="8" t="s">
        <v>1173</v>
      </c>
      <c r="G201" s="10">
        <v>46</v>
      </c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4.25" customHeight="1" x14ac:dyDescent="0.25">
      <c r="A202" s="6">
        <v>199</v>
      </c>
      <c r="B202" s="8" t="s">
        <v>1175</v>
      </c>
      <c r="C202" s="6">
        <v>7</v>
      </c>
      <c r="D202" s="8" t="s">
        <v>858</v>
      </c>
      <c r="E202" s="8" t="s">
        <v>859</v>
      </c>
      <c r="F202" s="8" t="s">
        <v>1176</v>
      </c>
      <c r="G202" s="10">
        <v>46</v>
      </c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4.25" customHeight="1" x14ac:dyDescent="0.25">
      <c r="A203" s="6">
        <v>200</v>
      </c>
      <c r="B203" s="8" t="s">
        <v>1181</v>
      </c>
      <c r="C203" s="6">
        <v>7</v>
      </c>
      <c r="D203" s="8" t="s">
        <v>338</v>
      </c>
      <c r="E203" s="8" t="s">
        <v>17</v>
      </c>
      <c r="F203" s="8" t="s">
        <v>1183</v>
      </c>
      <c r="G203" s="10">
        <v>45</v>
      </c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4.25" customHeight="1" x14ac:dyDescent="0.25">
      <c r="A204" s="6">
        <v>201</v>
      </c>
      <c r="B204" s="8" t="s">
        <v>1187</v>
      </c>
      <c r="C204" s="6">
        <v>6</v>
      </c>
      <c r="D204" s="8" t="s">
        <v>648</v>
      </c>
      <c r="E204" s="8" t="s">
        <v>153</v>
      </c>
      <c r="F204" s="8" t="s">
        <v>1188</v>
      </c>
      <c r="G204" s="10">
        <v>44</v>
      </c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4.25" customHeight="1" x14ac:dyDescent="0.25">
      <c r="A205" s="6">
        <v>202</v>
      </c>
      <c r="B205" s="8" t="s">
        <v>1191</v>
      </c>
      <c r="C205" s="6">
        <v>7</v>
      </c>
      <c r="D205" s="8" t="s">
        <v>590</v>
      </c>
      <c r="E205" s="8" t="s">
        <v>199</v>
      </c>
      <c r="F205" s="8" t="s">
        <v>1192</v>
      </c>
      <c r="G205" s="10">
        <v>44</v>
      </c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4.25" customHeight="1" x14ac:dyDescent="0.25">
      <c r="A206" s="6">
        <v>203</v>
      </c>
      <c r="B206" s="8" t="s">
        <v>1196</v>
      </c>
      <c r="C206" s="6">
        <v>6</v>
      </c>
      <c r="D206" s="8" t="s">
        <v>851</v>
      </c>
      <c r="E206" s="8" t="s">
        <v>915</v>
      </c>
      <c r="F206" s="8" t="s">
        <v>1198</v>
      </c>
      <c r="G206" s="10">
        <v>43</v>
      </c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4.25" customHeight="1" x14ac:dyDescent="0.25">
      <c r="A207" s="6">
        <v>204</v>
      </c>
      <c r="B207" s="8" t="s">
        <v>1200</v>
      </c>
      <c r="C207" s="6">
        <v>6</v>
      </c>
      <c r="D207" s="8" t="s">
        <v>851</v>
      </c>
      <c r="E207" s="8" t="s">
        <v>915</v>
      </c>
      <c r="F207" s="8" t="s">
        <v>1202</v>
      </c>
      <c r="G207" s="10">
        <v>43</v>
      </c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4.25" customHeight="1" x14ac:dyDescent="0.25">
      <c r="A208" s="6">
        <v>205</v>
      </c>
      <c r="B208" s="8" t="s">
        <v>1203</v>
      </c>
      <c r="C208" s="6">
        <v>6</v>
      </c>
      <c r="D208" s="8" t="s">
        <v>689</v>
      </c>
      <c r="E208" s="8" t="s">
        <v>690</v>
      </c>
      <c r="F208" s="8" t="s">
        <v>1205</v>
      </c>
      <c r="G208" s="10">
        <v>43</v>
      </c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4.25" customHeight="1" x14ac:dyDescent="0.25">
      <c r="A209" s="6">
        <v>206</v>
      </c>
      <c r="B209" s="8" t="s">
        <v>1208</v>
      </c>
      <c r="C209" s="6">
        <v>7</v>
      </c>
      <c r="D209" s="8" t="s">
        <v>1131</v>
      </c>
      <c r="E209" s="8" t="s">
        <v>1132</v>
      </c>
      <c r="F209" s="8" t="s">
        <v>1209</v>
      </c>
      <c r="G209" s="10">
        <v>43</v>
      </c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4.25" customHeight="1" x14ac:dyDescent="0.25">
      <c r="A210" s="6">
        <v>207</v>
      </c>
      <c r="B210" s="8" t="s">
        <v>1211</v>
      </c>
      <c r="C210" s="6">
        <v>7</v>
      </c>
      <c r="D210" s="8" t="s">
        <v>130</v>
      </c>
      <c r="E210" s="8" t="s">
        <v>132</v>
      </c>
      <c r="F210" s="8" t="s">
        <v>1213</v>
      </c>
      <c r="G210" s="10">
        <v>42</v>
      </c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4.25" customHeight="1" x14ac:dyDescent="0.25">
      <c r="A211" s="6">
        <v>208</v>
      </c>
      <c r="B211" s="8" t="s">
        <v>1215</v>
      </c>
      <c r="C211" s="6">
        <v>0</v>
      </c>
      <c r="D211" s="8" t="s">
        <v>1141</v>
      </c>
      <c r="E211" s="8" t="s">
        <v>1143</v>
      </c>
      <c r="F211" s="8" t="s">
        <v>1217</v>
      </c>
      <c r="G211" s="10">
        <v>42</v>
      </c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4.25" customHeight="1" x14ac:dyDescent="0.25">
      <c r="A212" s="6">
        <v>209</v>
      </c>
      <c r="B212" s="8" t="s">
        <v>1219</v>
      </c>
      <c r="C212" s="6">
        <v>6</v>
      </c>
      <c r="D212" s="8" t="s">
        <v>729</v>
      </c>
      <c r="E212" s="8" t="s">
        <v>10</v>
      </c>
      <c r="F212" s="8" t="s">
        <v>1221</v>
      </c>
      <c r="G212" s="10">
        <v>42</v>
      </c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4.25" customHeight="1" x14ac:dyDescent="0.25">
      <c r="A213" s="6">
        <v>210</v>
      </c>
      <c r="B213" s="8" t="s">
        <v>1223</v>
      </c>
      <c r="C213" s="6">
        <v>6</v>
      </c>
      <c r="D213" s="8" t="s">
        <v>30</v>
      </c>
      <c r="E213" s="8" t="s">
        <v>32</v>
      </c>
      <c r="F213" s="8" t="s">
        <v>1224</v>
      </c>
      <c r="G213" s="10">
        <v>41</v>
      </c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4.25" customHeight="1" x14ac:dyDescent="0.25">
      <c r="A214" s="6">
        <v>211</v>
      </c>
      <c r="B214" s="8" t="s">
        <v>1227</v>
      </c>
      <c r="C214" s="6">
        <v>7</v>
      </c>
      <c r="D214" s="8" t="s">
        <v>590</v>
      </c>
      <c r="E214" s="8" t="s">
        <v>199</v>
      </c>
      <c r="F214" s="8" t="s">
        <v>1228</v>
      </c>
      <c r="G214" s="10">
        <v>40</v>
      </c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4.25" customHeight="1" x14ac:dyDescent="0.25">
      <c r="A215" s="6">
        <v>212</v>
      </c>
      <c r="B215" s="8" t="s">
        <v>1231</v>
      </c>
      <c r="C215" s="6">
        <v>5</v>
      </c>
      <c r="D215" s="8" t="s">
        <v>1232</v>
      </c>
      <c r="E215" s="8" t="s">
        <v>10</v>
      </c>
      <c r="F215" s="8" t="s">
        <v>1233</v>
      </c>
      <c r="G215" s="10">
        <v>40</v>
      </c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4.25" customHeight="1" x14ac:dyDescent="0.25">
      <c r="A216" s="6">
        <v>213</v>
      </c>
      <c r="B216" s="8" t="s">
        <v>1235</v>
      </c>
      <c r="C216" s="6">
        <v>6</v>
      </c>
      <c r="D216" s="8" t="s">
        <v>169</v>
      </c>
      <c r="E216" s="8" t="s">
        <v>170</v>
      </c>
      <c r="F216" s="8" t="s">
        <v>1237</v>
      </c>
      <c r="G216" s="10">
        <v>40</v>
      </c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4.25" customHeight="1" x14ac:dyDescent="0.25">
      <c r="A217" s="6">
        <v>214</v>
      </c>
      <c r="B217" s="8" t="s">
        <v>1239</v>
      </c>
      <c r="C217" s="6">
        <v>6</v>
      </c>
      <c r="D217" s="8" t="s">
        <v>169</v>
      </c>
      <c r="E217" s="8" t="s">
        <v>170</v>
      </c>
      <c r="F217" s="8" t="s">
        <v>1241</v>
      </c>
      <c r="G217" s="10">
        <v>40</v>
      </c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4.25" customHeight="1" x14ac:dyDescent="0.25">
      <c r="A218" s="6">
        <v>215</v>
      </c>
      <c r="B218" s="8" t="s">
        <v>1242</v>
      </c>
      <c r="C218" s="6">
        <v>6</v>
      </c>
      <c r="D218" s="8" t="s">
        <v>1131</v>
      </c>
      <c r="E218" s="8" t="s">
        <v>1132</v>
      </c>
      <c r="F218" s="8" t="s">
        <v>1244</v>
      </c>
      <c r="G218" s="10">
        <v>40</v>
      </c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4.25" customHeight="1" x14ac:dyDescent="0.25">
      <c r="A219" s="6">
        <v>216</v>
      </c>
      <c r="B219" s="8" t="s">
        <v>1246</v>
      </c>
      <c r="C219" s="6">
        <v>7</v>
      </c>
      <c r="D219" s="8" t="s">
        <v>729</v>
      </c>
      <c r="E219" s="8" t="s">
        <v>10</v>
      </c>
      <c r="F219" s="8" t="s">
        <v>1248</v>
      </c>
      <c r="G219" s="10">
        <v>40</v>
      </c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4.25" customHeight="1" x14ac:dyDescent="0.25">
      <c r="A220" s="6">
        <v>217</v>
      </c>
      <c r="B220" s="8" t="s">
        <v>1250</v>
      </c>
      <c r="C220" s="6">
        <v>7</v>
      </c>
      <c r="D220" s="8" t="s">
        <v>671</v>
      </c>
      <c r="E220" s="8" t="s">
        <v>1252</v>
      </c>
      <c r="F220" s="8" t="s">
        <v>1253</v>
      </c>
      <c r="G220" s="10">
        <v>39</v>
      </c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4.25" customHeight="1" x14ac:dyDescent="0.25">
      <c r="A221" s="6">
        <v>218</v>
      </c>
      <c r="B221" s="8" t="s">
        <v>1255</v>
      </c>
      <c r="C221" s="6">
        <v>6</v>
      </c>
      <c r="D221" s="8" t="s">
        <v>990</v>
      </c>
      <c r="E221" s="8" t="s">
        <v>10</v>
      </c>
      <c r="F221" s="8" t="s">
        <v>1257</v>
      </c>
      <c r="G221" s="10">
        <v>39</v>
      </c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4.25" customHeight="1" x14ac:dyDescent="0.25">
      <c r="A222" s="6">
        <v>219</v>
      </c>
      <c r="B222" s="8" t="s">
        <v>1259</v>
      </c>
      <c r="C222" s="6">
        <v>6</v>
      </c>
      <c r="D222" s="8" t="s">
        <v>648</v>
      </c>
      <c r="E222" s="8" t="s">
        <v>153</v>
      </c>
      <c r="F222" s="8" t="s">
        <v>1260</v>
      </c>
      <c r="G222" s="10">
        <v>39</v>
      </c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4.25" customHeight="1" x14ac:dyDescent="0.25">
      <c r="A223" s="6">
        <v>220</v>
      </c>
      <c r="B223" s="8" t="s">
        <v>1264</v>
      </c>
      <c r="C223" s="6">
        <v>6</v>
      </c>
      <c r="D223" s="8" t="s">
        <v>851</v>
      </c>
      <c r="E223" s="8" t="s">
        <v>853</v>
      </c>
      <c r="F223" s="8" t="s">
        <v>1265</v>
      </c>
      <c r="G223" s="10">
        <v>39</v>
      </c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4.25" customHeight="1" x14ac:dyDescent="0.25">
      <c r="A224" s="6">
        <v>221</v>
      </c>
      <c r="B224" s="8" t="s">
        <v>1268</v>
      </c>
      <c r="C224" s="6">
        <v>7</v>
      </c>
      <c r="D224" s="8" t="s">
        <v>1131</v>
      </c>
      <c r="E224" s="8" t="s">
        <v>1132</v>
      </c>
      <c r="F224" s="8" t="s">
        <v>1269</v>
      </c>
      <c r="G224" s="10">
        <v>39</v>
      </c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4.25" customHeight="1" x14ac:dyDescent="0.25">
      <c r="A225" s="6">
        <v>222</v>
      </c>
      <c r="B225" s="8" t="s">
        <v>1271</v>
      </c>
      <c r="C225" s="6">
        <v>6</v>
      </c>
      <c r="D225" s="8" t="s">
        <v>1273</v>
      </c>
      <c r="E225" s="8" t="s">
        <v>1274</v>
      </c>
      <c r="F225" s="8" t="s">
        <v>1275</v>
      </c>
      <c r="G225" s="10">
        <v>39</v>
      </c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4.25" customHeight="1" x14ac:dyDescent="0.25">
      <c r="A226" s="6">
        <v>223</v>
      </c>
      <c r="B226" s="8" t="s">
        <v>1279</v>
      </c>
      <c r="C226" s="6">
        <v>6</v>
      </c>
      <c r="D226" s="8" t="s">
        <v>169</v>
      </c>
      <c r="E226" s="8" t="s">
        <v>170</v>
      </c>
      <c r="F226" s="8" t="s">
        <v>1280</v>
      </c>
      <c r="G226" s="10">
        <v>38</v>
      </c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4.25" customHeight="1" x14ac:dyDescent="0.25">
      <c r="A227" s="6">
        <v>224</v>
      </c>
      <c r="B227" s="8" t="s">
        <v>1283</v>
      </c>
      <c r="C227" s="6">
        <v>7</v>
      </c>
      <c r="D227" s="8" t="s">
        <v>46</v>
      </c>
      <c r="E227" s="8" t="s">
        <v>49</v>
      </c>
      <c r="F227" s="8" t="s">
        <v>1285</v>
      </c>
      <c r="G227" s="10">
        <v>37</v>
      </c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4.25" customHeight="1" x14ac:dyDescent="0.25">
      <c r="A228" s="6">
        <v>225</v>
      </c>
      <c r="B228" s="8" t="s">
        <v>1287</v>
      </c>
      <c r="C228" s="6">
        <v>7</v>
      </c>
      <c r="D228" s="8" t="s">
        <v>598</v>
      </c>
      <c r="E228" s="8" t="s">
        <v>599</v>
      </c>
      <c r="F228" s="8" t="s">
        <v>1289</v>
      </c>
      <c r="G228" s="10">
        <v>35</v>
      </c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4.25" customHeight="1" x14ac:dyDescent="0.25">
      <c r="A229" s="6">
        <v>226</v>
      </c>
      <c r="B229" s="8" t="s">
        <v>1291</v>
      </c>
      <c r="C229" s="6">
        <v>7</v>
      </c>
      <c r="D229" s="8" t="s">
        <v>472</v>
      </c>
      <c r="E229" s="8" t="s">
        <v>147</v>
      </c>
      <c r="F229" s="8" t="s">
        <v>1293</v>
      </c>
      <c r="G229" s="10">
        <v>34</v>
      </c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4.25" customHeight="1" x14ac:dyDescent="0.25">
      <c r="A230" s="6">
        <v>227</v>
      </c>
      <c r="B230" s="8" t="s">
        <v>1294</v>
      </c>
      <c r="C230" s="6">
        <v>7</v>
      </c>
      <c r="D230" s="8" t="s">
        <v>671</v>
      </c>
      <c r="E230" s="8" t="s">
        <v>672</v>
      </c>
      <c r="F230" s="8" t="s">
        <v>1296</v>
      </c>
      <c r="G230" s="10">
        <v>34</v>
      </c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4.25" customHeight="1" x14ac:dyDescent="0.25">
      <c r="A231" s="6">
        <v>228</v>
      </c>
      <c r="B231" s="8" t="s">
        <v>1298</v>
      </c>
      <c r="C231" s="6">
        <v>7</v>
      </c>
      <c r="D231" s="8" t="s">
        <v>851</v>
      </c>
      <c r="E231" s="8" t="s">
        <v>915</v>
      </c>
      <c r="F231" s="8" t="s">
        <v>1300</v>
      </c>
      <c r="G231" s="10">
        <v>34</v>
      </c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4.25" customHeight="1" x14ac:dyDescent="0.25">
      <c r="A232" s="6">
        <v>229</v>
      </c>
      <c r="B232" s="8" t="s">
        <v>1302</v>
      </c>
      <c r="C232" s="6">
        <v>6</v>
      </c>
      <c r="D232" s="8" t="s">
        <v>169</v>
      </c>
      <c r="E232" s="8" t="s">
        <v>170</v>
      </c>
      <c r="F232" s="8" t="s">
        <v>1304</v>
      </c>
      <c r="G232" s="10">
        <v>34</v>
      </c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4.25" customHeight="1" x14ac:dyDescent="0.25">
      <c r="A233" s="6">
        <v>230</v>
      </c>
      <c r="B233" s="8" t="s">
        <v>1306</v>
      </c>
      <c r="C233" s="6">
        <v>6</v>
      </c>
      <c r="D233" s="8" t="s">
        <v>851</v>
      </c>
      <c r="E233" s="8" t="s">
        <v>853</v>
      </c>
      <c r="F233" s="8" t="s">
        <v>1307</v>
      </c>
      <c r="G233" s="10">
        <v>34</v>
      </c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4.25" customHeight="1" x14ac:dyDescent="0.25">
      <c r="A234" s="6">
        <v>231</v>
      </c>
      <c r="B234" s="8" t="s">
        <v>1310</v>
      </c>
      <c r="C234" s="6">
        <v>6</v>
      </c>
      <c r="D234" s="8" t="s">
        <v>729</v>
      </c>
      <c r="E234" s="8" t="s">
        <v>10</v>
      </c>
      <c r="F234" s="8" t="s">
        <v>1311</v>
      </c>
      <c r="G234" s="10">
        <v>34</v>
      </c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4.25" customHeight="1" x14ac:dyDescent="0.25">
      <c r="A235" s="6">
        <v>232</v>
      </c>
      <c r="B235" s="8" t="s">
        <v>1314</v>
      </c>
      <c r="C235" s="6">
        <v>7</v>
      </c>
      <c r="D235" s="8" t="s">
        <v>1131</v>
      </c>
      <c r="E235" s="8" t="s">
        <v>1132</v>
      </c>
      <c r="F235" s="8" t="s">
        <v>1315</v>
      </c>
      <c r="G235" s="10">
        <v>32</v>
      </c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4.25" customHeight="1" x14ac:dyDescent="0.25">
      <c r="A236" s="6">
        <v>233</v>
      </c>
      <c r="B236" s="8" t="s">
        <v>1317</v>
      </c>
      <c r="C236" s="6">
        <v>7</v>
      </c>
      <c r="D236" s="8" t="s">
        <v>851</v>
      </c>
      <c r="E236" s="8" t="s">
        <v>915</v>
      </c>
      <c r="F236" s="8" t="s">
        <v>1319</v>
      </c>
      <c r="G236" s="10">
        <v>31</v>
      </c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4.25" customHeight="1" x14ac:dyDescent="0.25">
      <c r="A237" s="6">
        <v>234</v>
      </c>
      <c r="B237" s="8" t="s">
        <v>1321</v>
      </c>
      <c r="C237" s="6">
        <v>6</v>
      </c>
      <c r="D237" s="8" t="s">
        <v>689</v>
      </c>
      <c r="E237" s="8" t="s">
        <v>690</v>
      </c>
      <c r="F237" s="8" t="s">
        <v>1324</v>
      </c>
      <c r="G237" s="10">
        <v>31</v>
      </c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4.25" customHeight="1" x14ac:dyDescent="0.25">
      <c r="A238" s="6">
        <v>235</v>
      </c>
      <c r="B238" s="8" t="s">
        <v>1326</v>
      </c>
      <c r="C238" s="6">
        <v>6</v>
      </c>
      <c r="D238" s="8" t="s">
        <v>338</v>
      </c>
      <c r="E238" s="8" t="s">
        <v>17</v>
      </c>
      <c r="F238" s="8" t="s">
        <v>1327</v>
      </c>
      <c r="G238" s="10">
        <v>30</v>
      </c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4.25" customHeight="1" x14ac:dyDescent="0.25">
      <c r="A239" s="6">
        <v>236</v>
      </c>
      <c r="B239" s="8" t="s">
        <v>1329</v>
      </c>
      <c r="C239" s="6">
        <v>6</v>
      </c>
      <c r="D239" s="8" t="s">
        <v>1331</v>
      </c>
      <c r="E239" s="8" t="s">
        <v>1332</v>
      </c>
      <c r="F239" s="8" t="s">
        <v>1333</v>
      </c>
      <c r="G239" s="10">
        <v>29</v>
      </c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4.25" customHeight="1" x14ac:dyDescent="0.25">
      <c r="A240" s="6">
        <v>237</v>
      </c>
      <c r="B240" s="8" t="s">
        <v>1335</v>
      </c>
      <c r="C240" s="6">
        <v>6</v>
      </c>
      <c r="D240" s="8" t="s">
        <v>169</v>
      </c>
      <c r="E240" s="8" t="s">
        <v>170</v>
      </c>
      <c r="F240" s="8" t="s">
        <v>1336</v>
      </c>
      <c r="G240" s="10">
        <v>25</v>
      </c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4.25" customHeight="1" x14ac:dyDescent="0.25">
      <c r="A241" s="6">
        <v>238</v>
      </c>
      <c r="B241" s="8" t="s">
        <v>1339</v>
      </c>
      <c r="C241" s="6">
        <v>7</v>
      </c>
      <c r="D241" s="8" t="s">
        <v>1131</v>
      </c>
      <c r="E241" s="8" t="s">
        <v>1132</v>
      </c>
      <c r="F241" s="8" t="s">
        <v>1340</v>
      </c>
      <c r="G241" s="10">
        <v>25</v>
      </c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4.25" customHeight="1" x14ac:dyDescent="0.25">
      <c r="A242" s="6">
        <v>239</v>
      </c>
      <c r="B242" s="8" t="s">
        <v>1343</v>
      </c>
      <c r="C242" s="6">
        <v>6</v>
      </c>
      <c r="D242" s="8" t="s">
        <v>1131</v>
      </c>
      <c r="E242" s="8" t="s">
        <v>1132</v>
      </c>
      <c r="F242" s="8" t="s">
        <v>1344</v>
      </c>
      <c r="G242" s="10">
        <v>25</v>
      </c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4.25" customHeight="1" x14ac:dyDescent="0.25">
      <c r="A243" s="6">
        <v>240</v>
      </c>
      <c r="B243" s="8" t="s">
        <v>1347</v>
      </c>
      <c r="C243" s="6">
        <v>7</v>
      </c>
      <c r="D243" s="8" t="s">
        <v>1147</v>
      </c>
      <c r="E243" s="8" t="s">
        <v>1148</v>
      </c>
      <c r="F243" s="8" t="s">
        <v>1348</v>
      </c>
      <c r="G243" s="10">
        <v>21</v>
      </c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4.25" customHeight="1" x14ac:dyDescent="0.25">
      <c r="A244" s="6">
        <v>241</v>
      </c>
      <c r="B244" s="8" t="s">
        <v>1351</v>
      </c>
      <c r="C244" s="6">
        <v>6</v>
      </c>
      <c r="D244" s="8" t="s">
        <v>563</v>
      </c>
      <c r="E244" s="8" t="s">
        <v>564</v>
      </c>
      <c r="F244" s="8" t="s">
        <v>1352</v>
      </c>
      <c r="G244" s="10">
        <v>18</v>
      </c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4.25" customHeight="1" x14ac:dyDescent="0.25">
      <c r="A245" s="6">
        <v>242</v>
      </c>
      <c r="B245" s="8" t="s">
        <v>1355</v>
      </c>
      <c r="C245" s="6">
        <v>7</v>
      </c>
      <c r="D245" s="8" t="s">
        <v>1131</v>
      </c>
      <c r="E245" s="8" t="s">
        <v>1132</v>
      </c>
      <c r="F245" s="8" t="s">
        <v>1356</v>
      </c>
      <c r="G245" s="10">
        <v>17</v>
      </c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4.25" customHeight="1" x14ac:dyDescent="0.25">
      <c r="A246" s="12"/>
      <c r="B246" s="2"/>
      <c r="C246" s="12"/>
      <c r="D246" s="2"/>
      <c r="E246" s="2"/>
      <c r="F246" s="2"/>
      <c r="G246" s="13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4.2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4.2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4.2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4.2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4.2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4.2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4.2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4.2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4.2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4.2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4.2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4.2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4.2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4.2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4.2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4.2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4.2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4.2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4.2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4.2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4.2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4.2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4.2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4.2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4.2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4.2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4.2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4.2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4.2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4.2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4.2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4.2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4.2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4.2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4.2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4.2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4.2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4.2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4.2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4.2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4.2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4.2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4.2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4.2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4.2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4.2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4.2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4.2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4.2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4.2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4.2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4.2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4.2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4.2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4.2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4.2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4.2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4.2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4.2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4.2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4.2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4.2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4.2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4.2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4.2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4.2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4.2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4.2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4.2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4.2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4.2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4.2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4.2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4.2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4.2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4.2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4.2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4.2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4.2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4.2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topLeftCell="A7" workbookViewId="0">
      <selection sqref="A1:A1048576"/>
    </sheetView>
  </sheetViews>
  <sheetFormatPr defaultColWidth="12.625" defaultRowHeight="15" customHeight="1" x14ac:dyDescent="0.2"/>
  <cols>
    <col min="1" max="5" width="7.625" customWidth="1"/>
    <col min="6" max="6" width="18.875" customWidth="1"/>
    <col min="7" max="26" width="7.625" customWidth="1"/>
  </cols>
  <sheetData>
    <row r="1" spans="1:26" ht="14.25" customHeight="1" x14ac:dyDescent="0.25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4.25" customHeight="1" x14ac:dyDescent="0.25">
      <c r="A2" s="4">
        <v>0</v>
      </c>
      <c r="B2" s="3" t="s">
        <v>6</v>
      </c>
      <c r="C2" s="7">
        <v>9</v>
      </c>
      <c r="D2" s="3" t="s">
        <v>9</v>
      </c>
      <c r="E2" s="3" t="s">
        <v>10</v>
      </c>
      <c r="F2" s="3" t="s">
        <v>11</v>
      </c>
      <c r="G2" s="9">
        <v>144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4.25" customHeight="1" x14ac:dyDescent="0.25">
      <c r="A3" s="6">
        <v>1</v>
      </c>
      <c r="B3" s="8" t="s">
        <v>15</v>
      </c>
      <c r="C3" s="11">
        <v>9</v>
      </c>
      <c r="D3" s="8" t="s">
        <v>19</v>
      </c>
      <c r="E3" s="8" t="s">
        <v>21</v>
      </c>
      <c r="F3" s="8" t="s">
        <v>11</v>
      </c>
      <c r="G3" s="10">
        <v>144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4.25" customHeight="1" x14ac:dyDescent="0.25">
      <c r="A4" s="6">
        <v>2</v>
      </c>
      <c r="B4" s="8" t="s">
        <v>26</v>
      </c>
      <c r="C4" s="11">
        <v>8</v>
      </c>
      <c r="D4" s="8" t="s">
        <v>16</v>
      </c>
      <c r="E4" s="8" t="s">
        <v>17</v>
      </c>
      <c r="F4" s="8" t="s">
        <v>28</v>
      </c>
      <c r="G4" s="10">
        <v>136</v>
      </c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4.25" customHeight="1" x14ac:dyDescent="0.25">
      <c r="A5" s="6">
        <v>3</v>
      </c>
      <c r="B5" s="8" t="s">
        <v>36</v>
      </c>
      <c r="C5" s="11">
        <v>8</v>
      </c>
      <c r="D5" s="8" t="s">
        <v>16</v>
      </c>
      <c r="E5" s="8" t="s">
        <v>17</v>
      </c>
      <c r="F5" s="8" t="s">
        <v>28</v>
      </c>
      <c r="G5" s="10">
        <v>136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4.25" customHeight="1" x14ac:dyDescent="0.25">
      <c r="A6" s="6">
        <v>4</v>
      </c>
      <c r="B6" s="8" t="s">
        <v>42</v>
      </c>
      <c r="C6" s="11">
        <v>9</v>
      </c>
      <c r="D6" s="8" t="s">
        <v>44</v>
      </c>
      <c r="E6" s="8" t="s">
        <v>45</v>
      </c>
      <c r="F6" s="8" t="s">
        <v>47</v>
      </c>
      <c r="G6" s="10">
        <v>126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4.25" customHeight="1" x14ac:dyDescent="0.25">
      <c r="A7" s="6">
        <v>5</v>
      </c>
      <c r="B7" s="8" t="s">
        <v>53</v>
      </c>
      <c r="C7" s="11">
        <v>8</v>
      </c>
      <c r="D7" s="8" t="s">
        <v>56</v>
      </c>
      <c r="E7" s="8" t="s">
        <v>59</v>
      </c>
      <c r="F7" s="8" t="s">
        <v>60</v>
      </c>
      <c r="G7" s="10">
        <v>124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4.25" customHeight="1" x14ac:dyDescent="0.25">
      <c r="A8" s="6">
        <v>6</v>
      </c>
      <c r="B8" s="8" t="s">
        <v>65</v>
      </c>
      <c r="C8" s="11">
        <v>8</v>
      </c>
      <c r="D8" s="8" t="s">
        <v>16</v>
      </c>
      <c r="E8" s="8" t="s">
        <v>17</v>
      </c>
      <c r="F8" s="8" t="s">
        <v>67</v>
      </c>
      <c r="G8" s="10">
        <v>121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4.25" customHeight="1" x14ac:dyDescent="0.25">
      <c r="A9" s="6">
        <v>7</v>
      </c>
      <c r="B9" s="8" t="s">
        <v>71</v>
      </c>
      <c r="C9" s="11">
        <v>9</v>
      </c>
      <c r="D9" s="8" t="s">
        <v>44</v>
      </c>
      <c r="E9" s="8" t="s">
        <v>45</v>
      </c>
      <c r="F9" s="8" t="s">
        <v>74</v>
      </c>
      <c r="G9" s="10">
        <v>120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4.25" customHeight="1" x14ac:dyDescent="0.25">
      <c r="A10" s="6">
        <v>8</v>
      </c>
      <c r="B10" s="8" t="s">
        <v>78</v>
      </c>
      <c r="C10" s="11">
        <v>9</v>
      </c>
      <c r="D10" s="8" t="s">
        <v>79</v>
      </c>
      <c r="E10" s="8" t="s">
        <v>17</v>
      </c>
      <c r="F10" s="8" t="s">
        <v>81</v>
      </c>
      <c r="G10" s="10">
        <v>119</v>
      </c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4.25" customHeight="1" x14ac:dyDescent="0.25">
      <c r="A11" s="6">
        <v>9</v>
      </c>
      <c r="B11" s="8" t="s">
        <v>86</v>
      </c>
      <c r="C11" s="11">
        <v>9</v>
      </c>
      <c r="D11" s="8" t="s">
        <v>79</v>
      </c>
      <c r="E11" s="8" t="s">
        <v>17</v>
      </c>
      <c r="F11" s="8" t="s">
        <v>81</v>
      </c>
      <c r="G11" s="10">
        <v>119</v>
      </c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4.25" customHeight="1" x14ac:dyDescent="0.25">
      <c r="A12" s="6">
        <v>10</v>
      </c>
      <c r="B12" s="8" t="s">
        <v>94</v>
      </c>
      <c r="C12" s="11">
        <v>9</v>
      </c>
      <c r="D12" s="8" t="s">
        <v>79</v>
      </c>
      <c r="E12" s="8" t="s">
        <v>17</v>
      </c>
      <c r="F12" s="8" t="s">
        <v>81</v>
      </c>
      <c r="G12" s="10">
        <v>119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4.25" customHeight="1" x14ac:dyDescent="0.25">
      <c r="A13" s="6">
        <v>11</v>
      </c>
      <c r="B13" s="8" t="s">
        <v>96</v>
      </c>
      <c r="C13" s="11">
        <v>9</v>
      </c>
      <c r="D13" s="8" t="s">
        <v>31</v>
      </c>
      <c r="E13" s="8" t="s">
        <v>34</v>
      </c>
      <c r="F13" s="8" t="s">
        <v>99</v>
      </c>
      <c r="G13" s="10">
        <v>117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4.25" customHeight="1" x14ac:dyDescent="0.25">
      <c r="A14" s="6">
        <v>12</v>
      </c>
      <c r="B14" s="8" t="s">
        <v>102</v>
      </c>
      <c r="C14" s="11">
        <v>8</v>
      </c>
      <c r="D14" s="8" t="s">
        <v>103</v>
      </c>
      <c r="E14" s="8" t="s">
        <v>104</v>
      </c>
      <c r="F14" s="8" t="s">
        <v>106</v>
      </c>
      <c r="G14" s="10">
        <v>117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4.25" customHeight="1" x14ac:dyDescent="0.25">
      <c r="A15" s="6">
        <v>13</v>
      </c>
      <c r="B15" s="8" t="s">
        <v>109</v>
      </c>
      <c r="C15" s="11">
        <v>8</v>
      </c>
      <c r="D15" s="8" t="s">
        <v>16</v>
      </c>
      <c r="E15" s="8" t="s">
        <v>17</v>
      </c>
      <c r="F15" s="8" t="s">
        <v>113</v>
      </c>
      <c r="G15" s="10">
        <v>116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4.25" customHeight="1" x14ac:dyDescent="0.25">
      <c r="A16" s="6">
        <v>14</v>
      </c>
      <c r="B16" s="8" t="s">
        <v>116</v>
      </c>
      <c r="C16" s="11">
        <v>9</v>
      </c>
      <c r="D16" s="8" t="s">
        <v>16</v>
      </c>
      <c r="E16" s="8" t="s">
        <v>17</v>
      </c>
      <c r="F16" s="8" t="s">
        <v>121</v>
      </c>
      <c r="G16" s="10">
        <v>115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4.25" customHeight="1" x14ac:dyDescent="0.25">
      <c r="A17" s="6">
        <v>15</v>
      </c>
      <c r="B17" s="8" t="s">
        <v>124</v>
      </c>
      <c r="C17" s="11">
        <v>9</v>
      </c>
      <c r="D17" s="8" t="s">
        <v>16</v>
      </c>
      <c r="E17" s="8" t="s">
        <v>17</v>
      </c>
      <c r="F17" s="8" t="s">
        <v>127</v>
      </c>
      <c r="G17" s="10">
        <v>115</v>
      </c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4.25" customHeight="1" x14ac:dyDescent="0.25">
      <c r="A18" s="6">
        <v>16</v>
      </c>
      <c r="B18" s="8" t="s">
        <v>131</v>
      </c>
      <c r="C18" s="11">
        <v>9</v>
      </c>
      <c r="D18" s="8" t="s">
        <v>134</v>
      </c>
      <c r="E18" s="8" t="s">
        <v>10</v>
      </c>
      <c r="F18" s="8" t="s">
        <v>135</v>
      </c>
      <c r="G18" s="10">
        <v>114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4.25" customHeight="1" x14ac:dyDescent="0.25">
      <c r="A19" s="6">
        <v>17</v>
      </c>
      <c r="B19" s="8" t="s">
        <v>141</v>
      </c>
      <c r="C19" s="11">
        <v>9</v>
      </c>
      <c r="D19" s="8" t="s">
        <v>142</v>
      </c>
      <c r="E19" s="8" t="s">
        <v>143</v>
      </c>
      <c r="F19" s="8" t="s">
        <v>145</v>
      </c>
      <c r="G19" s="10">
        <v>113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4.25" customHeight="1" x14ac:dyDescent="0.25">
      <c r="A20" s="6">
        <v>18</v>
      </c>
      <c r="B20" s="8" t="s">
        <v>151</v>
      </c>
      <c r="C20" s="11">
        <v>8</v>
      </c>
      <c r="D20" s="8" t="s">
        <v>51</v>
      </c>
      <c r="E20" s="8" t="s">
        <v>153</v>
      </c>
      <c r="F20" s="8" t="s">
        <v>154</v>
      </c>
      <c r="G20" s="10">
        <v>112</v>
      </c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4.25" customHeight="1" x14ac:dyDescent="0.25">
      <c r="A21" s="6">
        <v>19</v>
      </c>
      <c r="B21" s="8" t="s">
        <v>160</v>
      </c>
      <c r="C21" s="11">
        <v>9</v>
      </c>
      <c r="D21" s="8" t="s">
        <v>142</v>
      </c>
      <c r="E21" s="8" t="s">
        <v>143</v>
      </c>
      <c r="F21" s="8" t="s">
        <v>163</v>
      </c>
      <c r="G21" s="10">
        <v>112</v>
      </c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4.25" customHeight="1" x14ac:dyDescent="0.25">
      <c r="A22" s="6">
        <v>20</v>
      </c>
      <c r="B22" s="8" t="s">
        <v>167</v>
      </c>
      <c r="C22" s="11">
        <v>9</v>
      </c>
      <c r="D22" s="8" t="s">
        <v>169</v>
      </c>
      <c r="E22" s="8" t="s">
        <v>170</v>
      </c>
      <c r="F22" s="8" t="s">
        <v>171</v>
      </c>
      <c r="G22" s="10">
        <v>112</v>
      </c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4.25" customHeight="1" x14ac:dyDescent="0.25">
      <c r="A23" s="6">
        <v>21</v>
      </c>
      <c r="B23" s="8" t="s">
        <v>175</v>
      </c>
      <c r="C23" s="11">
        <v>9</v>
      </c>
      <c r="D23" s="8" t="s">
        <v>16</v>
      </c>
      <c r="E23" s="8" t="s">
        <v>17</v>
      </c>
      <c r="F23" s="8" t="s">
        <v>177</v>
      </c>
      <c r="G23" s="10">
        <v>111</v>
      </c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4.25" customHeight="1" x14ac:dyDescent="0.25">
      <c r="A24" s="6">
        <v>22</v>
      </c>
      <c r="B24" s="8" t="s">
        <v>180</v>
      </c>
      <c r="C24" s="11">
        <v>9</v>
      </c>
      <c r="D24" s="8" t="s">
        <v>184</v>
      </c>
      <c r="E24" s="8" t="s">
        <v>185</v>
      </c>
      <c r="F24" s="8" t="s">
        <v>186</v>
      </c>
      <c r="G24" s="10">
        <v>110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4.25" customHeight="1" x14ac:dyDescent="0.25">
      <c r="A25" s="6">
        <v>23</v>
      </c>
      <c r="B25" s="8" t="s">
        <v>189</v>
      </c>
      <c r="C25" s="11">
        <v>9</v>
      </c>
      <c r="D25" s="8" t="s">
        <v>191</v>
      </c>
      <c r="E25" s="8" t="s">
        <v>193</v>
      </c>
      <c r="F25" s="8" t="s">
        <v>194</v>
      </c>
      <c r="G25" s="10">
        <v>110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4.25" customHeight="1" x14ac:dyDescent="0.25">
      <c r="A26" s="6">
        <v>24</v>
      </c>
      <c r="B26" s="8" t="s">
        <v>198</v>
      </c>
      <c r="C26" s="11">
        <v>9</v>
      </c>
      <c r="D26" s="8" t="s">
        <v>16</v>
      </c>
      <c r="E26" s="8" t="s">
        <v>17</v>
      </c>
      <c r="F26" s="8" t="s">
        <v>202</v>
      </c>
      <c r="G26" s="10">
        <v>109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25" customHeight="1" x14ac:dyDescent="0.25">
      <c r="A27" s="6">
        <v>25</v>
      </c>
      <c r="B27" s="8" t="s">
        <v>206</v>
      </c>
      <c r="C27" s="11">
        <v>8</v>
      </c>
      <c r="D27" s="8" t="s">
        <v>16</v>
      </c>
      <c r="E27" s="8" t="s">
        <v>17</v>
      </c>
      <c r="F27" s="8" t="s">
        <v>209</v>
      </c>
      <c r="G27" s="10">
        <v>109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4.25" customHeight="1" x14ac:dyDescent="0.25">
      <c r="A28" s="6">
        <v>26</v>
      </c>
      <c r="B28" s="8" t="s">
        <v>214</v>
      </c>
      <c r="C28" s="11">
        <v>9</v>
      </c>
      <c r="D28" s="8" t="s">
        <v>56</v>
      </c>
      <c r="E28" s="8" t="s">
        <v>59</v>
      </c>
      <c r="F28" s="8" t="s">
        <v>216</v>
      </c>
      <c r="G28" s="10">
        <v>107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4.25" customHeight="1" x14ac:dyDescent="0.25">
      <c r="A29" s="6">
        <v>27</v>
      </c>
      <c r="B29" s="8" t="s">
        <v>221</v>
      </c>
      <c r="C29" s="11">
        <v>8</v>
      </c>
      <c r="D29" s="8" t="s">
        <v>16</v>
      </c>
      <c r="E29" s="8" t="s">
        <v>17</v>
      </c>
      <c r="F29" s="8" t="s">
        <v>223</v>
      </c>
      <c r="G29" s="10">
        <v>107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4.25" customHeight="1" x14ac:dyDescent="0.25">
      <c r="A30" s="6">
        <v>28</v>
      </c>
      <c r="B30" s="8" t="s">
        <v>227</v>
      </c>
      <c r="C30" s="11">
        <v>9</v>
      </c>
      <c r="D30" s="8" t="s">
        <v>83</v>
      </c>
      <c r="E30" s="8" t="s">
        <v>49</v>
      </c>
      <c r="F30" s="8" t="s">
        <v>229</v>
      </c>
      <c r="G30" s="10">
        <v>106</v>
      </c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4.25" customHeight="1" x14ac:dyDescent="0.25">
      <c r="A31" s="6">
        <v>29</v>
      </c>
      <c r="B31" s="8" t="s">
        <v>232</v>
      </c>
      <c r="C31" s="11">
        <v>8</v>
      </c>
      <c r="D31" s="8" t="s">
        <v>16</v>
      </c>
      <c r="E31" s="8" t="s">
        <v>17</v>
      </c>
      <c r="F31" s="8" t="s">
        <v>234</v>
      </c>
      <c r="G31" s="10">
        <v>105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4.25" customHeight="1" x14ac:dyDescent="0.25">
      <c r="A32" s="6">
        <v>30</v>
      </c>
      <c r="B32" s="8" t="s">
        <v>238</v>
      </c>
      <c r="C32" s="11">
        <v>9</v>
      </c>
      <c r="D32" s="8" t="s">
        <v>205</v>
      </c>
      <c r="E32" s="8" t="s">
        <v>207</v>
      </c>
      <c r="F32" s="8" t="s">
        <v>242</v>
      </c>
      <c r="G32" s="10">
        <v>105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4.25" customHeight="1" x14ac:dyDescent="0.25">
      <c r="A33" s="6">
        <v>31</v>
      </c>
      <c r="B33" s="8" t="s">
        <v>249</v>
      </c>
      <c r="C33" s="11">
        <v>9</v>
      </c>
      <c r="D33" s="8" t="s">
        <v>118</v>
      </c>
      <c r="E33" s="8" t="s">
        <v>119</v>
      </c>
      <c r="F33" s="8" t="s">
        <v>252</v>
      </c>
      <c r="G33" s="10">
        <v>105</v>
      </c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4.25" customHeight="1" x14ac:dyDescent="0.25">
      <c r="A34" s="6">
        <v>32</v>
      </c>
      <c r="B34" s="8" t="s">
        <v>254</v>
      </c>
      <c r="C34" s="11">
        <v>9</v>
      </c>
      <c r="D34" s="8" t="s">
        <v>19</v>
      </c>
      <c r="E34" s="8" t="s">
        <v>21</v>
      </c>
      <c r="F34" s="8" t="s">
        <v>257</v>
      </c>
      <c r="G34" s="10">
        <v>104</v>
      </c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4.25" customHeight="1" x14ac:dyDescent="0.25">
      <c r="A35" s="6">
        <v>33</v>
      </c>
      <c r="B35" s="8" t="s">
        <v>262</v>
      </c>
      <c r="C35" s="11">
        <v>8</v>
      </c>
      <c r="D35" s="8" t="s">
        <v>265</v>
      </c>
      <c r="E35" s="8" t="s">
        <v>267</v>
      </c>
      <c r="F35" s="8" t="s">
        <v>269</v>
      </c>
      <c r="G35" s="10">
        <v>104</v>
      </c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4.25" customHeight="1" x14ac:dyDescent="0.25">
      <c r="A36" s="6">
        <v>34</v>
      </c>
      <c r="B36" s="8" t="s">
        <v>273</v>
      </c>
      <c r="C36" s="11">
        <v>9</v>
      </c>
      <c r="D36" s="8" t="s">
        <v>184</v>
      </c>
      <c r="E36" s="8" t="s">
        <v>185</v>
      </c>
      <c r="F36" s="8" t="s">
        <v>275</v>
      </c>
      <c r="G36" s="10">
        <v>103</v>
      </c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4.25" customHeight="1" x14ac:dyDescent="0.25">
      <c r="A37" s="6">
        <v>35</v>
      </c>
      <c r="B37" s="8" t="s">
        <v>279</v>
      </c>
      <c r="C37" s="11">
        <v>9</v>
      </c>
      <c r="D37" s="8" t="s">
        <v>240</v>
      </c>
      <c r="E37" s="8" t="s">
        <v>21</v>
      </c>
      <c r="F37" s="8" t="s">
        <v>281</v>
      </c>
      <c r="G37" s="10">
        <v>102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4.25" customHeight="1" x14ac:dyDescent="0.25">
      <c r="A38" s="6">
        <v>36</v>
      </c>
      <c r="B38" s="8" t="s">
        <v>285</v>
      </c>
      <c r="C38" s="11">
        <v>9</v>
      </c>
      <c r="D38" s="8" t="s">
        <v>287</v>
      </c>
      <c r="E38" s="8" t="s">
        <v>288</v>
      </c>
      <c r="F38" s="8" t="s">
        <v>289</v>
      </c>
      <c r="G38" s="10">
        <v>102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4.25" customHeight="1" x14ac:dyDescent="0.25">
      <c r="A39" s="6">
        <v>37</v>
      </c>
      <c r="B39" s="8" t="s">
        <v>293</v>
      </c>
      <c r="C39" s="11">
        <v>9</v>
      </c>
      <c r="D39" s="8" t="s">
        <v>191</v>
      </c>
      <c r="E39" s="8" t="s">
        <v>193</v>
      </c>
      <c r="F39" s="8" t="s">
        <v>295</v>
      </c>
      <c r="G39" s="10">
        <v>102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4.25" customHeight="1" x14ac:dyDescent="0.25">
      <c r="A40" s="6">
        <v>38</v>
      </c>
      <c r="B40" s="8" t="s">
        <v>301</v>
      </c>
      <c r="C40" s="11">
        <v>9</v>
      </c>
      <c r="D40" s="8" t="s">
        <v>191</v>
      </c>
      <c r="E40" s="8" t="s">
        <v>193</v>
      </c>
      <c r="F40" s="8" t="s">
        <v>295</v>
      </c>
      <c r="G40" s="10">
        <v>102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4.25" customHeight="1" x14ac:dyDescent="0.25">
      <c r="A41" s="6">
        <v>39</v>
      </c>
      <c r="B41" s="8" t="s">
        <v>305</v>
      </c>
      <c r="C41" s="11">
        <v>9</v>
      </c>
      <c r="D41" s="8" t="s">
        <v>191</v>
      </c>
      <c r="E41" s="8" t="s">
        <v>193</v>
      </c>
      <c r="F41" s="8" t="s">
        <v>295</v>
      </c>
      <c r="G41" s="10">
        <v>102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4.25" customHeight="1" x14ac:dyDescent="0.25">
      <c r="A42" s="6">
        <v>40</v>
      </c>
      <c r="B42" s="8" t="s">
        <v>313</v>
      </c>
      <c r="C42" s="11">
        <v>9</v>
      </c>
      <c r="D42" s="8" t="s">
        <v>315</v>
      </c>
      <c r="E42" s="8" t="s">
        <v>17</v>
      </c>
      <c r="F42" s="8" t="s">
        <v>317</v>
      </c>
      <c r="G42" s="10">
        <v>101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4.25" customHeight="1" x14ac:dyDescent="0.25">
      <c r="A43" s="6">
        <v>41</v>
      </c>
      <c r="B43" s="8" t="s">
        <v>321</v>
      </c>
      <c r="C43" s="11">
        <v>9</v>
      </c>
      <c r="D43" s="8" t="s">
        <v>79</v>
      </c>
      <c r="E43" s="8" t="s">
        <v>17</v>
      </c>
      <c r="F43" s="8" t="s">
        <v>323</v>
      </c>
      <c r="G43" s="10">
        <v>100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4.25" customHeight="1" x14ac:dyDescent="0.25">
      <c r="A44" s="6">
        <v>42</v>
      </c>
      <c r="B44" s="8" t="s">
        <v>328</v>
      </c>
      <c r="C44" s="11">
        <v>9</v>
      </c>
      <c r="D44" s="8" t="s">
        <v>330</v>
      </c>
      <c r="E44" s="8" t="s">
        <v>333</v>
      </c>
      <c r="F44" s="8" t="s">
        <v>335</v>
      </c>
      <c r="G44" s="10">
        <v>99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4.25" customHeight="1" x14ac:dyDescent="0.25">
      <c r="A45" s="6">
        <v>43</v>
      </c>
      <c r="B45" s="8" t="s">
        <v>337</v>
      </c>
      <c r="C45" s="11">
        <v>9</v>
      </c>
      <c r="D45" s="8" t="s">
        <v>191</v>
      </c>
      <c r="E45" s="8" t="s">
        <v>193</v>
      </c>
      <c r="F45" s="8" t="s">
        <v>341</v>
      </c>
      <c r="G45" s="10">
        <v>99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4.25" customHeight="1" x14ac:dyDescent="0.25">
      <c r="A46" s="6">
        <v>44</v>
      </c>
      <c r="B46" s="8" t="s">
        <v>345</v>
      </c>
      <c r="C46" s="11">
        <v>9</v>
      </c>
      <c r="D46" s="8" t="s">
        <v>16</v>
      </c>
      <c r="E46" s="8" t="s">
        <v>17</v>
      </c>
      <c r="F46" s="8" t="s">
        <v>346</v>
      </c>
      <c r="G46" s="10">
        <v>98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4.25" customHeight="1" x14ac:dyDescent="0.25">
      <c r="A47" s="6">
        <v>45</v>
      </c>
      <c r="B47" s="8" t="s">
        <v>351</v>
      </c>
      <c r="C47" s="11">
        <v>9</v>
      </c>
      <c r="D47" s="8" t="s">
        <v>16</v>
      </c>
      <c r="E47" s="8" t="s">
        <v>17</v>
      </c>
      <c r="F47" s="8" t="s">
        <v>352</v>
      </c>
      <c r="G47" s="10">
        <v>98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4.25" customHeight="1" x14ac:dyDescent="0.25">
      <c r="A48" s="6">
        <v>46</v>
      </c>
      <c r="B48" s="8" t="s">
        <v>356</v>
      </c>
      <c r="C48" s="11">
        <v>9</v>
      </c>
      <c r="D48" s="8" t="s">
        <v>83</v>
      </c>
      <c r="E48" s="8" t="s">
        <v>49</v>
      </c>
      <c r="F48" s="8" t="s">
        <v>358</v>
      </c>
      <c r="G48" s="10">
        <v>98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4.25" customHeight="1" x14ac:dyDescent="0.25">
      <c r="A49" s="6">
        <v>47</v>
      </c>
      <c r="B49" s="8" t="s">
        <v>362</v>
      </c>
      <c r="C49" s="11">
        <v>9</v>
      </c>
      <c r="D49" s="8" t="s">
        <v>83</v>
      </c>
      <c r="E49" s="8" t="s">
        <v>49</v>
      </c>
      <c r="F49" s="8" t="s">
        <v>358</v>
      </c>
      <c r="G49" s="10">
        <v>98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4.25" customHeight="1" x14ac:dyDescent="0.25">
      <c r="A50" s="6">
        <v>48</v>
      </c>
      <c r="B50" s="8" t="s">
        <v>367</v>
      </c>
      <c r="C50" s="11">
        <v>9</v>
      </c>
      <c r="D50" s="8" t="s">
        <v>83</v>
      </c>
      <c r="E50" s="8" t="s">
        <v>49</v>
      </c>
      <c r="F50" s="8" t="s">
        <v>358</v>
      </c>
      <c r="G50" s="10">
        <v>98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4.25" customHeight="1" x14ac:dyDescent="0.25">
      <c r="A51" s="6">
        <v>49</v>
      </c>
      <c r="B51" s="8" t="s">
        <v>372</v>
      </c>
      <c r="C51" s="11">
        <v>9</v>
      </c>
      <c r="D51" s="8" t="s">
        <v>374</v>
      </c>
      <c r="E51" s="8" t="s">
        <v>375</v>
      </c>
      <c r="F51" s="8" t="s">
        <v>377</v>
      </c>
      <c r="G51" s="10">
        <v>98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4.25" customHeight="1" x14ac:dyDescent="0.25">
      <c r="A52" s="6">
        <v>50</v>
      </c>
      <c r="B52" s="8" t="s">
        <v>381</v>
      </c>
      <c r="C52" s="11">
        <v>9</v>
      </c>
      <c r="D52" s="8" t="s">
        <v>384</v>
      </c>
      <c r="E52" s="8" t="s">
        <v>147</v>
      </c>
      <c r="F52" s="8" t="s">
        <v>385</v>
      </c>
      <c r="G52" s="10">
        <v>98</v>
      </c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4.25" customHeight="1" x14ac:dyDescent="0.25">
      <c r="A53" s="6">
        <v>51</v>
      </c>
      <c r="B53" s="8" t="s">
        <v>390</v>
      </c>
      <c r="C53" s="11">
        <v>9</v>
      </c>
      <c r="D53" s="8" t="s">
        <v>56</v>
      </c>
      <c r="E53" s="8" t="s">
        <v>59</v>
      </c>
      <c r="F53" s="8" t="s">
        <v>391</v>
      </c>
      <c r="G53" s="10">
        <v>97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4.25" customHeight="1" x14ac:dyDescent="0.25">
      <c r="A54" s="6">
        <v>52</v>
      </c>
      <c r="B54" s="8" t="s">
        <v>395</v>
      </c>
      <c r="C54" s="11">
        <v>9</v>
      </c>
      <c r="D54" s="8" t="s">
        <v>51</v>
      </c>
      <c r="E54" s="8" t="s">
        <v>153</v>
      </c>
      <c r="F54" s="8" t="s">
        <v>398</v>
      </c>
      <c r="G54" s="10">
        <v>97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4.25" customHeight="1" x14ac:dyDescent="0.25">
      <c r="A55" s="6">
        <v>53</v>
      </c>
      <c r="B55" s="8" t="s">
        <v>400</v>
      </c>
      <c r="C55" s="11">
        <v>8</v>
      </c>
      <c r="D55" s="8" t="s">
        <v>365</v>
      </c>
      <c r="E55" s="8" t="s">
        <v>49</v>
      </c>
      <c r="F55" s="8" t="s">
        <v>403</v>
      </c>
      <c r="G55" s="10">
        <v>97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4.25" customHeight="1" x14ac:dyDescent="0.25">
      <c r="A56" s="6">
        <v>54</v>
      </c>
      <c r="B56" s="8" t="s">
        <v>407</v>
      </c>
      <c r="C56" s="11">
        <v>9</v>
      </c>
      <c r="D56" s="8" t="s">
        <v>410</v>
      </c>
      <c r="E56" s="8" t="s">
        <v>193</v>
      </c>
      <c r="F56" s="8" t="s">
        <v>411</v>
      </c>
      <c r="G56" s="10">
        <v>97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4.25" customHeight="1" x14ac:dyDescent="0.25">
      <c r="A57" s="6">
        <v>55</v>
      </c>
      <c r="B57" s="8" t="s">
        <v>415</v>
      </c>
      <c r="C57" s="11">
        <v>9</v>
      </c>
      <c r="D57" s="8" t="s">
        <v>410</v>
      </c>
      <c r="E57" s="8" t="s">
        <v>193</v>
      </c>
      <c r="F57" s="8" t="s">
        <v>411</v>
      </c>
      <c r="G57" s="10">
        <v>97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4.25" customHeight="1" x14ac:dyDescent="0.25">
      <c r="A58" s="6">
        <v>56</v>
      </c>
      <c r="B58" s="8" t="s">
        <v>420</v>
      </c>
      <c r="C58" s="11">
        <v>9</v>
      </c>
      <c r="D58" s="8" t="s">
        <v>16</v>
      </c>
      <c r="E58" s="8" t="s">
        <v>17</v>
      </c>
      <c r="F58" s="8" t="s">
        <v>421</v>
      </c>
      <c r="G58" s="10">
        <v>96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4.25" customHeight="1" x14ac:dyDescent="0.25">
      <c r="A59" s="6">
        <v>57</v>
      </c>
      <c r="B59" s="8" t="s">
        <v>426</v>
      </c>
      <c r="C59" s="11">
        <v>9</v>
      </c>
      <c r="D59" s="8" t="s">
        <v>56</v>
      </c>
      <c r="E59" s="8" t="s">
        <v>59</v>
      </c>
      <c r="F59" s="8" t="s">
        <v>428</v>
      </c>
      <c r="G59" s="10">
        <v>95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4.25" customHeight="1" x14ac:dyDescent="0.25">
      <c r="A60" s="6">
        <v>58</v>
      </c>
      <c r="B60" s="8" t="s">
        <v>431</v>
      </c>
      <c r="C60" s="11">
        <v>8</v>
      </c>
      <c r="D60" s="8" t="s">
        <v>142</v>
      </c>
      <c r="E60" s="8" t="s">
        <v>143</v>
      </c>
      <c r="F60" s="8" t="s">
        <v>434</v>
      </c>
      <c r="G60" s="10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4.25" customHeight="1" x14ac:dyDescent="0.25">
      <c r="A61" s="6">
        <v>59</v>
      </c>
      <c r="B61" s="8" t="s">
        <v>438</v>
      </c>
      <c r="C61" s="11">
        <v>8</v>
      </c>
      <c r="D61" s="8" t="s">
        <v>265</v>
      </c>
      <c r="E61" s="8" t="s">
        <v>267</v>
      </c>
      <c r="F61" s="8" t="s">
        <v>442</v>
      </c>
      <c r="G61" s="10">
        <v>95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4.25" customHeight="1" x14ac:dyDescent="0.25">
      <c r="A62" s="6">
        <v>60</v>
      </c>
      <c r="B62" s="8" t="s">
        <v>446</v>
      </c>
      <c r="C62" s="11">
        <v>8</v>
      </c>
      <c r="D62" s="8" t="s">
        <v>16</v>
      </c>
      <c r="E62" s="8" t="s">
        <v>17</v>
      </c>
      <c r="F62" s="8" t="s">
        <v>448</v>
      </c>
      <c r="G62" s="10">
        <v>94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4.25" customHeight="1" x14ac:dyDescent="0.25">
      <c r="A63" s="6">
        <v>61</v>
      </c>
      <c r="B63" s="8" t="s">
        <v>452</v>
      </c>
      <c r="C63" s="11">
        <v>8</v>
      </c>
      <c r="D63" s="8" t="s">
        <v>16</v>
      </c>
      <c r="E63" s="8" t="s">
        <v>17</v>
      </c>
      <c r="F63" s="8" t="s">
        <v>448</v>
      </c>
      <c r="G63" s="10">
        <v>94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4.25" customHeight="1" x14ac:dyDescent="0.25">
      <c r="A64" s="6">
        <v>62</v>
      </c>
      <c r="B64" s="8" t="s">
        <v>457</v>
      </c>
      <c r="C64" s="11">
        <v>9</v>
      </c>
      <c r="D64" s="8" t="s">
        <v>83</v>
      </c>
      <c r="E64" s="8" t="s">
        <v>49</v>
      </c>
      <c r="F64" s="8" t="s">
        <v>458</v>
      </c>
      <c r="G64" s="10">
        <v>93</v>
      </c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4.25" customHeight="1" x14ac:dyDescent="0.25">
      <c r="A65" s="6">
        <v>63</v>
      </c>
      <c r="B65" s="8" t="s">
        <v>463</v>
      </c>
      <c r="C65" s="11">
        <v>8</v>
      </c>
      <c r="D65" s="8" t="s">
        <v>16</v>
      </c>
      <c r="E65" s="8" t="s">
        <v>17</v>
      </c>
      <c r="F65" s="8" t="s">
        <v>464</v>
      </c>
      <c r="G65" s="10">
        <v>93</v>
      </c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4.25" customHeight="1" x14ac:dyDescent="0.25">
      <c r="A66" s="6">
        <v>64</v>
      </c>
      <c r="B66" s="8" t="s">
        <v>468</v>
      </c>
      <c r="C66" s="11">
        <v>8</v>
      </c>
      <c r="D66" s="8" t="s">
        <v>16</v>
      </c>
      <c r="E66" s="8" t="s">
        <v>17</v>
      </c>
      <c r="F66" s="8" t="s">
        <v>471</v>
      </c>
      <c r="G66" s="10">
        <v>92</v>
      </c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4.25" customHeight="1" x14ac:dyDescent="0.25">
      <c r="A67" s="6">
        <v>65</v>
      </c>
      <c r="B67" s="8" t="s">
        <v>475</v>
      </c>
      <c r="C67" s="11">
        <v>9</v>
      </c>
      <c r="D67" s="8" t="s">
        <v>374</v>
      </c>
      <c r="E67" s="8" t="s">
        <v>375</v>
      </c>
      <c r="F67" s="8" t="s">
        <v>478</v>
      </c>
      <c r="G67" s="10">
        <v>92</v>
      </c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4.25" customHeight="1" x14ac:dyDescent="0.25">
      <c r="A68" s="6">
        <v>66</v>
      </c>
      <c r="B68" s="8" t="s">
        <v>481</v>
      </c>
      <c r="C68" s="11">
        <v>9</v>
      </c>
      <c r="D68" s="8" t="s">
        <v>374</v>
      </c>
      <c r="E68" s="8" t="s">
        <v>375</v>
      </c>
      <c r="F68" s="8" t="s">
        <v>484</v>
      </c>
      <c r="G68" s="10">
        <v>92</v>
      </c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4.25" customHeight="1" x14ac:dyDescent="0.25">
      <c r="A69" s="6">
        <v>67</v>
      </c>
      <c r="B69" s="8" t="s">
        <v>487</v>
      </c>
      <c r="C69" s="11">
        <v>9</v>
      </c>
      <c r="D69" s="8" t="s">
        <v>374</v>
      </c>
      <c r="E69" s="8" t="s">
        <v>375</v>
      </c>
      <c r="F69" s="8" t="s">
        <v>490</v>
      </c>
      <c r="G69" s="10">
        <v>91</v>
      </c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4.25" customHeight="1" x14ac:dyDescent="0.25">
      <c r="A70" s="6">
        <v>68</v>
      </c>
      <c r="B70" s="8" t="s">
        <v>494</v>
      </c>
      <c r="C70" s="11">
        <v>8</v>
      </c>
      <c r="D70" s="8" t="s">
        <v>496</v>
      </c>
      <c r="E70" s="8" t="s">
        <v>258</v>
      </c>
      <c r="F70" s="8" t="s">
        <v>497</v>
      </c>
      <c r="G70" s="10">
        <v>90</v>
      </c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4.25" customHeight="1" x14ac:dyDescent="0.25">
      <c r="A71" s="6">
        <v>69</v>
      </c>
      <c r="B71" s="8" t="s">
        <v>503</v>
      </c>
      <c r="C71" s="11">
        <v>9</v>
      </c>
      <c r="D71" s="8" t="s">
        <v>191</v>
      </c>
      <c r="E71" s="8" t="s">
        <v>193</v>
      </c>
      <c r="F71" s="8" t="s">
        <v>504</v>
      </c>
      <c r="G71" s="10">
        <v>90</v>
      </c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4.25" customHeight="1" x14ac:dyDescent="0.25">
      <c r="A72" s="6">
        <v>70</v>
      </c>
      <c r="B72" s="8" t="s">
        <v>508</v>
      </c>
      <c r="C72" s="11">
        <v>9</v>
      </c>
      <c r="D72" s="8" t="s">
        <v>56</v>
      </c>
      <c r="E72" s="8" t="s">
        <v>59</v>
      </c>
      <c r="F72" s="8" t="s">
        <v>510</v>
      </c>
      <c r="G72" s="10">
        <v>89</v>
      </c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4.25" customHeight="1" x14ac:dyDescent="0.25">
      <c r="A73" s="6">
        <v>71</v>
      </c>
      <c r="B73" s="8" t="s">
        <v>514</v>
      </c>
      <c r="C73" s="11">
        <v>8</v>
      </c>
      <c r="D73" s="8" t="s">
        <v>16</v>
      </c>
      <c r="E73" s="8" t="s">
        <v>17</v>
      </c>
      <c r="F73" s="8" t="s">
        <v>518</v>
      </c>
      <c r="G73" s="10">
        <v>89</v>
      </c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 x14ac:dyDescent="0.25">
      <c r="A74" s="6">
        <v>72</v>
      </c>
      <c r="B74" s="8" t="s">
        <v>520</v>
      </c>
      <c r="C74" s="11">
        <v>9</v>
      </c>
      <c r="D74" s="8" t="s">
        <v>374</v>
      </c>
      <c r="E74" s="8" t="s">
        <v>375</v>
      </c>
      <c r="F74" s="8" t="s">
        <v>523</v>
      </c>
      <c r="G74" s="10">
        <v>89</v>
      </c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4.25" customHeight="1" x14ac:dyDescent="0.25">
      <c r="A75" s="6">
        <v>73</v>
      </c>
      <c r="B75" s="8" t="s">
        <v>526</v>
      </c>
      <c r="C75" s="11">
        <v>9</v>
      </c>
      <c r="D75" s="8" t="s">
        <v>315</v>
      </c>
      <c r="E75" s="8" t="s">
        <v>17</v>
      </c>
      <c r="F75" s="8" t="s">
        <v>530</v>
      </c>
      <c r="G75" s="10">
        <v>89</v>
      </c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4.25" customHeight="1" x14ac:dyDescent="0.25">
      <c r="A76" s="6">
        <v>74</v>
      </c>
      <c r="B76" s="8" t="s">
        <v>535</v>
      </c>
      <c r="C76" s="11">
        <v>9</v>
      </c>
      <c r="D76" s="8" t="s">
        <v>537</v>
      </c>
      <c r="E76" s="8" t="s">
        <v>538</v>
      </c>
      <c r="F76" s="8" t="s">
        <v>539</v>
      </c>
      <c r="G76" s="10">
        <v>88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4.25" customHeight="1" x14ac:dyDescent="0.25">
      <c r="A77" s="6">
        <v>75</v>
      </c>
      <c r="B77" s="8" t="s">
        <v>543</v>
      </c>
      <c r="C77" s="11">
        <v>8</v>
      </c>
      <c r="D77" s="8" t="s">
        <v>83</v>
      </c>
      <c r="E77" s="8" t="s">
        <v>49</v>
      </c>
      <c r="F77" s="8" t="s">
        <v>545</v>
      </c>
      <c r="G77" s="10">
        <v>87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4.25" customHeight="1" x14ac:dyDescent="0.25">
      <c r="A78" s="6">
        <v>76</v>
      </c>
      <c r="B78" s="8" t="s">
        <v>549</v>
      </c>
      <c r="C78" s="11">
        <v>8</v>
      </c>
      <c r="D78" s="8" t="s">
        <v>103</v>
      </c>
      <c r="E78" s="8" t="s">
        <v>104</v>
      </c>
      <c r="F78" s="8" t="s">
        <v>551</v>
      </c>
      <c r="G78" s="10">
        <v>87</v>
      </c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4.25" customHeight="1" x14ac:dyDescent="0.25">
      <c r="A79" s="6">
        <v>77</v>
      </c>
      <c r="B79" s="8" t="s">
        <v>554</v>
      </c>
      <c r="C79" s="11">
        <v>8</v>
      </c>
      <c r="D79" s="8" t="s">
        <v>556</v>
      </c>
      <c r="E79" s="8" t="s">
        <v>557</v>
      </c>
      <c r="F79" s="8" t="s">
        <v>559</v>
      </c>
      <c r="G79" s="10">
        <v>87</v>
      </c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4.25" customHeight="1" x14ac:dyDescent="0.25">
      <c r="A80" s="6">
        <v>78</v>
      </c>
      <c r="B80" s="8" t="s">
        <v>566</v>
      </c>
      <c r="C80" s="11">
        <v>9</v>
      </c>
      <c r="D80" s="8" t="s">
        <v>184</v>
      </c>
      <c r="E80" s="8" t="s">
        <v>185</v>
      </c>
      <c r="F80" s="8" t="s">
        <v>568</v>
      </c>
      <c r="G80" s="10">
        <v>87</v>
      </c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4.25" customHeight="1" x14ac:dyDescent="0.25">
      <c r="A81" s="6">
        <v>79</v>
      </c>
      <c r="B81" s="8" t="s">
        <v>572</v>
      </c>
      <c r="C81" s="11">
        <v>9</v>
      </c>
      <c r="D81" s="8" t="s">
        <v>330</v>
      </c>
      <c r="E81" s="8" t="s">
        <v>333</v>
      </c>
      <c r="F81" s="8" t="s">
        <v>574</v>
      </c>
      <c r="G81" s="10">
        <v>87</v>
      </c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 x14ac:dyDescent="0.25">
      <c r="A82" s="6">
        <v>80</v>
      </c>
      <c r="B82" s="8" t="s">
        <v>578</v>
      </c>
      <c r="C82" s="11">
        <v>9</v>
      </c>
      <c r="D82" s="8" t="s">
        <v>16</v>
      </c>
      <c r="E82" s="8" t="s">
        <v>17</v>
      </c>
      <c r="F82" s="8" t="s">
        <v>581</v>
      </c>
      <c r="G82" s="10">
        <v>86</v>
      </c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4.25" customHeight="1" x14ac:dyDescent="0.25">
      <c r="A83" s="6">
        <v>81</v>
      </c>
      <c r="B83" s="8" t="s">
        <v>584</v>
      </c>
      <c r="C83" s="11">
        <v>9</v>
      </c>
      <c r="D83" s="8" t="s">
        <v>205</v>
      </c>
      <c r="E83" s="8" t="s">
        <v>207</v>
      </c>
      <c r="F83" s="8" t="s">
        <v>588</v>
      </c>
      <c r="G83" s="10">
        <v>86</v>
      </c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4.25" customHeight="1" x14ac:dyDescent="0.25">
      <c r="A84" s="6">
        <v>82</v>
      </c>
      <c r="B84" s="8" t="s">
        <v>591</v>
      </c>
      <c r="C84" s="11">
        <v>8</v>
      </c>
      <c r="D84" s="8" t="s">
        <v>594</v>
      </c>
      <c r="E84" s="8" t="s">
        <v>10</v>
      </c>
      <c r="F84" s="8" t="s">
        <v>595</v>
      </c>
      <c r="G84" s="10">
        <v>85</v>
      </c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4.25" customHeight="1" x14ac:dyDescent="0.25">
      <c r="A85" s="6">
        <v>83</v>
      </c>
      <c r="B85" s="8" t="s">
        <v>601</v>
      </c>
      <c r="C85" s="11">
        <v>9</v>
      </c>
      <c r="D85" s="8" t="s">
        <v>268</v>
      </c>
      <c r="E85" s="8" t="s">
        <v>132</v>
      </c>
      <c r="F85" s="8" t="s">
        <v>602</v>
      </c>
      <c r="G85" s="10">
        <v>85</v>
      </c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4.25" customHeight="1" x14ac:dyDescent="0.25">
      <c r="A86" s="6">
        <v>84</v>
      </c>
      <c r="B86" s="8" t="s">
        <v>607</v>
      </c>
      <c r="C86" s="11">
        <v>9</v>
      </c>
      <c r="D86" s="8" t="s">
        <v>19</v>
      </c>
      <c r="E86" s="8" t="s">
        <v>21</v>
      </c>
      <c r="F86" s="8" t="s">
        <v>608</v>
      </c>
      <c r="G86" s="10">
        <v>85</v>
      </c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4.25" customHeight="1" x14ac:dyDescent="0.25">
      <c r="A87" s="6">
        <v>85</v>
      </c>
      <c r="B87" s="8" t="s">
        <v>613</v>
      </c>
      <c r="C87" s="11">
        <v>9</v>
      </c>
      <c r="D87" s="8" t="s">
        <v>374</v>
      </c>
      <c r="E87" s="8" t="s">
        <v>375</v>
      </c>
      <c r="F87" s="8" t="s">
        <v>615</v>
      </c>
      <c r="G87" s="10">
        <v>85</v>
      </c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4.25" customHeight="1" x14ac:dyDescent="0.25">
      <c r="A88" s="6">
        <v>86</v>
      </c>
      <c r="B88" s="8" t="s">
        <v>618</v>
      </c>
      <c r="C88" s="11">
        <v>9</v>
      </c>
      <c r="D88" s="8" t="s">
        <v>374</v>
      </c>
      <c r="E88" s="8" t="s">
        <v>375</v>
      </c>
      <c r="F88" s="8" t="s">
        <v>615</v>
      </c>
      <c r="G88" s="10">
        <v>85</v>
      </c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4.25" customHeight="1" x14ac:dyDescent="0.25">
      <c r="A89" s="6">
        <v>87</v>
      </c>
      <c r="B89" s="8" t="s">
        <v>624</v>
      </c>
      <c r="C89" s="11">
        <v>9</v>
      </c>
      <c r="D89" s="8" t="s">
        <v>410</v>
      </c>
      <c r="E89" s="8" t="s">
        <v>193</v>
      </c>
      <c r="F89" s="8" t="s">
        <v>626</v>
      </c>
      <c r="G89" s="10">
        <v>85</v>
      </c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4.25" customHeight="1" x14ac:dyDescent="0.25">
      <c r="A90" s="6">
        <v>88</v>
      </c>
      <c r="B90" s="8" t="s">
        <v>630</v>
      </c>
      <c r="C90" s="11">
        <v>9</v>
      </c>
      <c r="D90" s="8" t="s">
        <v>496</v>
      </c>
      <c r="E90" s="8" t="s">
        <v>258</v>
      </c>
      <c r="F90" s="8" t="s">
        <v>632</v>
      </c>
      <c r="G90" s="10">
        <v>85</v>
      </c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4.25" customHeight="1" x14ac:dyDescent="0.25">
      <c r="A91" s="6">
        <v>89</v>
      </c>
      <c r="B91" s="8" t="s">
        <v>635</v>
      </c>
      <c r="C91" s="11">
        <v>8</v>
      </c>
      <c r="D91" s="8" t="s">
        <v>637</v>
      </c>
      <c r="E91" s="8" t="s">
        <v>17</v>
      </c>
      <c r="F91" s="8" t="s">
        <v>639</v>
      </c>
      <c r="G91" s="10">
        <v>85</v>
      </c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4.25" customHeight="1" x14ac:dyDescent="0.25">
      <c r="A92" s="6">
        <v>90</v>
      </c>
      <c r="B92" s="8" t="s">
        <v>641</v>
      </c>
      <c r="C92" s="11">
        <v>8</v>
      </c>
      <c r="D92" s="8" t="s">
        <v>16</v>
      </c>
      <c r="E92" s="8" t="s">
        <v>17</v>
      </c>
      <c r="F92" s="8" t="s">
        <v>644</v>
      </c>
      <c r="G92" s="10">
        <v>84</v>
      </c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4.25" customHeight="1" x14ac:dyDescent="0.25">
      <c r="A93" s="6">
        <v>91</v>
      </c>
      <c r="B93" s="8" t="s">
        <v>647</v>
      </c>
      <c r="C93" s="11">
        <v>8</v>
      </c>
      <c r="D93" s="8" t="s">
        <v>472</v>
      </c>
      <c r="E93" s="8" t="s">
        <v>147</v>
      </c>
      <c r="F93" s="8" t="s">
        <v>650</v>
      </c>
      <c r="G93" s="10">
        <v>84</v>
      </c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4.25" customHeight="1" x14ac:dyDescent="0.25">
      <c r="A94" s="6">
        <v>92</v>
      </c>
      <c r="B94" s="8" t="s">
        <v>654</v>
      </c>
      <c r="C94" s="11">
        <v>9</v>
      </c>
      <c r="D94" s="8" t="s">
        <v>330</v>
      </c>
      <c r="E94" s="8" t="s">
        <v>333</v>
      </c>
      <c r="F94" s="8" t="s">
        <v>656</v>
      </c>
      <c r="G94" s="10">
        <v>84</v>
      </c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4.25" customHeight="1" x14ac:dyDescent="0.25">
      <c r="A95" s="6">
        <v>93</v>
      </c>
      <c r="B95" s="8" t="s">
        <v>659</v>
      </c>
      <c r="C95" s="11">
        <v>9</v>
      </c>
      <c r="D95" s="8" t="s">
        <v>31</v>
      </c>
      <c r="E95" s="8" t="s">
        <v>34</v>
      </c>
      <c r="F95" s="8" t="s">
        <v>662</v>
      </c>
      <c r="G95" s="10">
        <v>83</v>
      </c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4.25" customHeight="1" x14ac:dyDescent="0.25">
      <c r="A96" s="6">
        <v>94</v>
      </c>
      <c r="B96" s="8" t="s">
        <v>664</v>
      </c>
      <c r="C96" s="11">
        <v>9</v>
      </c>
      <c r="D96" s="8" t="s">
        <v>666</v>
      </c>
      <c r="E96" s="8" t="s">
        <v>288</v>
      </c>
      <c r="F96" s="8" t="s">
        <v>668</v>
      </c>
      <c r="G96" s="10">
        <v>82</v>
      </c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4.25" customHeight="1" x14ac:dyDescent="0.25">
      <c r="A97" s="6">
        <v>95</v>
      </c>
      <c r="B97" s="8" t="s">
        <v>674</v>
      </c>
      <c r="C97" s="11">
        <v>8</v>
      </c>
      <c r="D97" s="8" t="s">
        <v>83</v>
      </c>
      <c r="E97" s="8" t="s">
        <v>49</v>
      </c>
      <c r="F97" s="8" t="s">
        <v>676</v>
      </c>
      <c r="G97" s="10">
        <v>81</v>
      </c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4.25" customHeight="1" x14ac:dyDescent="0.25">
      <c r="A98" s="6">
        <v>96</v>
      </c>
      <c r="B98" s="8" t="s">
        <v>680</v>
      </c>
      <c r="C98" s="11">
        <v>8</v>
      </c>
      <c r="D98" s="8" t="s">
        <v>103</v>
      </c>
      <c r="E98" s="8" t="s">
        <v>104</v>
      </c>
      <c r="F98" s="8" t="s">
        <v>682</v>
      </c>
      <c r="G98" s="10">
        <v>81</v>
      </c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4.25" customHeight="1" x14ac:dyDescent="0.25">
      <c r="A99" s="6">
        <v>97</v>
      </c>
      <c r="B99" s="8" t="s">
        <v>686</v>
      </c>
      <c r="C99" s="11">
        <v>8</v>
      </c>
      <c r="D99" s="8" t="s">
        <v>16</v>
      </c>
      <c r="E99" s="8" t="s">
        <v>17</v>
      </c>
      <c r="F99" s="8" t="s">
        <v>688</v>
      </c>
      <c r="G99" s="10">
        <v>81</v>
      </c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4.25" customHeight="1" x14ac:dyDescent="0.25">
      <c r="A100" s="6">
        <v>98</v>
      </c>
      <c r="B100" s="8" t="s">
        <v>693</v>
      </c>
      <c r="C100" s="11">
        <v>9</v>
      </c>
      <c r="D100" s="8" t="s">
        <v>382</v>
      </c>
      <c r="E100" s="8" t="s">
        <v>288</v>
      </c>
      <c r="F100" s="8" t="s">
        <v>696</v>
      </c>
      <c r="G100" s="10">
        <v>81</v>
      </c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4.25" customHeight="1" x14ac:dyDescent="0.25">
      <c r="A101" s="6">
        <v>99</v>
      </c>
      <c r="B101" s="8" t="s">
        <v>699</v>
      </c>
      <c r="C101" s="11">
        <v>9</v>
      </c>
      <c r="D101" s="8" t="s">
        <v>330</v>
      </c>
      <c r="E101" s="8" t="s">
        <v>333</v>
      </c>
      <c r="F101" s="8" t="s">
        <v>704</v>
      </c>
      <c r="G101" s="10">
        <v>81</v>
      </c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4.25" customHeight="1" x14ac:dyDescent="0.25">
      <c r="A102" s="6">
        <v>100</v>
      </c>
      <c r="B102" s="8" t="s">
        <v>706</v>
      </c>
      <c r="C102" s="11">
        <v>9</v>
      </c>
      <c r="D102" s="8" t="s">
        <v>56</v>
      </c>
      <c r="E102" s="8" t="s">
        <v>59</v>
      </c>
      <c r="F102" s="8" t="s">
        <v>708</v>
      </c>
      <c r="G102" s="10">
        <v>80</v>
      </c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4.25" customHeight="1" x14ac:dyDescent="0.25">
      <c r="A103" s="6">
        <v>101</v>
      </c>
      <c r="B103" s="8" t="s">
        <v>712</v>
      </c>
      <c r="C103" s="11">
        <v>9</v>
      </c>
      <c r="D103" s="8" t="s">
        <v>56</v>
      </c>
      <c r="E103" s="8" t="s">
        <v>59</v>
      </c>
      <c r="F103" s="8" t="s">
        <v>714</v>
      </c>
      <c r="G103" s="10">
        <v>80</v>
      </c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4.25" customHeight="1" x14ac:dyDescent="0.25">
      <c r="A104" s="6">
        <v>102</v>
      </c>
      <c r="B104" s="8" t="s">
        <v>718</v>
      </c>
      <c r="C104" s="11">
        <v>9</v>
      </c>
      <c r="D104" s="8" t="s">
        <v>410</v>
      </c>
      <c r="E104" s="8" t="s">
        <v>193</v>
      </c>
      <c r="F104" s="8" t="s">
        <v>720</v>
      </c>
      <c r="G104" s="10">
        <v>80</v>
      </c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4.25" customHeight="1" x14ac:dyDescent="0.25">
      <c r="A105" s="6">
        <v>103</v>
      </c>
      <c r="B105" s="8" t="s">
        <v>724</v>
      </c>
      <c r="C105" s="11">
        <v>8</v>
      </c>
      <c r="D105" s="8" t="s">
        <v>79</v>
      </c>
      <c r="E105" s="8" t="s">
        <v>17</v>
      </c>
      <c r="F105" s="8" t="s">
        <v>726</v>
      </c>
      <c r="G105" s="10">
        <v>80</v>
      </c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4.25" customHeight="1" x14ac:dyDescent="0.25">
      <c r="A106" s="6">
        <v>104</v>
      </c>
      <c r="B106" s="8" t="s">
        <v>731</v>
      </c>
      <c r="C106" s="11">
        <v>9</v>
      </c>
      <c r="D106" s="8" t="s">
        <v>169</v>
      </c>
      <c r="E106" s="8" t="s">
        <v>170</v>
      </c>
      <c r="F106" s="8" t="s">
        <v>733</v>
      </c>
      <c r="G106" s="10">
        <v>80</v>
      </c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4.25" customHeight="1" x14ac:dyDescent="0.25">
      <c r="A107" s="6">
        <v>105</v>
      </c>
      <c r="B107" s="8" t="s">
        <v>737</v>
      </c>
      <c r="C107" s="11">
        <v>9</v>
      </c>
      <c r="D107" s="8" t="s">
        <v>265</v>
      </c>
      <c r="E107" s="8" t="s">
        <v>267</v>
      </c>
      <c r="F107" s="8" t="s">
        <v>739</v>
      </c>
      <c r="G107" s="10">
        <v>80</v>
      </c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4.25" customHeight="1" x14ac:dyDescent="0.25">
      <c r="A108" s="6">
        <v>106</v>
      </c>
      <c r="B108" s="8" t="s">
        <v>743</v>
      </c>
      <c r="C108" s="11">
        <v>8</v>
      </c>
      <c r="D108" s="8" t="s">
        <v>472</v>
      </c>
      <c r="E108" s="8" t="s">
        <v>147</v>
      </c>
      <c r="F108" s="8" t="s">
        <v>745</v>
      </c>
      <c r="G108" s="10">
        <v>79</v>
      </c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4.25" customHeight="1" x14ac:dyDescent="0.25">
      <c r="A109" s="6">
        <v>107</v>
      </c>
      <c r="B109" s="8" t="s">
        <v>748</v>
      </c>
      <c r="C109" s="11">
        <v>9</v>
      </c>
      <c r="D109" s="8" t="s">
        <v>750</v>
      </c>
      <c r="E109" s="8" t="s">
        <v>751</v>
      </c>
      <c r="F109" s="8" t="s">
        <v>754</v>
      </c>
      <c r="G109" s="10">
        <v>79</v>
      </c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4.25" customHeight="1" x14ac:dyDescent="0.25">
      <c r="A110" s="6">
        <v>108</v>
      </c>
      <c r="B110" s="8" t="s">
        <v>755</v>
      </c>
      <c r="C110" s="11">
        <v>9</v>
      </c>
      <c r="D110" s="8" t="s">
        <v>16</v>
      </c>
      <c r="E110" s="8" t="s">
        <v>17</v>
      </c>
      <c r="F110" s="8" t="s">
        <v>759</v>
      </c>
      <c r="G110" s="10">
        <v>78</v>
      </c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4.25" customHeight="1" x14ac:dyDescent="0.25">
      <c r="A111" s="6">
        <v>109</v>
      </c>
      <c r="B111" s="8" t="s">
        <v>763</v>
      </c>
      <c r="C111" s="11">
        <v>8</v>
      </c>
      <c r="D111" s="8" t="s">
        <v>137</v>
      </c>
      <c r="E111" s="8" t="s">
        <v>21</v>
      </c>
      <c r="F111" s="8" t="s">
        <v>765</v>
      </c>
      <c r="G111" s="10">
        <v>78</v>
      </c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4.25" customHeight="1" x14ac:dyDescent="0.25">
      <c r="A112" s="6">
        <v>110</v>
      </c>
      <c r="B112" s="8" t="s">
        <v>769</v>
      </c>
      <c r="C112" s="11">
        <v>9</v>
      </c>
      <c r="D112" s="8" t="s">
        <v>118</v>
      </c>
      <c r="E112" s="8" t="s">
        <v>119</v>
      </c>
      <c r="F112" s="8" t="s">
        <v>773</v>
      </c>
      <c r="G112" s="10">
        <v>78</v>
      </c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4.25" customHeight="1" x14ac:dyDescent="0.25">
      <c r="A113" s="6">
        <v>111</v>
      </c>
      <c r="B113" s="8" t="s">
        <v>777</v>
      </c>
      <c r="C113" s="11">
        <v>8</v>
      </c>
      <c r="D113" s="8" t="s">
        <v>56</v>
      </c>
      <c r="E113" s="8" t="s">
        <v>59</v>
      </c>
      <c r="F113" s="8" t="s">
        <v>780</v>
      </c>
      <c r="G113" s="10">
        <v>77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4.25" customHeight="1" x14ac:dyDescent="0.25">
      <c r="A114" s="6">
        <v>112</v>
      </c>
      <c r="B114" s="8" t="s">
        <v>785</v>
      </c>
      <c r="C114" s="11">
        <v>9</v>
      </c>
      <c r="D114" s="8" t="s">
        <v>56</v>
      </c>
      <c r="E114" s="8" t="s">
        <v>59</v>
      </c>
      <c r="F114" s="8" t="s">
        <v>786</v>
      </c>
      <c r="G114" s="10">
        <v>77</v>
      </c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4.25" customHeight="1" x14ac:dyDescent="0.25">
      <c r="A115" s="6">
        <v>113</v>
      </c>
      <c r="B115" s="8" t="s">
        <v>791</v>
      </c>
      <c r="C115" s="11">
        <v>9</v>
      </c>
      <c r="D115" s="8" t="s">
        <v>79</v>
      </c>
      <c r="E115" s="8" t="s">
        <v>17</v>
      </c>
      <c r="F115" s="8" t="s">
        <v>793</v>
      </c>
      <c r="G115" s="10">
        <v>77</v>
      </c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4.25" customHeight="1" x14ac:dyDescent="0.25">
      <c r="A116" s="6">
        <v>114</v>
      </c>
      <c r="B116" s="8" t="s">
        <v>800</v>
      </c>
      <c r="C116" s="11">
        <v>8</v>
      </c>
      <c r="D116" s="8" t="s">
        <v>556</v>
      </c>
      <c r="E116" s="8" t="s">
        <v>557</v>
      </c>
      <c r="F116" s="8" t="s">
        <v>802</v>
      </c>
      <c r="G116" s="10">
        <v>77</v>
      </c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4.25" customHeight="1" x14ac:dyDescent="0.25">
      <c r="A117" s="6">
        <v>115</v>
      </c>
      <c r="B117" s="8" t="s">
        <v>807</v>
      </c>
      <c r="C117" s="11">
        <v>8</v>
      </c>
      <c r="D117" s="8" t="s">
        <v>537</v>
      </c>
      <c r="E117" s="8" t="s">
        <v>538</v>
      </c>
      <c r="F117" s="8" t="s">
        <v>809</v>
      </c>
      <c r="G117" s="10">
        <v>77</v>
      </c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4.25" customHeight="1" x14ac:dyDescent="0.25">
      <c r="A118" s="6">
        <v>116</v>
      </c>
      <c r="B118" s="8" t="s">
        <v>811</v>
      </c>
      <c r="C118" s="11">
        <v>9</v>
      </c>
      <c r="D118" s="8" t="s">
        <v>83</v>
      </c>
      <c r="E118" s="8" t="s">
        <v>49</v>
      </c>
      <c r="F118" s="8" t="s">
        <v>814</v>
      </c>
      <c r="G118" s="10">
        <v>76</v>
      </c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4.25" customHeight="1" x14ac:dyDescent="0.25">
      <c r="A119" s="6">
        <v>117</v>
      </c>
      <c r="B119" s="8" t="s">
        <v>818</v>
      </c>
      <c r="C119" s="11">
        <v>9</v>
      </c>
      <c r="D119" s="8" t="s">
        <v>51</v>
      </c>
      <c r="E119" s="8" t="s">
        <v>153</v>
      </c>
      <c r="F119" s="8" t="s">
        <v>822</v>
      </c>
      <c r="G119" s="10">
        <v>76</v>
      </c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4.25" customHeight="1" x14ac:dyDescent="0.25">
      <c r="A120" s="6">
        <v>118</v>
      </c>
      <c r="B120" s="8" t="s">
        <v>824</v>
      </c>
      <c r="C120" s="11">
        <v>8</v>
      </c>
      <c r="D120" s="8" t="s">
        <v>169</v>
      </c>
      <c r="E120" s="8" t="s">
        <v>170</v>
      </c>
      <c r="F120" s="8" t="s">
        <v>827</v>
      </c>
      <c r="G120" s="10">
        <v>76</v>
      </c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4.25" customHeight="1" x14ac:dyDescent="0.25">
      <c r="A121" s="6">
        <v>119</v>
      </c>
      <c r="B121" s="8" t="s">
        <v>830</v>
      </c>
      <c r="C121" s="11">
        <v>9</v>
      </c>
      <c r="D121" s="8" t="s">
        <v>169</v>
      </c>
      <c r="E121" s="8" t="s">
        <v>170</v>
      </c>
      <c r="F121" s="8" t="s">
        <v>832</v>
      </c>
      <c r="G121" s="10">
        <v>76</v>
      </c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4.25" customHeight="1" x14ac:dyDescent="0.25">
      <c r="A122" s="6">
        <v>120</v>
      </c>
      <c r="B122" s="8" t="s">
        <v>837</v>
      </c>
      <c r="C122" s="11">
        <v>8</v>
      </c>
      <c r="D122" s="8" t="s">
        <v>16</v>
      </c>
      <c r="E122" s="8" t="s">
        <v>17</v>
      </c>
      <c r="F122" s="8" t="s">
        <v>838</v>
      </c>
      <c r="G122" s="10">
        <v>75</v>
      </c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4.25" customHeight="1" x14ac:dyDescent="0.25">
      <c r="A123" s="6">
        <v>121</v>
      </c>
      <c r="B123" s="8" t="s">
        <v>843</v>
      </c>
      <c r="C123" s="11">
        <v>8</v>
      </c>
      <c r="D123" s="8" t="s">
        <v>205</v>
      </c>
      <c r="E123" s="8" t="s">
        <v>207</v>
      </c>
      <c r="F123" s="8" t="s">
        <v>845</v>
      </c>
      <c r="G123" s="10">
        <v>75</v>
      </c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4.25" customHeight="1" x14ac:dyDescent="0.25">
      <c r="A124" s="6">
        <v>122</v>
      </c>
      <c r="B124" s="8" t="s">
        <v>848</v>
      </c>
      <c r="C124" s="11">
        <v>8</v>
      </c>
      <c r="D124" s="8" t="s">
        <v>265</v>
      </c>
      <c r="E124" s="8" t="s">
        <v>267</v>
      </c>
      <c r="F124" s="8" t="s">
        <v>852</v>
      </c>
      <c r="G124" s="10">
        <v>75</v>
      </c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4.25" customHeight="1" x14ac:dyDescent="0.25">
      <c r="A125" s="6">
        <v>123</v>
      </c>
      <c r="B125" s="8" t="s">
        <v>856</v>
      </c>
      <c r="C125" s="11">
        <v>8</v>
      </c>
      <c r="D125" s="8" t="s">
        <v>365</v>
      </c>
      <c r="E125" s="8" t="s">
        <v>49</v>
      </c>
      <c r="F125" s="8" t="s">
        <v>861</v>
      </c>
      <c r="G125" s="10">
        <v>74</v>
      </c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4.25" customHeight="1" x14ac:dyDescent="0.25">
      <c r="A126" s="6">
        <v>124</v>
      </c>
      <c r="B126" s="8" t="s">
        <v>864</v>
      </c>
      <c r="C126" s="11">
        <v>8</v>
      </c>
      <c r="D126" s="8" t="s">
        <v>205</v>
      </c>
      <c r="E126" s="8" t="s">
        <v>207</v>
      </c>
      <c r="F126" s="8" t="s">
        <v>869</v>
      </c>
      <c r="G126" s="10">
        <v>74</v>
      </c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4.25" customHeight="1" x14ac:dyDescent="0.25">
      <c r="A127" s="6">
        <v>125</v>
      </c>
      <c r="B127" s="8" t="s">
        <v>872</v>
      </c>
      <c r="C127" s="11">
        <v>9</v>
      </c>
      <c r="D127" s="8" t="s">
        <v>16</v>
      </c>
      <c r="E127" s="8" t="s">
        <v>17</v>
      </c>
      <c r="F127" s="8" t="s">
        <v>874</v>
      </c>
      <c r="G127" s="10">
        <v>73</v>
      </c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4.25" customHeight="1" x14ac:dyDescent="0.25">
      <c r="A128" s="6">
        <v>126</v>
      </c>
      <c r="B128" s="8" t="s">
        <v>879</v>
      </c>
      <c r="C128" s="11">
        <v>9</v>
      </c>
      <c r="D128" s="8" t="s">
        <v>103</v>
      </c>
      <c r="E128" s="8" t="s">
        <v>104</v>
      </c>
      <c r="F128" s="8" t="s">
        <v>881</v>
      </c>
      <c r="G128" s="10">
        <v>73</v>
      </c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4.25" customHeight="1" x14ac:dyDescent="0.25">
      <c r="A129" s="6">
        <v>127</v>
      </c>
      <c r="B129" s="8" t="s">
        <v>885</v>
      </c>
      <c r="C129" s="11">
        <v>9</v>
      </c>
      <c r="D129" s="8" t="s">
        <v>750</v>
      </c>
      <c r="E129" s="8" t="s">
        <v>751</v>
      </c>
      <c r="F129" s="8" t="s">
        <v>888</v>
      </c>
      <c r="G129" s="10">
        <v>73</v>
      </c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4.25" customHeight="1" x14ac:dyDescent="0.25">
      <c r="A130" s="6">
        <v>128</v>
      </c>
      <c r="B130" s="8" t="s">
        <v>893</v>
      </c>
      <c r="C130" s="11">
        <v>9</v>
      </c>
      <c r="D130" s="8" t="s">
        <v>894</v>
      </c>
      <c r="E130" s="8" t="s">
        <v>17</v>
      </c>
      <c r="F130" s="8" t="s">
        <v>896</v>
      </c>
      <c r="G130" s="10">
        <v>73</v>
      </c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4.25" customHeight="1" x14ac:dyDescent="0.25">
      <c r="A131" s="6">
        <v>129</v>
      </c>
      <c r="B131" s="8" t="s">
        <v>900</v>
      </c>
      <c r="C131" s="11">
        <v>9</v>
      </c>
      <c r="D131" s="8" t="s">
        <v>16</v>
      </c>
      <c r="E131" s="8" t="s">
        <v>17</v>
      </c>
      <c r="F131" s="8" t="s">
        <v>901</v>
      </c>
      <c r="G131" s="10">
        <v>72</v>
      </c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4.25" customHeight="1" x14ac:dyDescent="0.25">
      <c r="A132" s="6">
        <v>130</v>
      </c>
      <c r="B132" s="8" t="s">
        <v>905</v>
      </c>
      <c r="C132" s="11">
        <v>9</v>
      </c>
      <c r="D132" s="8" t="s">
        <v>56</v>
      </c>
      <c r="E132" s="8" t="s">
        <v>59</v>
      </c>
      <c r="F132" s="8" t="s">
        <v>907</v>
      </c>
      <c r="G132" s="10">
        <v>72</v>
      </c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4.25" customHeight="1" x14ac:dyDescent="0.25">
      <c r="A133" s="6">
        <v>131</v>
      </c>
      <c r="B133" s="8" t="s">
        <v>911</v>
      </c>
      <c r="C133" s="11">
        <v>8</v>
      </c>
      <c r="D133" s="8" t="s">
        <v>56</v>
      </c>
      <c r="E133" s="8" t="s">
        <v>59</v>
      </c>
      <c r="F133" s="8" t="s">
        <v>912</v>
      </c>
      <c r="G133" s="10">
        <v>72</v>
      </c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4.25" customHeight="1" x14ac:dyDescent="0.25">
      <c r="A134" s="6">
        <v>132</v>
      </c>
      <c r="B134" s="8" t="s">
        <v>918</v>
      </c>
      <c r="C134" s="11">
        <v>8</v>
      </c>
      <c r="D134" s="8" t="s">
        <v>137</v>
      </c>
      <c r="E134" s="8" t="s">
        <v>21</v>
      </c>
      <c r="F134" s="8" t="s">
        <v>920</v>
      </c>
      <c r="G134" s="10">
        <v>72</v>
      </c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4.25" customHeight="1" x14ac:dyDescent="0.25">
      <c r="A135" s="6">
        <v>133</v>
      </c>
      <c r="B135" s="8" t="s">
        <v>923</v>
      </c>
      <c r="C135" s="11">
        <v>8</v>
      </c>
      <c r="D135" s="8" t="s">
        <v>666</v>
      </c>
      <c r="E135" s="8" t="s">
        <v>288</v>
      </c>
      <c r="F135" s="8" t="s">
        <v>926</v>
      </c>
      <c r="G135" s="10">
        <v>72</v>
      </c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4.25" customHeight="1" x14ac:dyDescent="0.25">
      <c r="A136" s="6">
        <v>134</v>
      </c>
      <c r="B136" s="8" t="s">
        <v>928</v>
      </c>
      <c r="C136" s="11">
        <v>9</v>
      </c>
      <c r="D136" s="8" t="s">
        <v>244</v>
      </c>
      <c r="E136" s="8" t="s">
        <v>245</v>
      </c>
      <c r="F136" s="8" t="s">
        <v>931</v>
      </c>
      <c r="G136" s="10">
        <v>72</v>
      </c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4.25" customHeight="1" x14ac:dyDescent="0.25">
      <c r="A137" s="6">
        <v>135</v>
      </c>
      <c r="B137" s="8" t="s">
        <v>934</v>
      </c>
      <c r="C137" s="11">
        <v>9</v>
      </c>
      <c r="D137" s="8" t="s">
        <v>244</v>
      </c>
      <c r="E137" s="8" t="s">
        <v>245</v>
      </c>
      <c r="F137" s="8" t="s">
        <v>937</v>
      </c>
      <c r="G137" s="10">
        <v>72</v>
      </c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4.25" customHeight="1" x14ac:dyDescent="0.25">
      <c r="A138" s="6">
        <v>136</v>
      </c>
      <c r="B138" s="8" t="s">
        <v>940</v>
      </c>
      <c r="C138" s="11">
        <v>9</v>
      </c>
      <c r="D138" s="8" t="s">
        <v>16</v>
      </c>
      <c r="E138" s="8" t="s">
        <v>17</v>
      </c>
      <c r="F138" s="8" t="s">
        <v>941</v>
      </c>
      <c r="G138" s="10">
        <v>71</v>
      </c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4.25" customHeight="1" x14ac:dyDescent="0.25">
      <c r="A139" s="6">
        <v>137</v>
      </c>
      <c r="B139" s="8" t="s">
        <v>945</v>
      </c>
      <c r="C139" s="11">
        <v>8</v>
      </c>
      <c r="D139" s="8" t="s">
        <v>16</v>
      </c>
      <c r="E139" s="8" t="s">
        <v>17</v>
      </c>
      <c r="F139" s="8" t="s">
        <v>947</v>
      </c>
      <c r="G139" s="10">
        <v>71</v>
      </c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4.25" customHeight="1" x14ac:dyDescent="0.25">
      <c r="A140" s="6">
        <v>138</v>
      </c>
      <c r="B140" s="8" t="s">
        <v>950</v>
      </c>
      <c r="C140" s="11">
        <v>9</v>
      </c>
      <c r="D140" s="8" t="s">
        <v>374</v>
      </c>
      <c r="E140" s="8" t="s">
        <v>375</v>
      </c>
      <c r="F140" s="8" t="s">
        <v>952</v>
      </c>
      <c r="G140" s="10">
        <v>71</v>
      </c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4.25" customHeight="1" x14ac:dyDescent="0.25">
      <c r="A141" s="6">
        <v>139</v>
      </c>
      <c r="B141" s="8" t="s">
        <v>956</v>
      </c>
      <c r="C141" s="11">
        <v>9</v>
      </c>
      <c r="D141" s="8" t="s">
        <v>384</v>
      </c>
      <c r="E141" s="8" t="s">
        <v>147</v>
      </c>
      <c r="F141" s="8" t="s">
        <v>958</v>
      </c>
      <c r="G141" s="10">
        <v>71</v>
      </c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4.25" customHeight="1" x14ac:dyDescent="0.25">
      <c r="A142" s="6">
        <v>140</v>
      </c>
      <c r="B142" s="8" t="s">
        <v>963</v>
      </c>
      <c r="C142" s="11">
        <v>9</v>
      </c>
      <c r="D142" s="8" t="s">
        <v>964</v>
      </c>
      <c r="E142" s="8" t="s">
        <v>375</v>
      </c>
      <c r="F142" s="8" t="s">
        <v>965</v>
      </c>
      <c r="G142" s="10">
        <v>71</v>
      </c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4.25" customHeight="1" x14ac:dyDescent="0.25">
      <c r="A143" s="6">
        <v>141</v>
      </c>
      <c r="B143" s="8" t="s">
        <v>969</v>
      </c>
      <c r="C143" s="11">
        <v>9</v>
      </c>
      <c r="D143" s="8" t="s">
        <v>130</v>
      </c>
      <c r="E143" s="8" t="s">
        <v>132</v>
      </c>
      <c r="F143" s="8" t="s">
        <v>971</v>
      </c>
      <c r="G143" s="10">
        <v>71</v>
      </c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4.25" customHeight="1" x14ac:dyDescent="0.25">
      <c r="A144" s="6">
        <v>142</v>
      </c>
      <c r="B144" s="8" t="s">
        <v>975</v>
      </c>
      <c r="C144" s="11">
        <v>9</v>
      </c>
      <c r="D144" s="8" t="s">
        <v>976</v>
      </c>
      <c r="E144" s="8" t="s">
        <v>10</v>
      </c>
      <c r="F144" s="8" t="s">
        <v>979</v>
      </c>
      <c r="G144" s="10">
        <v>71</v>
      </c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4.25" customHeight="1" x14ac:dyDescent="0.25">
      <c r="A145" s="6">
        <v>143</v>
      </c>
      <c r="B145" s="8" t="s">
        <v>981</v>
      </c>
      <c r="C145" s="11">
        <v>8</v>
      </c>
      <c r="D145" s="8" t="s">
        <v>265</v>
      </c>
      <c r="E145" s="8" t="s">
        <v>267</v>
      </c>
      <c r="F145" s="8" t="s">
        <v>984</v>
      </c>
      <c r="G145" s="10">
        <v>71</v>
      </c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4.25" customHeight="1" x14ac:dyDescent="0.25">
      <c r="A146" s="6">
        <v>144</v>
      </c>
      <c r="B146" s="8" t="s">
        <v>987</v>
      </c>
      <c r="C146" s="11">
        <v>9</v>
      </c>
      <c r="D146" s="8" t="s">
        <v>989</v>
      </c>
      <c r="E146" s="8" t="s">
        <v>992</v>
      </c>
      <c r="F146" s="8" t="s">
        <v>993</v>
      </c>
      <c r="G146" s="10">
        <v>71</v>
      </c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4.25" customHeight="1" x14ac:dyDescent="0.25">
      <c r="A147" s="6">
        <v>145</v>
      </c>
      <c r="B147" s="8" t="s">
        <v>997</v>
      </c>
      <c r="C147" s="11">
        <v>9</v>
      </c>
      <c r="D147" s="8" t="s">
        <v>268</v>
      </c>
      <c r="E147" s="8" t="s">
        <v>132</v>
      </c>
      <c r="F147" s="8" t="s">
        <v>999</v>
      </c>
      <c r="G147" s="10">
        <v>70</v>
      </c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4.25" customHeight="1" x14ac:dyDescent="0.25">
      <c r="A148" s="6">
        <v>146</v>
      </c>
      <c r="B148" s="8" t="s">
        <v>1002</v>
      </c>
      <c r="C148" s="11">
        <v>9</v>
      </c>
      <c r="D148" s="8" t="s">
        <v>268</v>
      </c>
      <c r="E148" s="8" t="s">
        <v>132</v>
      </c>
      <c r="F148" s="8" t="s">
        <v>999</v>
      </c>
      <c r="G148" s="10">
        <v>70</v>
      </c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4.25" customHeight="1" x14ac:dyDescent="0.25">
      <c r="A149" s="6">
        <v>147</v>
      </c>
      <c r="B149" s="8" t="s">
        <v>1006</v>
      </c>
      <c r="C149" s="11">
        <v>9</v>
      </c>
      <c r="D149" s="8" t="s">
        <v>268</v>
      </c>
      <c r="E149" s="8" t="s">
        <v>132</v>
      </c>
      <c r="F149" s="8" t="s">
        <v>999</v>
      </c>
      <c r="G149" s="10">
        <v>70</v>
      </c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4.25" customHeight="1" x14ac:dyDescent="0.25">
      <c r="A150" s="6">
        <v>148</v>
      </c>
      <c r="B150" s="8" t="s">
        <v>1010</v>
      </c>
      <c r="C150" s="11">
        <v>9</v>
      </c>
      <c r="D150" s="8" t="s">
        <v>103</v>
      </c>
      <c r="E150" s="8" t="s">
        <v>104</v>
      </c>
      <c r="F150" s="8" t="s">
        <v>1015</v>
      </c>
      <c r="G150" s="10">
        <v>70</v>
      </c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4.25" customHeight="1" x14ac:dyDescent="0.25">
      <c r="A151" s="6">
        <v>149</v>
      </c>
      <c r="B151" s="8" t="s">
        <v>1019</v>
      </c>
      <c r="C151" s="11">
        <v>9</v>
      </c>
      <c r="D151" s="8" t="s">
        <v>79</v>
      </c>
      <c r="E151" s="8" t="s">
        <v>17</v>
      </c>
      <c r="F151" s="8" t="s">
        <v>1021</v>
      </c>
      <c r="G151" s="10">
        <v>70</v>
      </c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4.25" customHeight="1" x14ac:dyDescent="0.25">
      <c r="A152" s="6">
        <v>150</v>
      </c>
      <c r="B152" s="8" t="s">
        <v>1025</v>
      </c>
      <c r="C152" s="11">
        <v>9</v>
      </c>
      <c r="D152" s="8" t="s">
        <v>1027</v>
      </c>
      <c r="E152" s="8" t="s">
        <v>245</v>
      </c>
      <c r="F152" s="8" t="s">
        <v>1028</v>
      </c>
      <c r="G152" s="10">
        <v>70</v>
      </c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4.25" customHeight="1" x14ac:dyDescent="0.25">
      <c r="A153" s="6">
        <v>151</v>
      </c>
      <c r="B153" s="8" t="s">
        <v>1033</v>
      </c>
      <c r="C153" s="11">
        <v>8</v>
      </c>
      <c r="D153" s="8" t="s">
        <v>365</v>
      </c>
      <c r="E153" s="8" t="s">
        <v>49</v>
      </c>
      <c r="F153" s="8" t="s">
        <v>1034</v>
      </c>
      <c r="G153" s="10">
        <v>69</v>
      </c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4.25" customHeight="1" x14ac:dyDescent="0.25">
      <c r="A154" s="6">
        <v>152</v>
      </c>
      <c r="B154" s="8" t="s">
        <v>1039</v>
      </c>
      <c r="C154" s="11">
        <v>9</v>
      </c>
      <c r="D154" s="8" t="s">
        <v>79</v>
      </c>
      <c r="E154" s="8" t="s">
        <v>17</v>
      </c>
      <c r="F154" s="8" t="s">
        <v>1040</v>
      </c>
      <c r="G154" s="10">
        <v>69</v>
      </c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4.25" customHeight="1" x14ac:dyDescent="0.25">
      <c r="A155" s="6">
        <v>153</v>
      </c>
      <c r="B155" s="8" t="s">
        <v>1045</v>
      </c>
      <c r="C155" s="11">
        <v>9</v>
      </c>
      <c r="D155" s="8" t="s">
        <v>1027</v>
      </c>
      <c r="E155" s="8" t="s">
        <v>245</v>
      </c>
      <c r="F155" s="8" t="s">
        <v>1046</v>
      </c>
      <c r="G155" s="10">
        <v>69</v>
      </c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4.25" customHeight="1" x14ac:dyDescent="0.25">
      <c r="A156" s="6">
        <v>154</v>
      </c>
      <c r="B156" s="8" t="s">
        <v>1050</v>
      </c>
      <c r="C156" s="11">
        <v>8</v>
      </c>
      <c r="D156" s="8" t="s">
        <v>265</v>
      </c>
      <c r="E156" s="8" t="s">
        <v>267</v>
      </c>
      <c r="F156" s="8" t="s">
        <v>1052</v>
      </c>
      <c r="G156" s="10">
        <v>69</v>
      </c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4.25" customHeight="1" x14ac:dyDescent="0.25">
      <c r="A157" s="6">
        <v>155</v>
      </c>
      <c r="B157" s="8" t="s">
        <v>1054</v>
      </c>
      <c r="C157" s="11">
        <v>8</v>
      </c>
      <c r="D157" s="8" t="s">
        <v>31</v>
      </c>
      <c r="E157" s="8" t="s">
        <v>34</v>
      </c>
      <c r="F157" s="8" t="s">
        <v>1057</v>
      </c>
      <c r="G157" s="10">
        <v>68</v>
      </c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4.25" customHeight="1" x14ac:dyDescent="0.25">
      <c r="A158" s="6">
        <v>156</v>
      </c>
      <c r="B158" s="8" t="s">
        <v>1061</v>
      </c>
      <c r="C158" s="11">
        <v>8</v>
      </c>
      <c r="D158" s="8" t="s">
        <v>205</v>
      </c>
      <c r="E158" s="8" t="s">
        <v>207</v>
      </c>
      <c r="F158" s="8" t="s">
        <v>1063</v>
      </c>
      <c r="G158" s="10">
        <v>68</v>
      </c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4.25" customHeight="1" x14ac:dyDescent="0.25">
      <c r="A159" s="6">
        <v>157</v>
      </c>
      <c r="B159" s="8" t="s">
        <v>1067</v>
      </c>
      <c r="C159" s="11">
        <v>8</v>
      </c>
      <c r="D159" s="8" t="s">
        <v>205</v>
      </c>
      <c r="E159" s="8" t="s">
        <v>207</v>
      </c>
      <c r="F159" s="8" t="s">
        <v>1069</v>
      </c>
      <c r="G159" s="10">
        <v>68</v>
      </c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4.25" customHeight="1" x14ac:dyDescent="0.25">
      <c r="A160" s="6">
        <v>158</v>
      </c>
      <c r="B160" s="8" t="s">
        <v>1072</v>
      </c>
      <c r="C160" s="11">
        <v>9</v>
      </c>
      <c r="D160" s="8" t="s">
        <v>1074</v>
      </c>
      <c r="E160" s="8" t="s">
        <v>158</v>
      </c>
      <c r="F160" s="8" t="s">
        <v>1076</v>
      </c>
      <c r="G160" s="10">
        <v>68</v>
      </c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4.25" customHeight="1" x14ac:dyDescent="0.25">
      <c r="A161" s="6">
        <v>159</v>
      </c>
      <c r="B161" s="8" t="s">
        <v>1079</v>
      </c>
      <c r="C161" s="11">
        <v>8</v>
      </c>
      <c r="D161" s="8" t="s">
        <v>265</v>
      </c>
      <c r="E161" s="8" t="s">
        <v>267</v>
      </c>
      <c r="F161" s="8" t="s">
        <v>1082</v>
      </c>
      <c r="G161" s="10">
        <v>68</v>
      </c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4.25" customHeight="1" x14ac:dyDescent="0.25">
      <c r="A162" s="6">
        <v>160</v>
      </c>
      <c r="B162" s="8" t="s">
        <v>1086</v>
      </c>
      <c r="C162" s="11">
        <v>8</v>
      </c>
      <c r="D162" s="8" t="s">
        <v>205</v>
      </c>
      <c r="E162" s="8" t="s">
        <v>207</v>
      </c>
      <c r="F162" s="8" t="s">
        <v>1088</v>
      </c>
      <c r="G162" s="10">
        <v>67</v>
      </c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4.25" customHeight="1" x14ac:dyDescent="0.25">
      <c r="A163" s="6">
        <v>161</v>
      </c>
      <c r="B163" s="8" t="s">
        <v>1092</v>
      </c>
      <c r="C163" s="11">
        <v>9</v>
      </c>
      <c r="D163" s="8" t="s">
        <v>184</v>
      </c>
      <c r="E163" s="8" t="s">
        <v>185</v>
      </c>
      <c r="F163" s="8" t="s">
        <v>1093</v>
      </c>
      <c r="G163" s="10">
        <v>67</v>
      </c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4.25" customHeight="1" x14ac:dyDescent="0.25">
      <c r="A164" s="6">
        <v>162</v>
      </c>
      <c r="B164" s="8" t="s">
        <v>1096</v>
      </c>
      <c r="C164" s="11">
        <v>9</v>
      </c>
      <c r="D164" s="8" t="s">
        <v>44</v>
      </c>
      <c r="E164" s="8" t="s">
        <v>45</v>
      </c>
      <c r="F164" s="8" t="s">
        <v>1097</v>
      </c>
      <c r="G164" s="10">
        <v>67</v>
      </c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4.25" customHeight="1" x14ac:dyDescent="0.25">
      <c r="A165" s="6">
        <v>163</v>
      </c>
      <c r="B165" s="8" t="s">
        <v>1100</v>
      </c>
      <c r="C165" s="11">
        <v>9</v>
      </c>
      <c r="D165" s="8" t="s">
        <v>330</v>
      </c>
      <c r="E165" s="8" t="s">
        <v>333</v>
      </c>
      <c r="F165" s="8" t="s">
        <v>1102</v>
      </c>
      <c r="G165" s="10">
        <v>67</v>
      </c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4.25" customHeight="1" x14ac:dyDescent="0.25">
      <c r="A166" s="6">
        <v>164</v>
      </c>
      <c r="B166" s="8" t="s">
        <v>1104</v>
      </c>
      <c r="C166" s="11">
        <v>9</v>
      </c>
      <c r="D166" s="8" t="s">
        <v>330</v>
      </c>
      <c r="E166" s="8" t="s">
        <v>333</v>
      </c>
      <c r="F166" s="8" t="s">
        <v>1106</v>
      </c>
      <c r="G166" s="10">
        <v>67</v>
      </c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4.25" customHeight="1" x14ac:dyDescent="0.25">
      <c r="A167" s="6">
        <v>165</v>
      </c>
      <c r="B167" s="8" t="s">
        <v>1109</v>
      </c>
      <c r="C167" s="11">
        <v>8</v>
      </c>
      <c r="D167" s="8" t="s">
        <v>56</v>
      </c>
      <c r="E167" s="8" t="s">
        <v>59</v>
      </c>
      <c r="F167" s="8" t="s">
        <v>1111</v>
      </c>
      <c r="G167" s="10">
        <v>66</v>
      </c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4.25" customHeight="1" x14ac:dyDescent="0.25">
      <c r="A168" s="6">
        <v>166</v>
      </c>
      <c r="B168" s="8" t="s">
        <v>1114</v>
      </c>
      <c r="C168" s="11">
        <v>9</v>
      </c>
      <c r="D168" s="8" t="s">
        <v>750</v>
      </c>
      <c r="E168" s="8" t="s">
        <v>751</v>
      </c>
      <c r="F168" s="8" t="s">
        <v>1115</v>
      </c>
      <c r="G168" s="10">
        <v>66</v>
      </c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4.25" customHeight="1" x14ac:dyDescent="0.25">
      <c r="A169" s="6">
        <v>167</v>
      </c>
      <c r="B169" s="8" t="s">
        <v>1118</v>
      </c>
      <c r="C169" s="11">
        <v>9</v>
      </c>
      <c r="D169" s="8" t="s">
        <v>598</v>
      </c>
      <c r="E169" s="8" t="s">
        <v>599</v>
      </c>
      <c r="F169" s="8" t="s">
        <v>1119</v>
      </c>
      <c r="G169" s="10">
        <v>66</v>
      </c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4.25" customHeight="1" x14ac:dyDescent="0.25">
      <c r="A170" s="6">
        <v>168</v>
      </c>
      <c r="B170" s="8" t="s">
        <v>1124</v>
      </c>
      <c r="C170" s="11">
        <v>9</v>
      </c>
      <c r="D170" s="8" t="s">
        <v>330</v>
      </c>
      <c r="E170" s="8" t="s">
        <v>333</v>
      </c>
      <c r="F170" s="8" t="s">
        <v>1125</v>
      </c>
      <c r="G170" s="10">
        <v>66</v>
      </c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4.25" customHeight="1" x14ac:dyDescent="0.25">
      <c r="A171" s="6">
        <v>169</v>
      </c>
      <c r="B171" s="8" t="s">
        <v>1128</v>
      </c>
      <c r="C171" s="11">
        <v>9</v>
      </c>
      <c r="D171" s="8" t="s">
        <v>91</v>
      </c>
      <c r="E171" s="8" t="s">
        <v>10</v>
      </c>
      <c r="F171" s="8" t="s">
        <v>1129</v>
      </c>
      <c r="G171" s="10">
        <v>65</v>
      </c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4.25" customHeight="1" x14ac:dyDescent="0.25">
      <c r="A172" s="6">
        <v>170</v>
      </c>
      <c r="B172" s="8" t="s">
        <v>1134</v>
      </c>
      <c r="C172" s="11">
        <v>9</v>
      </c>
      <c r="D172" s="8" t="s">
        <v>51</v>
      </c>
      <c r="E172" s="8" t="s">
        <v>153</v>
      </c>
      <c r="F172" s="8" t="s">
        <v>1136</v>
      </c>
      <c r="G172" s="10">
        <v>65</v>
      </c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4.25" customHeight="1" x14ac:dyDescent="0.25">
      <c r="A173" s="6">
        <v>171</v>
      </c>
      <c r="B173" s="8" t="s">
        <v>1139</v>
      </c>
      <c r="C173" s="11">
        <v>8</v>
      </c>
      <c r="D173" s="8" t="s">
        <v>205</v>
      </c>
      <c r="E173" s="8" t="s">
        <v>207</v>
      </c>
      <c r="F173" s="8" t="s">
        <v>1142</v>
      </c>
      <c r="G173" s="10">
        <v>65</v>
      </c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4.25" customHeight="1" x14ac:dyDescent="0.25">
      <c r="A174" s="6">
        <v>172</v>
      </c>
      <c r="B174" s="8" t="s">
        <v>1145</v>
      </c>
      <c r="C174" s="11">
        <v>9</v>
      </c>
      <c r="D174" s="8" t="s">
        <v>410</v>
      </c>
      <c r="E174" s="8" t="s">
        <v>193</v>
      </c>
      <c r="F174" s="8" t="s">
        <v>1149</v>
      </c>
      <c r="G174" s="10">
        <v>65</v>
      </c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4.25" customHeight="1" x14ac:dyDescent="0.25">
      <c r="A175" s="6">
        <v>173</v>
      </c>
      <c r="B175" s="8" t="s">
        <v>1152</v>
      </c>
      <c r="C175" s="11">
        <v>9</v>
      </c>
      <c r="D175" s="8" t="s">
        <v>1153</v>
      </c>
      <c r="E175" s="8" t="s">
        <v>1155</v>
      </c>
      <c r="F175" s="8" t="s">
        <v>1156</v>
      </c>
      <c r="G175" s="10">
        <v>65</v>
      </c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4.25" customHeight="1" x14ac:dyDescent="0.25">
      <c r="A176" s="6">
        <v>174</v>
      </c>
      <c r="B176" s="8" t="s">
        <v>1158</v>
      </c>
      <c r="C176" s="11">
        <v>8</v>
      </c>
      <c r="D176" s="8" t="s">
        <v>598</v>
      </c>
      <c r="E176" s="8" t="s">
        <v>599</v>
      </c>
      <c r="F176" s="8" t="s">
        <v>1160</v>
      </c>
      <c r="G176" s="10">
        <v>65</v>
      </c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4.25" customHeight="1" x14ac:dyDescent="0.25">
      <c r="A177" s="6">
        <v>175</v>
      </c>
      <c r="B177" s="8" t="s">
        <v>1162</v>
      </c>
      <c r="C177" s="11">
        <v>8</v>
      </c>
      <c r="D177" s="8" t="s">
        <v>330</v>
      </c>
      <c r="E177" s="8" t="s">
        <v>333</v>
      </c>
      <c r="F177" s="8" t="s">
        <v>1164</v>
      </c>
      <c r="G177" s="10">
        <v>65</v>
      </c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4.25" customHeight="1" x14ac:dyDescent="0.25">
      <c r="A178" s="6">
        <v>176</v>
      </c>
      <c r="B178" s="8" t="s">
        <v>1166</v>
      </c>
      <c r="C178" s="11">
        <v>9</v>
      </c>
      <c r="D178" s="8" t="s">
        <v>1167</v>
      </c>
      <c r="E178" s="8" t="s">
        <v>1169</v>
      </c>
      <c r="F178" s="8" t="s">
        <v>1170</v>
      </c>
      <c r="G178" s="10">
        <v>64</v>
      </c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4.25" customHeight="1" x14ac:dyDescent="0.25">
      <c r="A179" s="6">
        <v>177</v>
      </c>
      <c r="B179" s="8" t="s">
        <v>1172</v>
      </c>
      <c r="C179" s="11">
        <v>8</v>
      </c>
      <c r="D179" s="8" t="s">
        <v>472</v>
      </c>
      <c r="E179" s="8" t="s">
        <v>147</v>
      </c>
      <c r="F179" s="8" t="s">
        <v>1174</v>
      </c>
      <c r="G179" s="10">
        <v>64</v>
      </c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4.25" customHeight="1" x14ac:dyDescent="0.25">
      <c r="A180" s="6">
        <v>178</v>
      </c>
      <c r="B180" s="8" t="s">
        <v>1177</v>
      </c>
      <c r="C180" s="11">
        <v>9</v>
      </c>
      <c r="D180" s="8" t="s">
        <v>1178</v>
      </c>
      <c r="E180" s="8" t="s">
        <v>1179</v>
      </c>
      <c r="F180" s="8" t="s">
        <v>1180</v>
      </c>
      <c r="G180" s="10">
        <v>64</v>
      </c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4.25" customHeight="1" x14ac:dyDescent="0.25">
      <c r="A181" s="6">
        <v>179</v>
      </c>
      <c r="B181" s="8" t="s">
        <v>1182</v>
      </c>
      <c r="C181" s="11">
        <v>9</v>
      </c>
      <c r="D181" s="8" t="s">
        <v>1184</v>
      </c>
      <c r="E181" s="8" t="s">
        <v>1185</v>
      </c>
      <c r="F181" s="8" t="s">
        <v>1186</v>
      </c>
      <c r="G181" s="10">
        <v>64</v>
      </c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4.25" customHeight="1" x14ac:dyDescent="0.25">
      <c r="A182" s="6">
        <v>180</v>
      </c>
      <c r="B182" s="8" t="s">
        <v>1189</v>
      </c>
      <c r="C182" s="11">
        <v>9</v>
      </c>
      <c r="D182" s="8" t="s">
        <v>244</v>
      </c>
      <c r="E182" s="8" t="s">
        <v>245</v>
      </c>
      <c r="F182" s="8" t="s">
        <v>1190</v>
      </c>
      <c r="G182" s="10">
        <v>64</v>
      </c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4.25" customHeight="1" x14ac:dyDescent="0.25">
      <c r="A183" s="6">
        <v>181</v>
      </c>
      <c r="B183" s="8" t="s">
        <v>1193</v>
      </c>
      <c r="C183" s="11">
        <v>9</v>
      </c>
      <c r="D183" s="8" t="s">
        <v>1194</v>
      </c>
      <c r="E183" s="8" t="s">
        <v>1195</v>
      </c>
      <c r="F183" s="8" t="s">
        <v>1197</v>
      </c>
      <c r="G183" s="10">
        <v>64</v>
      </c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4.25" customHeight="1" x14ac:dyDescent="0.25">
      <c r="A184" s="6">
        <v>182</v>
      </c>
      <c r="B184" s="8" t="s">
        <v>1199</v>
      </c>
      <c r="C184" s="11">
        <v>9</v>
      </c>
      <c r="D184" s="8" t="s">
        <v>83</v>
      </c>
      <c r="E184" s="8" t="s">
        <v>49</v>
      </c>
      <c r="F184" s="8" t="s">
        <v>1201</v>
      </c>
      <c r="G184" s="10">
        <v>63</v>
      </c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4.25" customHeight="1" x14ac:dyDescent="0.25">
      <c r="A185" s="6">
        <v>183</v>
      </c>
      <c r="B185" s="8" t="s">
        <v>1204</v>
      </c>
      <c r="C185" s="11">
        <v>9</v>
      </c>
      <c r="D185" s="8" t="s">
        <v>268</v>
      </c>
      <c r="E185" s="8" t="s">
        <v>132</v>
      </c>
      <c r="F185" s="8" t="s">
        <v>1206</v>
      </c>
      <c r="G185" s="10">
        <v>63</v>
      </c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4.25" customHeight="1" x14ac:dyDescent="0.25">
      <c r="A186" s="6">
        <v>184</v>
      </c>
      <c r="B186" s="8" t="s">
        <v>1207</v>
      </c>
      <c r="C186" s="11">
        <v>9</v>
      </c>
      <c r="D186" s="8" t="s">
        <v>671</v>
      </c>
      <c r="E186" s="8" t="s">
        <v>672</v>
      </c>
      <c r="F186" s="8" t="s">
        <v>1210</v>
      </c>
      <c r="G186" s="10">
        <v>63</v>
      </c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4.25" customHeight="1" x14ac:dyDescent="0.25">
      <c r="A187" s="6">
        <v>185</v>
      </c>
      <c r="B187" s="8" t="s">
        <v>1212</v>
      </c>
      <c r="C187" s="11">
        <v>9</v>
      </c>
      <c r="D187" s="8" t="s">
        <v>384</v>
      </c>
      <c r="E187" s="8" t="s">
        <v>147</v>
      </c>
      <c r="F187" s="8" t="s">
        <v>1214</v>
      </c>
      <c r="G187" s="10">
        <v>63</v>
      </c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4.25" customHeight="1" x14ac:dyDescent="0.25">
      <c r="A188" s="6">
        <v>186</v>
      </c>
      <c r="B188" s="8" t="s">
        <v>1216</v>
      </c>
      <c r="C188" s="11">
        <v>9</v>
      </c>
      <c r="D188" s="8" t="s">
        <v>308</v>
      </c>
      <c r="E188" s="8" t="s">
        <v>309</v>
      </c>
      <c r="F188" s="8" t="s">
        <v>1218</v>
      </c>
      <c r="G188" s="10">
        <v>63</v>
      </c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4.25" customHeight="1" x14ac:dyDescent="0.25">
      <c r="A189" s="6">
        <v>187</v>
      </c>
      <c r="B189" s="8" t="s">
        <v>1220</v>
      </c>
      <c r="C189" s="11">
        <v>8</v>
      </c>
      <c r="D189" s="8" t="s">
        <v>244</v>
      </c>
      <c r="E189" s="8" t="s">
        <v>245</v>
      </c>
      <c r="F189" s="8" t="s">
        <v>1222</v>
      </c>
      <c r="G189" s="10">
        <v>63</v>
      </c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4.25" customHeight="1" x14ac:dyDescent="0.25">
      <c r="A190" s="6">
        <v>188</v>
      </c>
      <c r="B190" s="8" t="s">
        <v>1225</v>
      </c>
      <c r="C190" s="11">
        <v>9</v>
      </c>
      <c r="D190" s="8" t="s">
        <v>330</v>
      </c>
      <c r="E190" s="8" t="s">
        <v>333</v>
      </c>
      <c r="F190" s="8" t="s">
        <v>1226</v>
      </c>
      <c r="G190" s="10">
        <v>63</v>
      </c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4.25" customHeight="1" x14ac:dyDescent="0.25">
      <c r="A191" s="6">
        <v>189</v>
      </c>
      <c r="B191" s="8" t="s">
        <v>1229</v>
      </c>
      <c r="C191" s="11">
        <v>9</v>
      </c>
      <c r="D191" s="8" t="s">
        <v>330</v>
      </c>
      <c r="E191" s="8" t="s">
        <v>333</v>
      </c>
      <c r="F191" s="8" t="s">
        <v>1230</v>
      </c>
      <c r="G191" s="10">
        <v>63</v>
      </c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4.25" customHeight="1" x14ac:dyDescent="0.25">
      <c r="A192" s="6">
        <v>190</v>
      </c>
      <c r="B192" s="8" t="s">
        <v>1234</v>
      </c>
      <c r="C192" s="11">
        <v>8</v>
      </c>
      <c r="D192" s="8" t="s">
        <v>594</v>
      </c>
      <c r="E192" s="8" t="s">
        <v>10</v>
      </c>
      <c r="F192" s="8" t="s">
        <v>1236</v>
      </c>
      <c r="G192" s="10">
        <v>62</v>
      </c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4.25" customHeight="1" x14ac:dyDescent="0.25">
      <c r="A193" s="6">
        <v>191</v>
      </c>
      <c r="B193" s="8" t="s">
        <v>1238</v>
      </c>
      <c r="C193" s="11">
        <v>8</v>
      </c>
      <c r="D193" s="8" t="s">
        <v>205</v>
      </c>
      <c r="E193" s="8" t="s">
        <v>207</v>
      </c>
      <c r="F193" s="8" t="s">
        <v>1240</v>
      </c>
      <c r="G193" s="10">
        <v>62</v>
      </c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4.25" customHeight="1" x14ac:dyDescent="0.25">
      <c r="A194" s="6">
        <v>192</v>
      </c>
      <c r="B194" s="8" t="s">
        <v>1243</v>
      </c>
      <c r="C194" s="11">
        <v>8</v>
      </c>
      <c r="D194" s="8" t="s">
        <v>205</v>
      </c>
      <c r="E194" s="8" t="s">
        <v>207</v>
      </c>
      <c r="F194" s="8" t="s">
        <v>1245</v>
      </c>
      <c r="G194" s="10">
        <v>62</v>
      </c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4.25" customHeight="1" x14ac:dyDescent="0.25">
      <c r="A195" s="6">
        <v>193</v>
      </c>
      <c r="B195" s="8" t="s">
        <v>1247</v>
      </c>
      <c r="C195" s="11">
        <v>9</v>
      </c>
      <c r="D195" s="8" t="s">
        <v>205</v>
      </c>
      <c r="E195" s="8" t="s">
        <v>207</v>
      </c>
      <c r="F195" s="8" t="s">
        <v>1249</v>
      </c>
      <c r="G195" s="10">
        <v>62</v>
      </c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4.25" customHeight="1" x14ac:dyDescent="0.25">
      <c r="A196" s="6">
        <v>194</v>
      </c>
      <c r="B196" s="8" t="s">
        <v>1251</v>
      </c>
      <c r="C196" s="11">
        <v>8</v>
      </c>
      <c r="D196" s="8" t="s">
        <v>1153</v>
      </c>
      <c r="E196" s="8" t="s">
        <v>1155</v>
      </c>
      <c r="F196" s="8" t="s">
        <v>1254</v>
      </c>
      <c r="G196" s="10">
        <v>62</v>
      </c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4.25" customHeight="1" x14ac:dyDescent="0.25">
      <c r="A197" s="6">
        <v>195</v>
      </c>
      <c r="B197" s="8" t="s">
        <v>1256</v>
      </c>
      <c r="C197" s="11">
        <v>8</v>
      </c>
      <c r="D197" s="8" t="s">
        <v>265</v>
      </c>
      <c r="E197" s="8" t="s">
        <v>267</v>
      </c>
      <c r="F197" s="8" t="s">
        <v>1258</v>
      </c>
      <c r="G197" s="10">
        <v>62</v>
      </c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4.25" customHeight="1" x14ac:dyDescent="0.25">
      <c r="A198" s="6">
        <v>196</v>
      </c>
      <c r="B198" s="8" t="s">
        <v>1261</v>
      </c>
      <c r="C198" s="11">
        <v>8</v>
      </c>
      <c r="D198" s="8" t="s">
        <v>1262</v>
      </c>
      <c r="E198" s="8" t="s">
        <v>267</v>
      </c>
      <c r="F198" s="8" t="s">
        <v>1263</v>
      </c>
      <c r="G198" s="10">
        <v>62</v>
      </c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4.25" customHeight="1" x14ac:dyDescent="0.25">
      <c r="A199" s="6">
        <v>197</v>
      </c>
      <c r="B199" s="8" t="s">
        <v>1266</v>
      </c>
      <c r="C199" s="11">
        <v>8</v>
      </c>
      <c r="D199" s="8" t="s">
        <v>265</v>
      </c>
      <c r="E199" s="8" t="s">
        <v>267</v>
      </c>
      <c r="F199" s="8" t="s">
        <v>1267</v>
      </c>
      <c r="G199" s="10">
        <v>62</v>
      </c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4.25" customHeight="1" x14ac:dyDescent="0.25">
      <c r="A200" s="6">
        <v>198</v>
      </c>
      <c r="B200" s="8" t="s">
        <v>1270</v>
      </c>
      <c r="C200" s="11">
        <v>9</v>
      </c>
      <c r="D200" s="8" t="s">
        <v>244</v>
      </c>
      <c r="E200" s="8" t="s">
        <v>245</v>
      </c>
      <c r="F200" s="8" t="s">
        <v>1272</v>
      </c>
      <c r="G200" s="10">
        <v>62</v>
      </c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4.25" customHeight="1" x14ac:dyDescent="0.25">
      <c r="A201" s="6">
        <v>199</v>
      </c>
      <c r="B201" s="8" t="s">
        <v>1276</v>
      </c>
      <c r="C201" s="11">
        <v>9</v>
      </c>
      <c r="D201" s="8" t="s">
        <v>1277</v>
      </c>
      <c r="E201" s="8" t="s">
        <v>158</v>
      </c>
      <c r="F201" s="8" t="s">
        <v>1278</v>
      </c>
      <c r="G201" s="10">
        <v>62</v>
      </c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4.25" customHeight="1" x14ac:dyDescent="0.25">
      <c r="A202" s="6">
        <v>200</v>
      </c>
      <c r="B202" s="8" t="s">
        <v>1281</v>
      </c>
      <c r="C202" s="11">
        <v>9</v>
      </c>
      <c r="D202" s="8" t="s">
        <v>1282</v>
      </c>
      <c r="E202" s="8" t="s">
        <v>153</v>
      </c>
      <c r="F202" s="8" t="s">
        <v>1284</v>
      </c>
      <c r="G202" s="10">
        <v>61</v>
      </c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4.25" customHeight="1" x14ac:dyDescent="0.25">
      <c r="A203" s="6">
        <v>201</v>
      </c>
      <c r="B203" s="8" t="s">
        <v>1286</v>
      </c>
      <c r="C203" s="11">
        <v>8</v>
      </c>
      <c r="D203" s="8" t="s">
        <v>205</v>
      </c>
      <c r="E203" s="8" t="s">
        <v>207</v>
      </c>
      <c r="F203" s="8" t="s">
        <v>1288</v>
      </c>
      <c r="G203" s="10">
        <v>61</v>
      </c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4.25" customHeight="1" x14ac:dyDescent="0.25">
      <c r="A204" s="6">
        <v>202</v>
      </c>
      <c r="B204" s="8" t="s">
        <v>1290</v>
      </c>
      <c r="C204" s="11">
        <v>9</v>
      </c>
      <c r="D204" s="8" t="s">
        <v>44</v>
      </c>
      <c r="E204" s="8" t="s">
        <v>45</v>
      </c>
      <c r="F204" s="8" t="s">
        <v>1292</v>
      </c>
      <c r="G204" s="10">
        <v>61</v>
      </c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4.25" customHeight="1" x14ac:dyDescent="0.25">
      <c r="A205" s="6">
        <v>203</v>
      </c>
      <c r="B205" s="8" t="s">
        <v>1295</v>
      </c>
      <c r="C205" s="11">
        <v>9</v>
      </c>
      <c r="D205" s="8" t="s">
        <v>1147</v>
      </c>
      <c r="E205" s="8" t="s">
        <v>1148</v>
      </c>
      <c r="F205" s="8" t="s">
        <v>1297</v>
      </c>
      <c r="G205" s="10">
        <v>60</v>
      </c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4.25" customHeight="1" x14ac:dyDescent="0.25">
      <c r="A206" s="6">
        <v>204</v>
      </c>
      <c r="B206" s="8" t="s">
        <v>1299</v>
      </c>
      <c r="C206" s="11">
        <v>9</v>
      </c>
      <c r="D206" s="8" t="s">
        <v>671</v>
      </c>
      <c r="E206" s="8" t="s">
        <v>672</v>
      </c>
      <c r="F206" s="8" t="s">
        <v>1301</v>
      </c>
      <c r="G206" s="10">
        <v>60</v>
      </c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4.25" customHeight="1" x14ac:dyDescent="0.25">
      <c r="A207" s="6">
        <v>205</v>
      </c>
      <c r="B207" s="8" t="s">
        <v>1303</v>
      </c>
      <c r="C207" s="11">
        <v>9</v>
      </c>
      <c r="D207" s="8" t="s">
        <v>374</v>
      </c>
      <c r="E207" s="8" t="s">
        <v>375</v>
      </c>
      <c r="F207" s="8" t="s">
        <v>1305</v>
      </c>
      <c r="G207" s="10">
        <v>60</v>
      </c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4.25" customHeight="1" x14ac:dyDescent="0.25">
      <c r="A208" s="6">
        <v>206</v>
      </c>
      <c r="B208" s="8" t="s">
        <v>1308</v>
      </c>
      <c r="C208" s="11">
        <v>9</v>
      </c>
      <c r="D208" s="8" t="s">
        <v>374</v>
      </c>
      <c r="E208" s="8" t="s">
        <v>375</v>
      </c>
      <c r="F208" s="8" t="s">
        <v>1309</v>
      </c>
      <c r="G208" s="10">
        <v>60</v>
      </c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4.25" customHeight="1" x14ac:dyDescent="0.25">
      <c r="A209" s="6">
        <v>207</v>
      </c>
      <c r="B209" s="8" t="s">
        <v>1312</v>
      </c>
      <c r="C209" s="11">
        <v>8</v>
      </c>
      <c r="D209" s="8" t="s">
        <v>142</v>
      </c>
      <c r="E209" s="8" t="s">
        <v>143</v>
      </c>
      <c r="F209" s="8" t="s">
        <v>1313</v>
      </c>
      <c r="G209" s="10">
        <v>60</v>
      </c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4.25" customHeight="1" x14ac:dyDescent="0.25">
      <c r="A210" s="6">
        <v>208</v>
      </c>
      <c r="B210" s="8" t="s">
        <v>1316</v>
      </c>
      <c r="C210" s="11">
        <v>9</v>
      </c>
      <c r="D210" s="8" t="s">
        <v>56</v>
      </c>
      <c r="E210" s="8" t="s">
        <v>59</v>
      </c>
      <c r="F210" s="8" t="s">
        <v>1318</v>
      </c>
      <c r="G210" s="10">
        <v>59</v>
      </c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4.25" customHeight="1" x14ac:dyDescent="0.25">
      <c r="A211" s="6">
        <v>209</v>
      </c>
      <c r="B211" s="8" t="s">
        <v>1320</v>
      </c>
      <c r="C211" s="11">
        <v>8</v>
      </c>
      <c r="D211" s="8" t="s">
        <v>1322</v>
      </c>
      <c r="E211" s="8" t="s">
        <v>10</v>
      </c>
      <c r="F211" s="8" t="s">
        <v>1323</v>
      </c>
      <c r="G211" s="10">
        <v>59</v>
      </c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4.25" customHeight="1" x14ac:dyDescent="0.25">
      <c r="A212" s="6">
        <v>210</v>
      </c>
      <c r="B212" s="8" t="s">
        <v>1325</v>
      </c>
      <c r="C212" s="11">
        <v>8</v>
      </c>
      <c r="D212" s="8" t="s">
        <v>205</v>
      </c>
      <c r="E212" s="8" t="s">
        <v>207</v>
      </c>
      <c r="F212" s="8" t="s">
        <v>1328</v>
      </c>
      <c r="G212" s="10">
        <v>59</v>
      </c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4.25" customHeight="1" x14ac:dyDescent="0.25">
      <c r="A213" s="6">
        <v>211</v>
      </c>
      <c r="B213" s="8" t="s">
        <v>1330</v>
      </c>
      <c r="C213" s="11">
        <v>8</v>
      </c>
      <c r="D213" s="8" t="s">
        <v>79</v>
      </c>
      <c r="E213" s="8" t="s">
        <v>17</v>
      </c>
      <c r="F213" s="8" t="s">
        <v>1334</v>
      </c>
      <c r="G213" s="10">
        <v>59</v>
      </c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4.25" customHeight="1" x14ac:dyDescent="0.25">
      <c r="A214" s="6">
        <v>212</v>
      </c>
      <c r="B214" s="8" t="s">
        <v>1337</v>
      </c>
      <c r="C214" s="11">
        <v>8</v>
      </c>
      <c r="D214" s="8" t="s">
        <v>556</v>
      </c>
      <c r="E214" s="8" t="s">
        <v>557</v>
      </c>
      <c r="F214" s="8" t="s">
        <v>1338</v>
      </c>
      <c r="G214" s="10">
        <v>59</v>
      </c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4.25" customHeight="1" x14ac:dyDescent="0.25">
      <c r="A215" s="6">
        <v>213</v>
      </c>
      <c r="B215" s="8" t="s">
        <v>1341</v>
      </c>
      <c r="C215" s="11">
        <v>8</v>
      </c>
      <c r="D215" s="8" t="s">
        <v>537</v>
      </c>
      <c r="E215" s="8" t="s">
        <v>538</v>
      </c>
      <c r="F215" s="8" t="s">
        <v>1342</v>
      </c>
      <c r="G215" s="10">
        <v>59</v>
      </c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4.25" customHeight="1" x14ac:dyDescent="0.25">
      <c r="A216" s="6">
        <v>214</v>
      </c>
      <c r="B216" s="8" t="s">
        <v>1345</v>
      </c>
      <c r="C216" s="11">
        <v>8</v>
      </c>
      <c r="D216" s="8" t="s">
        <v>1178</v>
      </c>
      <c r="E216" s="8" t="s">
        <v>1179</v>
      </c>
      <c r="F216" s="8" t="s">
        <v>1346</v>
      </c>
      <c r="G216" s="10">
        <v>58</v>
      </c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4.25" customHeight="1" x14ac:dyDescent="0.25">
      <c r="A217" s="6">
        <v>215</v>
      </c>
      <c r="B217" s="8" t="s">
        <v>1349</v>
      </c>
      <c r="C217" s="11">
        <v>9</v>
      </c>
      <c r="D217" s="8" t="s">
        <v>410</v>
      </c>
      <c r="E217" s="8" t="s">
        <v>193</v>
      </c>
      <c r="F217" s="8" t="s">
        <v>1350</v>
      </c>
      <c r="G217" s="10">
        <v>58</v>
      </c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4.25" customHeight="1" x14ac:dyDescent="0.25">
      <c r="A218" s="6">
        <v>216</v>
      </c>
      <c r="B218" s="8" t="s">
        <v>1353</v>
      </c>
      <c r="C218" s="11">
        <v>9</v>
      </c>
      <c r="D218" s="8" t="s">
        <v>384</v>
      </c>
      <c r="E218" s="8" t="s">
        <v>147</v>
      </c>
      <c r="F218" s="8" t="s">
        <v>1354</v>
      </c>
      <c r="G218" s="10">
        <v>58</v>
      </c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4.25" customHeight="1" x14ac:dyDescent="0.25">
      <c r="A219" s="6">
        <v>217</v>
      </c>
      <c r="B219" s="8" t="s">
        <v>1357</v>
      </c>
      <c r="C219" s="11">
        <v>8</v>
      </c>
      <c r="D219" s="8" t="s">
        <v>637</v>
      </c>
      <c r="E219" s="8" t="s">
        <v>17</v>
      </c>
      <c r="F219" s="8" t="s">
        <v>1358</v>
      </c>
      <c r="G219" s="10">
        <v>58</v>
      </c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4.25" customHeight="1" x14ac:dyDescent="0.25">
      <c r="A220" s="6">
        <v>218</v>
      </c>
      <c r="B220" s="8" t="s">
        <v>1359</v>
      </c>
      <c r="C220" s="11">
        <v>8</v>
      </c>
      <c r="D220" s="8" t="s">
        <v>1360</v>
      </c>
      <c r="E220" s="8" t="s">
        <v>1169</v>
      </c>
      <c r="F220" s="8" t="s">
        <v>1361</v>
      </c>
      <c r="G220" s="10">
        <v>58</v>
      </c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4.25" customHeight="1" x14ac:dyDescent="0.25">
      <c r="A221" s="6">
        <v>219</v>
      </c>
      <c r="B221" s="8" t="s">
        <v>1362</v>
      </c>
      <c r="C221" s="11">
        <v>9</v>
      </c>
      <c r="D221" s="8" t="s">
        <v>16</v>
      </c>
      <c r="E221" s="8" t="s">
        <v>17</v>
      </c>
      <c r="F221" s="8" t="s">
        <v>1363</v>
      </c>
      <c r="G221" s="10">
        <v>57</v>
      </c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4.25" customHeight="1" x14ac:dyDescent="0.25">
      <c r="A222" s="6">
        <v>220</v>
      </c>
      <c r="B222" s="8" t="s">
        <v>1364</v>
      </c>
      <c r="C222" s="11">
        <v>8</v>
      </c>
      <c r="D222" s="8" t="s">
        <v>56</v>
      </c>
      <c r="E222" s="8" t="s">
        <v>59</v>
      </c>
      <c r="F222" s="8" t="s">
        <v>1365</v>
      </c>
      <c r="G222" s="10">
        <v>57</v>
      </c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4.25" customHeight="1" x14ac:dyDescent="0.25">
      <c r="A223" s="6">
        <v>221</v>
      </c>
      <c r="B223" s="8" t="s">
        <v>1366</v>
      </c>
      <c r="C223" s="11">
        <v>9</v>
      </c>
      <c r="D223" s="8" t="s">
        <v>1167</v>
      </c>
      <c r="E223" s="8" t="s">
        <v>1169</v>
      </c>
      <c r="F223" s="8" t="s">
        <v>1367</v>
      </c>
      <c r="G223" s="10">
        <v>57</v>
      </c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4.25" customHeight="1" x14ac:dyDescent="0.25">
      <c r="A224" s="6">
        <v>222</v>
      </c>
      <c r="B224" s="8" t="s">
        <v>1368</v>
      </c>
      <c r="C224" s="11">
        <v>9</v>
      </c>
      <c r="D224" s="8" t="s">
        <v>265</v>
      </c>
      <c r="E224" s="8" t="s">
        <v>267</v>
      </c>
      <c r="F224" s="8" t="s">
        <v>1369</v>
      </c>
      <c r="G224" s="10">
        <v>57</v>
      </c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4.25" customHeight="1" x14ac:dyDescent="0.25">
      <c r="A225" s="6">
        <v>223</v>
      </c>
      <c r="B225" s="8" t="s">
        <v>1370</v>
      </c>
      <c r="C225" s="11">
        <v>9</v>
      </c>
      <c r="D225" s="8" t="s">
        <v>83</v>
      </c>
      <c r="E225" s="8" t="s">
        <v>49</v>
      </c>
      <c r="F225" s="8" t="s">
        <v>1371</v>
      </c>
      <c r="G225" s="10">
        <v>56</v>
      </c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4.25" customHeight="1" x14ac:dyDescent="0.25">
      <c r="A226" s="6">
        <v>224</v>
      </c>
      <c r="B226" s="8" t="s">
        <v>1372</v>
      </c>
      <c r="C226" s="11">
        <v>9</v>
      </c>
      <c r="D226" s="8" t="s">
        <v>671</v>
      </c>
      <c r="E226" s="8" t="s">
        <v>672</v>
      </c>
      <c r="F226" s="8" t="s">
        <v>1373</v>
      </c>
      <c r="G226" s="10">
        <v>56</v>
      </c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4.25" customHeight="1" x14ac:dyDescent="0.25">
      <c r="A227" s="6">
        <v>225</v>
      </c>
      <c r="B227" s="8" t="s">
        <v>1374</v>
      </c>
      <c r="C227" s="11">
        <v>8</v>
      </c>
      <c r="D227" s="8" t="s">
        <v>556</v>
      </c>
      <c r="E227" s="8" t="s">
        <v>557</v>
      </c>
      <c r="F227" s="8" t="s">
        <v>1375</v>
      </c>
      <c r="G227" s="10">
        <v>56</v>
      </c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4.25" customHeight="1" x14ac:dyDescent="0.25">
      <c r="A228" s="6">
        <v>226</v>
      </c>
      <c r="B228" s="8" t="s">
        <v>1376</v>
      </c>
      <c r="C228" s="11">
        <v>9</v>
      </c>
      <c r="D228" s="8" t="s">
        <v>244</v>
      </c>
      <c r="E228" s="8" t="s">
        <v>245</v>
      </c>
      <c r="F228" s="8" t="s">
        <v>1377</v>
      </c>
      <c r="G228" s="10">
        <v>56</v>
      </c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4.25" customHeight="1" x14ac:dyDescent="0.25">
      <c r="A229" s="6">
        <v>227</v>
      </c>
      <c r="B229" s="8" t="s">
        <v>1378</v>
      </c>
      <c r="C229" s="11">
        <v>9</v>
      </c>
      <c r="D229" s="8" t="s">
        <v>244</v>
      </c>
      <c r="E229" s="8" t="s">
        <v>245</v>
      </c>
      <c r="F229" s="8" t="s">
        <v>1379</v>
      </c>
      <c r="G229" s="10">
        <v>56</v>
      </c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4.25" customHeight="1" x14ac:dyDescent="0.25">
      <c r="A230" s="6">
        <v>228</v>
      </c>
      <c r="B230" s="8" t="s">
        <v>1380</v>
      </c>
      <c r="C230" s="11">
        <v>9</v>
      </c>
      <c r="D230" s="8" t="s">
        <v>1277</v>
      </c>
      <c r="E230" s="8" t="s">
        <v>158</v>
      </c>
      <c r="F230" s="8" t="s">
        <v>1381</v>
      </c>
      <c r="G230" s="10">
        <v>56</v>
      </c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4.25" customHeight="1" x14ac:dyDescent="0.25">
      <c r="A231" s="6">
        <v>229</v>
      </c>
      <c r="B231" s="8" t="s">
        <v>1382</v>
      </c>
      <c r="C231" s="11">
        <v>8</v>
      </c>
      <c r="D231" s="8" t="s">
        <v>365</v>
      </c>
      <c r="E231" s="8" t="s">
        <v>49</v>
      </c>
      <c r="F231" s="8" t="s">
        <v>1383</v>
      </c>
      <c r="G231" s="10">
        <v>55</v>
      </c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4.25" customHeight="1" x14ac:dyDescent="0.25">
      <c r="A232" s="6">
        <v>230</v>
      </c>
      <c r="B232" s="8" t="s">
        <v>1384</v>
      </c>
      <c r="C232" s="11">
        <v>8</v>
      </c>
      <c r="D232" s="8" t="s">
        <v>410</v>
      </c>
      <c r="E232" s="8" t="s">
        <v>193</v>
      </c>
      <c r="F232" s="8" t="s">
        <v>1385</v>
      </c>
      <c r="G232" s="10">
        <v>55</v>
      </c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4.25" customHeight="1" x14ac:dyDescent="0.25">
      <c r="A233" s="6">
        <v>231</v>
      </c>
      <c r="B233" s="8" t="s">
        <v>1386</v>
      </c>
      <c r="C233" s="11">
        <v>8</v>
      </c>
      <c r="D233" s="8" t="s">
        <v>142</v>
      </c>
      <c r="E233" s="8" t="s">
        <v>143</v>
      </c>
      <c r="F233" s="8" t="s">
        <v>1387</v>
      </c>
      <c r="G233" s="10">
        <v>55</v>
      </c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4.25" customHeight="1" x14ac:dyDescent="0.25">
      <c r="A234" s="6">
        <v>232</v>
      </c>
      <c r="B234" s="8" t="s">
        <v>1388</v>
      </c>
      <c r="C234" s="11">
        <v>9</v>
      </c>
      <c r="D234" s="8" t="s">
        <v>308</v>
      </c>
      <c r="E234" s="8" t="s">
        <v>309</v>
      </c>
      <c r="F234" s="8" t="s">
        <v>1389</v>
      </c>
      <c r="G234" s="10">
        <v>55</v>
      </c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4.25" customHeight="1" x14ac:dyDescent="0.25">
      <c r="A235" s="6">
        <v>233</v>
      </c>
      <c r="B235" s="8" t="s">
        <v>1390</v>
      </c>
      <c r="C235" s="11">
        <v>9</v>
      </c>
      <c r="D235" s="8" t="s">
        <v>244</v>
      </c>
      <c r="E235" s="8" t="s">
        <v>245</v>
      </c>
      <c r="F235" s="8" t="s">
        <v>1391</v>
      </c>
      <c r="G235" s="10">
        <v>55</v>
      </c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4.25" customHeight="1" x14ac:dyDescent="0.25">
      <c r="A236" s="6">
        <v>234</v>
      </c>
      <c r="B236" s="8" t="s">
        <v>1392</v>
      </c>
      <c r="C236" s="11">
        <v>9</v>
      </c>
      <c r="D236" s="8" t="s">
        <v>16</v>
      </c>
      <c r="E236" s="8" t="s">
        <v>17</v>
      </c>
      <c r="F236" s="8" t="s">
        <v>1393</v>
      </c>
      <c r="G236" s="10">
        <v>54</v>
      </c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4.25" customHeight="1" x14ac:dyDescent="0.25">
      <c r="A237" s="6">
        <v>235</v>
      </c>
      <c r="B237" s="8" t="s">
        <v>1394</v>
      </c>
      <c r="C237" s="11">
        <v>8</v>
      </c>
      <c r="D237" s="8" t="s">
        <v>205</v>
      </c>
      <c r="E237" s="8" t="s">
        <v>207</v>
      </c>
      <c r="F237" s="8" t="s">
        <v>1395</v>
      </c>
      <c r="G237" s="10">
        <v>54</v>
      </c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4.25" customHeight="1" x14ac:dyDescent="0.25">
      <c r="A238" s="6">
        <v>236</v>
      </c>
      <c r="B238" s="8" t="s">
        <v>1396</v>
      </c>
      <c r="C238" s="11">
        <v>9</v>
      </c>
      <c r="D238" s="8" t="s">
        <v>79</v>
      </c>
      <c r="E238" s="8" t="s">
        <v>17</v>
      </c>
      <c r="F238" s="8" t="s">
        <v>1397</v>
      </c>
      <c r="G238" s="10">
        <v>54</v>
      </c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4.25" customHeight="1" x14ac:dyDescent="0.25">
      <c r="A239" s="6">
        <v>237</v>
      </c>
      <c r="B239" s="8" t="s">
        <v>1398</v>
      </c>
      <c r="C239" s="11">
        <v>9</v>
      </c>
      <c r="D239" s="8" t="s">
        <v>308</v>
      </c>
      <c r="E239" s="8" t="s">
        <v>309</v>
      </c>
      <c r="F239" s="8" t="s">
        <v>1399</v>
      </c>
      <c r="G239" s="10">
        <v>54</v>
      </c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4.25" customHeight="1" x14ac:dyDescent="0.25">
      <c r="A240" s="6">
        <v>238</v>
      </c>
      <c r="B240" s="8" t="s">
        <v>1400</v>
      </c>
      <c r="C240" s="11">
        <v>9</v>
      </c>
      <c r="D240" s="8" t="s">
        <v>666</v>
      </c>
      <c r="E240" s="8" t="s">
        <v>288</v>
      </c>
      <c r="F240" s="8" t="s">
        <v>1401</v>
      </c>
      <c r="G240" s="10">
        <v>54</v>
      </c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4.25" customHeight="1" x14ac:dyDescent="0.25">
      <c r="A241" s="6">
        <v>239</v>
      </c>
      <c r="B241" s="8" t="s">
        <v>1402</v>
      </c>
      <c r="C241" s="11">
        <v>8</v>
      </c>
      <c r="D241" s="8" t="s">
        <v>671</v>
      </c>
      <c r="E241" s="8" t="s">
        <v>672</v>
      </c>
      <c r="F241" s="8" t="s">
        <v>1403</v>
      </c>
      <c r="G241" s="10">
        <v>53</v>
      </c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4.25" customHeight="1" x14ac:dyDescent="0.25">
      <c r="A242" s="6">
        <v>240</v>
      </c>
      <c r="B242" s="8" t="s">
        <v>1404</v>
      </c>
      <c r="C242" s="11">
        <v>9</v>
      </c>
      <c r="D242" s="8" t="s">
        <v>315</v>
      </c>
      <c r="E242" s="8" t="s">
        <v>17</v>
      </c>
      <c r="F242" s="8" t="s">
        <v>1405</v>
      </c>
      <c r="G242" s="10">
        <v>53</v>
      </c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4.25" customHeight="1" x14ac:dyDescent="0.25">
      <c r="A243" s="6">
        <v>241</v>
      </c>
      <c r="B243" s="8" t="s">
        <v>1406</v>
      </c>
      <c r="C243" s="11">
        <v>9</v>
      </c>
      <c r="D243" s="8" t="s">
        <v>750</v>
      </c>
      <c r="E243" s="8" t="s">
        <v>751</v>
      </c>
      <c r="F243" s="8" t="s">
        <v>1407</v>
      </c>
      <c r="G243" s="10">
        <v>52</v>
      </c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4.25" customHeight="1" x14ac:dyDescent="0.25">
      <c r="A244" s="6">
        <v>242</v>
      </c>
      <c r="B244" s="8" t="s">
        <v>1408</v>
      </c>
      <c r="C244" s="11">
        <v>9</v>
      </c>
      <c r="D244" s="8" t="s">
        <v>598</v>
      </c>
      <c r="E244" s="8" t="s">
        <v>599</v>
      </c>
      <c r="F244" s="8" t="s">
        <v>1409</v>
      </c>
      <c r="G244" s="10">
        <v>52</v>
      </c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4.25" customHeight="1" x14ac:dyDescent="0.25">
      <c r="A245" s="6">
        <v>243</v>
      </c>
      <c r="B245" s="8" t="s">
        <v>1410</v>
      </c>
      <c r="C245" s="11">
        <v>8</v>
      </c>
      <c r="D245" s="8" t="s">
        <v>365</v>
      </c>
      <c r="E245" s="8" t="s">
        <v>49</v>
      </c>
      <c r="F245" s="8" t="s">
        <v>1411</v>
      </c>
      <c r="G245" s="10">
        <v>51</v>
      </c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4.25" customHeight="1" x14ac:dyDescent="0.25">
      <c r="A246" s="6">
        <v>244</v>
      </c>
      <c r="B246" s="8" t="s">
        <v>1412</v>
      </c>
      <c r="C246" s="11">
        <v>8</v>
      </c>
      <c r="D246" s="8" t="s">
        <v>410</v>
      </c>
      <c r="E246" s="8" t="s">
        <v>193</v>
      </c>
      <c r="F246" s="8" t="s">
        <v>1413</v>
      </c>
      <c r="G246" s="10">
        <v>51</v>
      </c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4.25" customHeight="1" x14ac:dyDescent="0.25">
      <c r="A247" s="6">
        <v>245</v>
      </c>
      <c r="B247" s="8" t="s">
        <v>1414</v>
      </c>
      <c r="C247" s="11">
        <v>8</v>
      </c>
      <c r="D247" s="8" t="s">
        <v>1184</v>
      </c>
      <c r="E247" s="8" t="s">
        <v>1185</v>
      </c>
      <c r="F247" s="8" t="s">
        <v>1415</v>
      </c>
      <c r="G247" s="10">
        <v>51</v>
      </c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4.25" customHeight="1" x14ac:dyDescent="0.25">
      <c r="A248" s="6">
        <v>246</v>
      </c>
      <c r="B248" s="8" t="s">
        <v>1416</v>
      </c>
      <c r="C248" s="11">
        <v>8</v>
      </c>
      <c r="D248" s="8" t="s">
        <v>1027</v>
      </c>
      <c r="E248" s="8" t="s">
        <v>245</v>
      </c>
      <c r="F248" s="8" t="s">
        <v>1417</v>
      </c>
      <c r="G248" s="10">
        <v>51</v>
      </c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4.25" customHeight="1" x14ac:dyDescent="0.25">
      <c r="A249" s="6">
        <v>247</v>
      </c>
      <c r="B249" s="8" t="s">
        <v>1418</v>
      </c>
      <c r="C249" s="11">
        <v>9</v>
      </c>
      <c r="D249" s="8" t="s">
        <v>750</v>
      </c>
      <c r="E249" s="8" t="s">
        <v>751</v>
      </c>
      <c r="F249" s="8" t="s">
        <v>1419</v>
      </c>
      <c r="G249" s="10">
        <v>50</v>
      </c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4.25" customHeight="1" x14ac:dyDescent="0.25">
      <c r="A250" s="6">
        <v>248</v>
      </c>
      <c r="B250" s="8" t="s">
        <v>1420</v>
      </c>
      <c r="C250" s="11">
        <v>8</v>
      </c>
      <c r="D250" s="8" t="s">
        <v>537</v>
      </c>
      <c r="E250" s="8" t="s">
        <v>538</v>
      </c>
      <c r="F250" s="8" t="s">
        <v>1421</v>
      </c>
      <c r="G250" s="10">
        <v>50</v>
      </c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4.25" customHeight="1" x14ac:dyDescent="0.25">
      <c r="A251" s="6">
        <v>249</v>
      </c>
      <c r="B251" s="8" t="s">
        <v>1422</v>
      </c>
      <c r="C251" s="11">
        <v>8</v>
      </c>
      <c r="D251" s="8" t="s">
        <v>671</v>
      </c>
      <c r="E251" s="8" t="s">
        <v>557</v>
      </c>
      <c r="F251" s="8" t="s">
        <v>1423</v>
      </c>
      <c r="G251" s="10">
        <v>49</v>
      </c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4.25" customHeight="1" x14ac:dyDescent="0.25">
      <c r="A252" s="6">
        <v>250</v>
      </c>
      <c r="B252" s="8" t="s">
        <v>1424</v>
      </c>
      <c r="C252" s="11">
        <v>9</v>
      </c>
      <c r="D252" s="8" t="s">
        <v>671</v>
      </c>
      <c r="E252" s="8" t="s">
        <v>672</v>
      </c>
      <c r="F252" s="8" t="s">
        <v>1425</v>
      </c>
      <c r="G252" s="10">
        <v>48</v>
      </c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4.25" customHeight="1" x14ac:dyDescent="0.25">
      <c r="A253" s="6">
        <v>251</v>
      </c>
      <c r="B253" s="8" t="s">
        <v>1426</v>
      </c>
      <c r="C253" s="11">
        <v>9</v>
      </c>
      <c r="D253" s="8" t="s">
        <v>79</v>
      </c>
      <c r="E253" s="8" t="s">
        <v>17</v>
      </c>
      <c r="F253" s="8" t="s">
        <v>1427</v>
      </c>
      <c r="G253" s="10">
        <v>48</v>
      </c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4.25" customHeight="1" x14ac:dyDescent="0.25">
      <c r="A254" s="6">
        <v>252</v>
      </c>
      <c r="B254" s="8" t="s">
        <v>1428</v>
      </c>
      <c r="C254" s="11">
        <v>8</v>
      </c>
      <c r="D254" s="8" t="s">
        <v>671</v>
      </c>
      <c r="E254" s="8" t="s">
        <v>672</v>
      </c>
      <c r="F254" s="8" t="s">
        <v>1429</v>
      </c>
      <c r="G254" s="10">
        <v>47</v>
      </c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4.25" customHeight="1" x14ac:dyDescent="0.25">
      <c r="A255" s="6">
        <v>253</v>
      </c>
      <c r="B255" s="8" t="s">
        <v>1430</v>
      </c>
      <c r="C255" s="11">
        <v>8</v>
      </c>
      <c r="D255" s="8" t="s">
        <v>205</v>
      </c>
      <c r="E255" s="8" t="s">
        <v>207</v>
      </c>
      <c r="F255" s="8" t="s">
        <v>1431</v>
      </c>
      <c r="G255" s="10">
        <v>47</v>
      </c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4.25" customHeight="1" x14ac:dyDescent="0.25">
      <c r="A256" s="6">
        <v>254</v>
      </c>
      <c r="B256" s="8" t="s">
        <v>1432</v>
      </c>
      <c r="C256" s="11">
        <v>8</v>
      </c>
      <c r="D256" s="8" t="s">
        <v>537</v>
      </c>
      <c r="E256" s="8" t="s">
        <v>538</v>
      </c>
      <c r="F256" s="8" t="s">
        <v>1433</v>
      </c>
      <c r="G256" s="10">
        <v>47</v>
      </c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4.25" customHeight="1" x14ac:dyDescent="0.25">
      <c r="A257" s="6">
        <v>255</v>
      </c>
      <c r="B257" s="8" t="s">
        <v>1434</v>
      </c>
      <c r="C257" s="11">
        <v>9</v>
      </c>
      <c r="D257" s="8" t="s">
        <v>1435</v>
      </c>
      <c r="E257" s="8" t="s">
        <v>1436</v>
      </c>
      <c r="F257" s="8" t="s">
        <v>1437</v>
      </c>
      <c r="G257" s="10">
        <v>47</v>
      </c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4.25" customHeight="1" x14ac:dyDescent="0.25">
      <c r="A258" s="6">
        <v>256</v>
      </c>
      <c r="B258" s="8" t="s">
        <v>1438</v>
      </c>
      <c r="C258" s="11">
        <v>9</v>
      </c>
      <c r="D258" s="8" t="s">
        <v>1074</v>
      </c>
      <c r="E258" s="8" t="s">
        <v>158</v>
      </c>
      <c r="F258" s="8" t="s">
        <v>1439</v>
      </c>
      <c r="G258" s="10">
        <v>47</v>
      </c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4.25" customHeight="1" x14ac:dyDescent="0.25">
      <c r="A259" s="6">
        <v>257</v>
      </c>
      <c r="B259" s="8" t="s">
        <v>1440</v>
      </c>
      <c r="C259" s="11">
        <v>9</v>
      </c>
      <c r="D259" s="8" t="s">
        <v>1194</v>
      </c>
      <c r="E259" s="8" t="s">
        <v>1195</v>
      </c>
      <c r="F259" s="8" t="s">
        <v>1441</v>
      </c>
      <c r="G259" s="10">
        <v>47</v>
      </c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4.25" customHeight="1" x14ac:dyDescent="0.25">
      <c r="A260" s="6">
        <v>258</v>
      </c>
      <c r="B260" s="8" t="s">
        <v>1442</v>
      </c>
      <c r="C260" s="11">
        <v>8</v>
      </c>
      <c r="D260" s="8" t="s">
        <v>16</v>
      </c>
      <c r="E260" s="8" t="s">
        <v>17</v>
      </c>
      <c r="F260" s="8" t="s">
        <v>1443</v>
      </c>
      <c r="G260" s="10">
        <v>46</v>
      </c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4.25" customHeight="1" x14ac:dyDescent="0.25">
      <c r="A261" s="6">
        <v>259</v>
      </c>
      <c r="B261" s="8" t="s">
        <v>1444</v>
      </c>
      <c r="C261" s="11">
        <v>9</v>
      </c>
      <c r="D261" s="8" t="s">
        <v>671</v>
      </c>
      <c r="E261" s="8" t="s">
        <v>1445</v>
      </c>
      <c r="F261" s="8" t="s">
        <v>1446</v>
      </c>
      <c r="G261" s="10">
        <v>46</v>
      </c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4.25" customHeight="1" x14ac:dyDescent="0.25">
      <c r="A262" s="6">
        <v>260</v>
      </c>
      <c r="B262" s="8" t="s">
        <v>1447</v>
      </c>
      <c r="C262" s="11">
        <v>8</v>
      </c>
      <c r="D262" s="8" t="s">
        <v>1178</v>
      </c>
      <c r="E262" s="8" t="s">
        <v>1179</v>
      </c>
      <c r="F262" s="8" t="s">
        <v>1448</v>
      </c>
      <c r="G262" s="10">
        <v>46</v>
      </c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4.25" customHeight="1" x14ac:dyDescent="0.25">
      <c r="A263" s="6">
        <v>261</v>
      </c>
      <c r="B263" s="8" t="s">
        <v>1449</v>
      </c>
      <c r="C263" s="11">
        <v>8</v>
      </c>
      <c r="D263" s="8" t="s">
        <v>851</v>
      </c>
      <c r="E263" s="8" t="s">
        <v>915</v>
      </c>
      <c r="F263" s="8" t="s">
        <v>1450</v>
      </c>
      <c r="G263" s="10">
        <v>46</v>
      </c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4.25" customHeight="1" x14ac:dyDescent="0.25">
      <c r="A264" s="6">
        <v>262</v>
      </c>
      <c r="B264" s="8" t="s">
        <v>1451</v>
      </c>
      <c r="C264" s="11">
        <v>9</v>
      </c>
      <c r="D264" s="8" t="s">
        <v>671</v>
      </c>
      <c r="E264" s="8" t="s">
        <v>557</v>
      </c>
      <c r="F264" s="8" t="s">
        <v>1452</v>
      </c>
      <c r="G264" s="10">
        <v>46</v>
      </c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4.25" customHeight="1" x14ac:dyDescent="0.25">
      <c r="A265" s="6">
        <v>263</v>
      </c>
      <c r="B265" s="8" t="s">
        <v>1453</v>
      </c>
      <c r="C265" s="11">
        <v>9</v>
      </c>
      <c r="D265" s="8" t="s">
        <v>308</v>
      </c>
      <c r="E265" s="8" t="s">
        <v>309</v>
      </c>
      <c r="F265" s="8" t="s">
        <v>1454</v>
      </c>
      <c r="G265" s="10">
        <v>46</v>
      </c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4.25" customHeight="1" x14ac:dyDescent="0.25">
      <c r="A266" s="6">
        <v>264</v>
      </c>
      <c r="B266" s="8" t="s">
        <v>1455</v>
      </c>
      <c r="C266" s="11">
        <v>9</v>
      </c>
      <c r="D266" s="8" t="s">
        <v>308</v>
      </c>
      <c r="E266" s="8" t="s">
        <v>309</v>
      </c>
      <c r="F266" s="8" t="s">
        <v>1456</v>
      </c>
      <c r="G266" s="10">
        <v>46</v>
      </c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4.25" customHeight="1" x14ac:dyDescent="0.25">
      <c r="A267" s="6">
        <v>265</v>
      </c>
      <c r="B267" s="8" t="s">
        <v>1457</v>
      </c>
      <c r="C267" s="11">
        <v>9</v>
      </c>
      <c r="D267" s="8" t="s">
        <v>308</v>
      </c>
      <c r="E267" s="8" t="s">
        <v>309</v>
      </c>
      <c r="F267" s="8" t="s">
        <v>1458</v>
      </c>
      <c r="G267" s="10">
        <v>46</v>
      </c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4.25" customHeight="1" x14ac:dyDescent="0.25">
      <c r="A268" s="6">
        <v>266</v>
      </c>
      <c r="B268" s="8" t="s">
        <v>1459</v>
      </c>
      <c r="C268" s="11">
        <v>8</v>
      </c>
      <c r="D268" s="8" t="s">
        <v>308</v>
      </c>
      <c r="E268" s="8" t="s">
        <v>309</v>
      </c>
      <c r="F268" s="8" t="s">
        <v>1460</v>
      </c>
      <c r="G268" s="10">
        <v>46</v>
      </c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4.25" customHeight="1" x14ac:dyDescent="0.25">
      <c r="A269" s="6">
        <v>267</v>
      </c>
      <c r="B269" s="8" t="s">
        <v>1461</v>
      </c>
      <c r="C269" s="11">
        <v>9</v>
      </c>
      <c r="D269" s="8" t="s">
        <v>308</v>
      </c>
      <c r="E269" s="8" t="s">
        <v>309</v>
      </c>
      <c r="F269" s="8" t="s">
        <v>1460</v>
      </c>
      <c r="G269" s="10">
        <v>46</v>
      </c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4.25" customHeight="1" x14ac:dyDescent="0.25">
      <c r="A270" s="6">
        <v>268</v>
      </c>
      <c r="B270" s="8" t="s">
        <v>1462</v>
      </c>
      <c r="C270" s="11">
        <v>9</v>
      </c>
      <c r="D270" s="8" t="s">
        <v>44</v>
      </c>
      <c r="E270" s="8" t="s">
        <v>45</v>
      </c>
      <c r="F270" s="8" t="s">
        <v>1463</v>
      </c>
      <c r="G270" s="10">
        <v>46</v>
      </c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4.25" customHeight="1" x14ac:dyDescent="0.25">
      <c r="A271" s="6">
        <v>269</v>
      </c>
      <c r="B271" s="8" t="s">
        <v>1464</v>
      </c>
      <c r="C271" s="11">
        <v>9</v>
      </c>
      <c r="D271" s="8" t="s">
        <v>330</v>
      </c>
      <c r="E271" s="8" t="s">
        <v>333</v>
      </c>
      <c r="F271" s="8" t="s">
        <v>1465</v>
      </c>
      <c r="G271" s="10">
        <v>46</v>
      </c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4.25" customHeight="1" x14ac:dyDescent="0.25">
      <c r="A272" s="6">
        <v>270</v>
      </c>
      <c r="B272" s="8" t="s">
        <v>1466</v>
      </c>
      <c r="C272" s="11">
        <v>9</v>
      </c>
      <c r="D272" s="8" t="s">
        <v>16</v>
      </c>
      <c r="E272" s="8" t="s">
        <v>17</v>
      </c>
      <c r="F272" s="8" t="s">
        <v>1467</v>
      </c>
      <c r="G272" s="10">
        <v>45</v>
      </c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4.25" customHeight="1" x14ac:dyDescent="0.25">
      <c r="A273" s="6">
        <v>271</v>
      </c>
      <c r="B273" s="8" t="s">
        <v>1468</v>
      </c>
      <c r="C273" s="11">
        <v>9</v>
      </c>
      <c r="D273" s="8" t="s">
        <v>79</v>
      </c>
      <c r="E273" s="8" t="s">
        <v>17</v>
      </c>
      <c r="F273" s="8" t="s">
        <v>1469</v>
      </c>
      <c r="G273" s="10">
        <v>45</v>
      </c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4.25" customHeight="1" x14ac:dyDescent="0.25">
      <c r="A274" s="6">
        <v>272</v>
      </c>
      <c r="B274" s="8" t="s">
        <v>1470</v>
      </c>
      <c r="C274" s="11">
        <v>9</v>
      </c>
      <c r="D274" s="8" t="s">
        <v>1277</v>
      </c>
      <c r="E274" s="8" t="s">
        <v>158</v>
      </c>
      <c r="F274" s="8" t="s">
        <v>1471</v>
      </c>
      <c r="G274" s="10">
        <v>44</v>
      </c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4.25" customHeight="1" x14ac:dyDescent="0.25">
      <c r="A275" s="6">
        <v>273</v>
      </c>
      <c r="B275" s="8" t="s">
        <v>1472</v>
      </c>
      <c r="C275" s="11">
        <v>9</v>
      </c>
      <c r="D275" s="8" t="s">
        <v>1194</v>
      </c>
      <c r="E275" s="8" t="s">
        <v>1195</v>
      </c>
      <c r="F275" s="8" t="s">
        <v>1473</v>
      </c>
      <c r="G275" s="10">
        <v>44</v>
      </c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4.25" customHeight="1" x14ac:dyDescent="0.25">
      <c r="A276" s="6">
        <v>274</v>
      </c>
      <c r="B276" s="8" t="s">
        <v>1474</v>
      </c>
      <c r="C276" s="11">
        <v>9</v>
      </c>
      <c r="D276" s="8" t="s">
        <v>31</v>
      </c>
      <c r="E276" s="8" t="s">
        <v>34</v>
      </c>
      <c r="F276" s="8" t="s">
        <v>1475</v>
      </c>
      <c r="G276" s="10">
        <v>43</v>
      </c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4.25" customHeight="1" x14ac:dyDescent="0.25">
      <c r="A277" s="6">
        <v>275</v>
      </c>
      <c r="B277" s="8" t="s">
        <v>1476</v>
      </c>
      <c r="C277" s="11">
        <v>8</v>
      </c>
      <c r="D277" s="8" t="s">
        <v>30</v>
      </c>
      <c r="E277" s="8" t="s">
        <v>32</v>
      </c>
      <c r="F277" s="8" t="s">
        <v>1477</v>
      </c>
      <c r="G277" s="10">
        <v>43</v>
      </c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4.25" customHeight="1" x14ac:dyDescent="0.25">
      <c r="A278" s="6">
        <v>276</v>
      </c>
      <c r="B278" s="8" t="s">
        <v>1478</v>
      </c>
      <c r="C278" s="11">
        <v>9</v>
      </c>
      <c r="D278" s="8" t="s">
        <v>130</v>
      </c>
      <c r="E278" s="8" t="s">
        <v>132</v>
      </c>
      <c r="F278" s="8" t="s">
        <v>1479</v>
      </c>
      <c r="G278" s="10">
        <v>43</v>
      </c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4.25" customHeight="1" x14ac:dyDescent="0.25">
      <c r="A279" s="6">
        <v>277</v>
      </c>
      <c r="B279" s="8" t="s">
        <v>1480</v>
      </c>
      <c r="C279" s="11">
        <v>8</v>
      </c>
      <c r="D279" s="8" t="s">
        <v>1178</v>
      </c>
      <c r="E279" s="8" t="s">
        <v>1179</v>
      </c>
      <c r="F279" s="8" t="s">
        <v>1481</v>
      </c>
      <c r="G279" s="10">
        <v>41</v>
      </c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4.25" customHeight="1" x14ac:dyDescent="0.25">
      <c r="A280" s="6">
        <v>278</v>
      </c>
      <c r="B280" s="8" t="s">
        <v>1482</v>
      </c>
      <c r="C280" s="11">
        <v>8</v>
      </c>
      <c r="D280" s="8" t="s">
        <v>590</v>
      </c>
      <c r="E280" s="8" t="s">
        <v>199</v>
      </c>
      <c r="F280" s="8" t="s">
        <v>1483</v>
      </c>
      <c r="G280" s="10">
        <v>41</v>
      </c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4.25" customHeight="1" x14ac:dyDescent="0.25">
      <c r="A281" s="6">
        <v>279</v>
      </c>
      <c r="B281" s="8" t="s">
        <v>1484</v>
      </c>
      <c r="C281" s="11">
        <v>8</v>
      </c>
      <c r="D281" s="8" t="s">
        <v>671</v>
      </c>
      <c r="E281" s="8" t="s">
        <v>557</v>
      </c>
      <c r="F281" s="8" t="s">
        <v>1485</v>
      </c>
      <c r="G281" s="10">
        <v>41</v>
      </c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4.25" customHeight="1" x14ac:dyDescent="0.25">
      <c r="A282" s="6">
        <v>280</v>
      </c>
      <c r="B282" s="8" t="s">
        <v>1486</v>
      </c>
      <c r="C282" s="11">
        <v>9</v>
      </c>
      <c r="D282" s="8" t="s">
        <v>666</v>
      </c>
      <c r="E282" s="8" t="s">
        <v>288</v>
      </c>
      <c r="F282" s="8" t="s">
        <v>1487</v>
      </c>
      <c r="G282" s="10">
        <v>41</v>
      </c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4.25" customHeight="1" x14ac:dyDescent="0.25">
      <c r="A283" s="6">
        <v>281</v>
      </c>
      <c r="B283" s="8" t="s">
        <v>1488</v>
      </c>
      <c r="C283" s="11">
        <v>8</v>
      </c>
      <c r="D283" s="8" t="s">
        <v>1489</v>
      </c>
      <c r="E283" s="8" t="s">
        <v>49</v>
      </c>
      <c r="F283" s="8" t="s">
        <v>1490</v>
      </c>
      <c r="G283" s="10">
        <v>41</v>
      </c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4.25" customHeight="1" x14ac:dyDescent="0.25">
      <c r="A284" s="6">
        <v>282</v>
      </c>
      <c r="B284" s="8" t="s">
        <v>1491</v>
      </c>
      <c r="C284" s="11">
        <v>9</v>
      </c>
      <c r="D284" s="8" t="s">
        <v>315</v>
      </c>
      <c r="E284" s="8" t="s">
        <v>17</v>
      </c>
      <c r="F284" s="8" t="s">
        <v>1492</v>
      </c>
      <c r="G284" s="10">
        <v>41</v>
      </c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4.25" customHeight="1" x14ac:dyDescent="0.25">
      <c r="A285" s="6">
        <v>283</v>
      </c>
      <c r="B285" s="8" t="s">
        <v>1493</v>
      </c>
      <c r="C285" s="11">
        <v>9</v>
      </c>
      <c r="D285" s="8" t="s">
        <v>315</v>
      </c>
      <c r="E285" s="8" t="s">
        <v>17</v>
      </c>
      <c r="F285" s="8" t="s">
        <v>1494</v>
      </c>
      <c r="G285" s="10">
        <v>41</v>
      </c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4.25" customHeight="1" x14ac:dyDescent="0.25">
      <c r="A286" s="6">
        <v>284</v>
      </c>
      <c r="B286" s="8" t="s">
        <v>1495</v>
      </c>
      <c r="C286" s="11">
        <v>8</v>
      </c>
      <c r="D286" s="8" t="s">
        <v>244</v>
      </c>
      <c r="E286" s="8" t="s">
        <v>245</v>
      </c>
      <c r="F286" s="8" t="s">
        <v>1496</v>
      </c>
      <c r="G286" s="10">
        <v>40</v>
      </c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4.25" customHeight="1" x14ac:dyDescent="0.25">
      <c r="A287" s="6">
        <v>285</v>
      </c>
      <c r="B287" s="8" t="s">
        <v>1497</v>
      </c>
      <c r="C287" s="11">
        <v>9</v>
      </c>
      <c r="D287" s="8" t="s">
        <v>330</v>
      </c>
      <c r="E287" s="8" t="s">
        <v>333</v>
      </c>
      <c r="F287" s="8" t="s">
        <v>1498</v>
      </c>
      <c r="G287" s="10">
        <v>40</v>
      </c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4.25" customHeight="1" x14ac:dyDescent="0.25">
      <c r="A288" s="6">
        <v>286</v>
      </c>
      <c r="B288" s="8" t="s">
        <v>1499</v>
      </c>
      <c r="C288" s="11">
        <v>9</v>
      </c>
      <c r="D288" s="8" t="s">
        <v>1194</v>
      </c>
      <c r="E288" s="8" t="s">
        <v>1195</v>
      </c>
      <c r="F288" s="8" t="s">
        <v>1500</v>
      </c>
      <c r="G288" s="10">
        <v>40</v>
      </c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4.25" customHeight="1" x14ac:dyDescent="0.25">
      <c r="A289" s="6">
        <v>287</v>
      </c>
      <c r="B289" s="8" t="s">
        <v>1501</v>
      </c>
      <c r="C289" s="11">
        <v>9</v>
      </c>
      <c r="D289" s="8" t="s">
        <v>31</v>
      </c>
      <c r="E289" s="8" t="s">
        <v>34</v>
      </c>
      <c r="F289" s="8" t="s">
        <v>1502</v>
      </c>
      <c r="G289" s="10">
        <v>39</v>
      </c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4.25" customHeight="1" x14ac:dyDescent="0.25">
      <c r="A290" s="6">
        <v>288</v>
      </c>
      <c r="B290" s="8" t="s">
        <v>1503</v>
      </c>
      <c r="C290" s="11">
        <v>8</v>
      </c>
      <c r="D290" s="8" t="s">
        <v>205</v>
      </c>
      <c r="E290" s="8" t="s">
        <v>207</v>
      </c>
      <c r="F290" s="8" t="s">
        <v>1504</v>
      </c>
      <c r="G290" s="10">
        <v>39</v>
      </c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4.25" customHeight="1" x14ac:dyDescent="0.25">
      <c r="A291" s="6">
        <v>289</v>
      </c>
      <c r="B291" s="8" t="s">
        <v>1505</v>
      </c>
      <c r="C291" s="11">
        <v>9</v>
      </c>
      <c r="D291" s="8" t="s">
        <v>1194</v>
      </c>
      <c r="E291" s="8" t="s">
        <v>1195</v>
      </c>
      <c r="F291" s="8" t="s">
        <v>1506</v>
      </c>
      <c r="G291" s="10">
        <v>39</v>
      </c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4.25" customHeight="1" x14ac:dyDescent="0.25">
      <c r="A292" s="6">
        <v>290</v>
      </c>
      <c r="B292" s="8" t="s">
        <v>1507</v>
      </c>
      <c r="C292" s="11">
        <v>9</v>
      </c>
      <c r="D292" s="8" t="s">
        <v>308</v>
      </c>
      <c r="E292" s="8" t="s">
        <v>309</v>
      </c>
      <c r="F292" s="8" t="s">
        <v>1508</v>
      </c>
      <c r="G292" s="10">
        <v>38</v>
      </c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4.25" customHeight="1" x14ac:dyDescent="0.25">
      <c r="A293" s="6">
        <v>291</v>
      </c>
      <c r="B293" s="8" t="s">
        <v>1509</v>
      </c>
      <c r="C293" s="11">
        <v>8</v>
      </c>
      <c r="D293" s="8" t="s">
        <v>56</v>
      </c>
      <c r="E293" s="8" t="s">
        <v>59</v>
      </c>
      <c r="F293" s="8" t="s">
        <v>1510</v>
      </c>
      <c r="G293" s="10">
        <v>37</v>
      </c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4.25" customHeight="1" x14ac:dyDescent="0.25">
      <c r="A294" s="6">
        <v>292</v>
      </c>
      <c r="B294" s="8" t="s">
        <v>1511</v>
      </c>
      <c r="C294" s="11">
        <v>8</v>
      </c>
      <c r="D294" s="8" t="s">
        <v>671</v>
      </c>
      <c r="E294" s="8" t="s">
        <v>672</v>
      </c>
      <c r="F294" s="8" t="s">
        <v>1512</v>
      </c>
      <c r="G294" s="10">
        <v>37</v>
      </c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4.25" customHeight="1" x14ac:dyDescent="0.25">
      <c r="A295" s="6">
        <v>293</v>
      </c>
      <c r="B295" s="8" t="s">
        <v>1513</v>
      </c>
      <c r="C295" s="11">
        <v>9</v>
      </c>
      <c r="D295" s="8" t="s">
        <v>410</v>
      </c>
      <c r="E295" s="8" t="s">
        <v>193</v>
      </c>
      <c r="F295" s="8" t="s">
        <v>1514</v>
      </c>
      <c r="G295" s="10">
        <v>37</v>
      </c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4.25" customHeight="1" x14ac:dyDescent="0.25">
      <c r="A296" s="6">
        <v>294</v>
      </c>
      <c r="B296" s="8" t="s">
        <v>1515</v>
      </c>
      <c r="C296" s="11">
        <v>8</v>
      </c>
      <c r="D296" s="8" t="s">
        <v>556</v>
      </c>
      <c r="E296" s="8" t="s">
        <v>557</v>
      </c>
      <c r="F296" s="8" t="s">
        <v>1516</v>
      </c>
      <c r="G296" s="10">
        <v>37</v>
      </c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4.25" customHeight="1" x14ac:dyDescent="0.25">
      <c r="A297" s="6">
        <v>295</v>
      </c>
      <c r="B297" s="8" t="s">
        <v>1517</v>
      </c>
      <c r="C297" s="11">
        <v>9</v>
      </c>
      <c r="D297" s="8" t="s">
        <v>1518</v>
      </c>
      <c r="E297" s="8" t="s">
        <v>1519</v>
      </c>
      <c r="F297" s="8" t="s">
        <v>1520</v>
      </c>
      <c r="G297" s="10">
        <v>37</v>
      </c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4.25" customHeight="1" x14ac:dyDescent="0.25">
      <c r="A298" s="6">
        <v>296</v>
      </c>
      <c r="B298" s="8" t="s">
        <v>1521</v>
      </c>
      <c r="C298" s="11">
        <v>9</v>
      </c>
      <c r="D298" s="8" t="s">
        <v>1184</v>
      </c>
      <c r="E298" s="8" t="s">
        <v>1185</v>
      </c>
      <c r="F298" s="8" t="s">
        <v>1522</v>
      </c>
      <c r="G298" s="10">
        <v>36</v>
      </c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4.25" customHeight="1" x14ac:dyDescent="0.25">
      <c r="A299" s="6">
        <v>297</v>
      </c>
      <c r="B299" s="8" t="s">
        <v>1523</v>
      </c>
      <c r="C299" s="11">
        <v>8</v>
      </c>
      <c r="D299" s="8" t="s">
        <v>851</v>
      </c>
      <c r="E299" s="8" t="s">
        <v>915</v>
      </c>
      <c r="F299" s="8" t="s">
        <v>1524</v>
      </c>
      <c r="G299" s="10">
        <v>35</v>
      </c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4.25" customHeight="1" x14ac:dyDescent="0.25">
      <c r="A300" s="6">
        <v>298</v>
      </c>
      <c r="B300" s="8" t="s">
        <v>1525</v>
      </c>
      <c r="C300" s="11">
        <v>9</v>
      </c>
      <c r="D300" s="8" t="s">
        <v>130</v>
      </c>
      <c r="E300" s="8" t="s">
        <v>132</v>
      </c>
      <c r="F300" s="8" t="s">
        <v>1526</v>
      </c>
      <c r="G300" s="10">
        <v>35</v>
      </c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4.25" customHeight="1" x14ac:dyDescent="0.25">
      <c r="A301" s="6">
        <v>299</v>
      </c>
      <c r="B301" s="8" t="s">
        <v>1527</v>
      </c>
      <c r="C301" s="11">
        <v>8</v>
      </c>
      <c r="D301" s="8" t="s">
        <v>496</v>
      </c>
      <c r="E301" s="8" t="s">
        <v>258</v>
      </c>
      <c r="F301" s="8" t="s">
        <v>1528</v>
      </c>
      <c r="G301" s="10">
        <v>34</v>
      </c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4.25" customHeight="1" x14ac:dyDescent="0.25">
      <c r="A302" s="6">
        <v>300</v>
      </c>
      <c r="B302" s="8" t="s">
        <v>1529</v>
      </c>
      <c r="C302" s="11">
        <v>8</v>
      </c>
      <c r="D302" s="8" t="s">
        <v>30</v>
      </c>
      <c r="E302" s="8" t="s">
        <v>32</v>
      </c>
      <c r="F302" s="8" t="s">
        <v>1530</v>
      </c>
      <c r="G302" s="10">
        <v>33</v>
      </c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4.25" customHeight="1" x14ac:dyDescent="0.25">
      <c r="A303" s="6">
        <v>301</v>
      </c>
      <c r="B303" s="8" t="s">
        <v>1531</v>
      </c>
      <c r="C303" s="11">
        <v>8</v>
      </c>
      <c r="D303" s="8" t="s">
        <v>556</v>
      </c>
      <c r="E303" s="8" t="s">
        <v>557</v>
      </c>
      <c r="F303" s="8" t="s">
        <v>1532</v>
      </c>
      <c r="G303" s="10">
        <v>33</v>
      </c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4.25" customHeight="1" x14ac:dyDescent="0.25">
      <c r="A304" s="6">
        <v>302</v>
      </c>
      <c r="B304" s="8" t="s">
        <v>1533</v>
      </c>
      <c r="C304" s="11">
        <v>8</v>
      </c>
      <c r="D304" s="8" t="s">
        <v>1178</v>
      </c>
      <c r="E304" s="8" t="s">
        <v>1179</v>
      </c>
      <c r="F304" s="8" t="s">
        <v>1534</v>
      </c>
      <c r="G304" s="10">
        <v>32</v>
      </c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4.25" customHeight="1" x14ac:dyDescent="0.25">
      <c r="A305" s="6">
        <v>303</v>
      </c>
      <c r="B305" s="8" t="s">
        <v>1535</v>
      </c>
      <c r="C305" s="11">
        <v>8</v>
      </c>
      <c r="D305" s="8" t="s">
        <v>265</v>
      </c>
      <c r="E305" s="8" t="s">
        <v>267</v>
      </c>
      <c r="F305" s="8" t="s">
        <v>1536</v>
      </c>
      <c r="G305" s="10">
        <v>30</v>
      </c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4.25" customHeight="1" x14ac:dyDescent="0.25">
      <c r="A306" s="6">
        <v>304</v>
      </c>
      <c r="B306" s="8" t="s">
        <v>1537</v>
      </c>
      <c r="C306" s="11">
        <v>9</v>
      </c>
      <c r="D306" s="8" t="s">
        <v>1194</v>
      </c>
      <c r="E306" s="8" t="s">
        <v>1195</v>
      </c>
      <c r="F306" s="8" t="s">
        <v>1538</v>
      </c>
      <c r="G306" s="10">
        <v>30</v>
      </c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4.25" customHeight="1" x14ac:dyDescent="0.25">
      <c r="A307" s="6">
        <v>305</v>
      </c>
      <c r="B307" s="8" t="s">
        <v>1539</v>
      </c>
      <c r="C307" s="11">
        <v>9</v>
      </c>
      <c r="D307" s="8" t="s">
        <v>1540</v>
      </c>
      <c r="E307" s="8" t="s">
        <v>1541</v>
      </c>
      <c r="F307" s="8" t="s">
        <v>1542</v>
      </c>
      <c r="G307" s="10">
        <v>29</v>
      </c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4.25" customHeight="1" x14ac:dyDescent="0.25">
      <c r="A308" s="6">
        <v>306</v>
      </c>
      <c r="B308" s="8" t="s">
        <v>1543</v>
      </c>
      <c r="C308" s="11">
        <v>8</v>
      </c>
      <c r="D308" s="8" t="s">
        <v>1544</v>
      </c>
      <c r="E308" s="8" t="s">
        <v>17</v>
      </c>
      <c r="F308" s="8" t="s">
        <v>1545</v>
      </c>
      <c r="G308" s="10">
        <v>24</v>
      </c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4.25" customHeight="1" x14ac:dyDescent="0.25">
      <c r="A309" s="6">
        <v>307</v>
      </c>
      <c r="B309" s="8" t="s">
        <v>1546</v>
      </c>
      <c r="C309" s="11">
        <v>8</v>
      </c>
      <c r="D309" s="8" t="s">
        <v>851</v>
      </c>
      <c r="E309" s="8" t="s">
        <v>915</v>
      </c>
      <c r="F309" s="8" t="s">
        <v>1547</v>
      </c>
      <c r="G309" s="10">
        <v>20</v>
      </c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4.25" customHeight="1" x14ac:dyDescent="0.25">
      <c r="A310" s="6">
        <v>308</v>
      </c>
      <c r="B310" s="8" t="s">
        <v>1548</v>
      </c>
      <c r="C310" s="11">
        <v>8</v>
      </c>
      <c r="D310" s="8" t="s">
        <v>410</v>
      </c>
      <c r="E310" s="8" t="s">
        <v>193</v>
      </c>
      <c r="F310" s="8" t="s">
        <v>1549</v>
      </c>
      <c r="G310" s="10">
        <v>19</v>
      </c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4.2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4.2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4.2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4.2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4.2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4.2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4.2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4.2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4.2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4.2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4.2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4.2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4.2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4.2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4.2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4.2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topLeftCell="A13" workbookViewId="0">
      <selection sqref="A1:A1048576"/>
    </sheetView>
  </sheetViews>
  <sheetFormatPr defaultColWidth="12.625" defaultRowHeight="15" customHeight="1" x14ac:dyDescent="0.2"/>
  <cols>
    <col min="1" max="1" width="5.625" customWidth="1"/>
    <col min="2" max="2" width="6.875" customWidth="1"/>
    <col min="3" max="3" width="4.375" customWidth="1"/>
    <col min="4" max="4" width="22.375" customWidth="1"/>
    <col min="5" max="5" width="12.375" customWidth="1"/>
    <col min="6" max="6" width="22.375" customWidth="1"/>
    <col min="7" max="7" width="5.625" customWidth="1"/>
    <col min="8" max="26" width="22.375" customWidth="1"/>
  </cols>
  <sheetData>
    <row r="1" spans="1:26" ht="14.25" customHeight="1" x14ac:dyDescent="0.25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4.25" customHeight="1" x14ac:dyDescent="0.25">
      <c r="A2" s="14"/>
      <c r="B2" s="15" t="s">
        <v>1550</v>
      </c>
      <c r="C2" s="14"/>
      <c r="D2" s="8"/>
      <c r="E2" s="8"/>
      <c r="F2" s="8" t="s">
        <v>1551</v>
      </c>
      <c r="G2" s="16">
        <v>144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4.25" customHeight="1" x14ac:dyDescent="0.25">
      <c r="A3" s="11">
        <v>1</v>
      </c>
      <c r="B3" s="8" t="s">
        <v>1552</v>
      </c>
      <c r="C3" s="6">
        <v>6</v>
      </c>
      <c r="D3" s="8" t="s">
        <v>590</v>
      </c>
      <c r="E3" s="8" t="s">
        <v>132</v>
      </c>
      <c r="F3" s="8" t="s">
        <v>1553</v>
      </c>
      <c r="G3" s="16">
        <v>127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4.25" customHeight="1" x14ac:dyDescent="0.25">
      <c r="A4" s="11">
        <v>2</v>
      </c>
      <c r="B4" s="8" t="s">
        <v>1554</v>
      </c>
      <c r="C4" s="6">
        <v>6</v>
      </c>
      <c r="D4" s="8" t="s">
        <v>308</v>
      </c>
      <c r="E4" s="8" t="s">
        <v>309</v>
      </c>
      <c r="F4" s="8" t="s">
        <v>1555</v>
      </c>
      <c r="G4" s="16">
        <v>122</v>
      </c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4.25" customHeight="1" x14ac:dyDescent="0.25">
      <c r="A5" s="11">
        <v>3</v>
      </c>
      <c r="B5" s="8" t="s">
        <v>1556</v>
      </c>
      <c r="C5" s="6">
        <v>7</v>
      </c>
      <c r="D5" s="8" t="s">
        <v>1557</v>
      </c>
      <c r="E5" s="8" t="s">
        <v>10</v>
      </c>
      <c r="F5" s="8" t="s">
        <v>1558</v>
      </c>
      <c r="G5" s="16">
        <v>120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4.25" customHeight="1" x14ac:dyDescent="0.25">
      <c r="A6" s="11">
        <v>4</v>
      </c>
      <c r="B6" s="8" t="s">
        <v>1559</v>
      </c>
      <c r="C6" s="6">
        <v>6</v>
      </c>
      <c r="D6" s="8" t="s">
        <v>156</v>
      </c>
      <c r="E6" s="8" t="s">
        <v>158</v>
      </c>
      <c r="F6" s="8" t="s">
        <v>1560</v>
      </c>
      <c r="G6" s="16">
        <v>119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4.25" customHeight="1" x14ac:dyDescent="0.25">
      <c r="A7" s="11">
        <v>5</v>
      </c>
      <c r="B7" s="8" t="s">
        <v>1561</v>
      </c>
      <c r="C7" s="6">
        <v>6</v>
      </c>
      <c r="D7" s="8" t="s">
        <v>1562</v>
      </c>
      <c r="E7" s="8" t="s">
        <v>17</v>
      </c>
      <c r="F7" s="8" t="s">
        <v>1563</v>
      </c>
      <c r="G7" s="16">
        <v>117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4.25" customHeight="1" x14ac:dyDescent="0.25">
      <c r="A8" s="11">
        <v>6</v>
      </c>
      <c r="B8" s="8" t="s">
        <v>1564</v>
      </c>
      <c r="C8" s="6">
        <v>5</v>
      </c>
      <c r="D8" s="8" t="s">
        <v>16</v>
      </c>
      <c r="E8" s="8" t="s">
        <v>17</v>
      </c>
      <c r="F8" s="8" t="s">
        <v>1565</v>
      </c>
      <c r="G8" s="16">
        <v>117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4.25" customHeight="1" x14ac:dyDescent="0.25">
      <c r="A9" s="11">
        <v>7</v>
      </c>
      <c r="B9" s="8" t="s">
        <v>1566</v>
      </c>
      <c r="C9" s="6">
        <v>6</v>
      </c>
      <c r="D9" s="8" t="s">
        <v>16</v>
      </c>
      <c r="E9" s="8" t="s">
        <v>17</v>
      </c>
      <c r="F9" s="8" t="s">
        <v>1567</v>
      </c>
      <c r="G9" s="16">
        <v>117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4.25" customHeight="1" x14ac:dyDescent="0.25">
      <c r="A10" s="11">
        <v>8</v>
      </c>
      <c r="B10" s="8" t="s">
        <v>1568</v>
      </c>
      <c r="C10" s="6">
        <v>7</v>
      </c>
      <c r="D10" s="8" t="s">
        <v>1569</v>
      </c>
      <c r="E10" s="8" t="s">
        <v>21</v>
      </c>
      <c r="F10" s="8" t="s">
        <v>1570</v>
      </c>
      <c r="G10" s="16">
        <v>116</v>
      </c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4.25" customHeight="1" x14ac:dyDescent="0.25">
      <c r="A11" s="11">
        <v>9</v>
      </c>
      <c r="B11" s="8" t="s">
        <v>1571</v>
      </c>
      <c r="C11" s="6">
        <v>6</v>
      </c>
      <c r="D11" s="8" t="s">
        <v>137</v>
      </c>
      <c r="E11" s="8" t="s">
        <v>21</v>
      </c>
      <c r="F11" s="8" t="s">
        <v>1572</v>
      </c>
      <c r="G11" s="16">
        <v>116</v>
      </c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4.25" customHeight="1" x14ac:dyDescent="0.25">
      <c r="A12" s="11">
        <v>10</v>
      </c>
      <c r="B12" s="8" t="s">
        <v>1573</v>
      </c>
      <c r="C12" s="6">
        <v>6</v>
      </c>
      <c r="D12" s="8" t="s">
        <v>851</v>
      </c>
      <c r="E12" s="8" t="s">
        <v>1574</v>
      </c>
      <c r="F12" s="8" t="s">
        <v>1575</v>
      </c>
      <c r="G12" s="16">
        <v>116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4.25" customHeight="1" x14ac:dyDescent="0.25">
      <c r="A13" s="11">
        <v>11</v>
      </c>
      <c r="B13" s="8" t="s">
        <v>1576</v>
      </c>
      <c r="C13" s="6">
        <v>7</v>
      </c>
      <c r="D13" s="8" t="s">
        <v>1577</v>
      </c>
      <c r="E13" s="8" t="s">
        <v>158</v>
      </c>
      <c r="F13" s="8" t="s">
        <v>1578</v>
      </c>
      <c r="G13" s="16">
        <v>115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4.25" customHeight="1" x14ac:dyDescent="0.25">
      <c r="A14" s="11">
        <v>12</v>
      </c>
      <c r="B14" s="8" t="s">
        <v>1579</v>
      </c>
      <c r="C14" s="6">
        <v>6</v>
      </c>
      <c r="D14" s="8" t="s">
        <v>16</v>
      </c>
      <c r="E14" s="8" t="s">
        <v>17</v>
      </c>
      <c r="F14" s="8" t="s">
        <v>1580</v>
      </c>
      <c r="G14" s="16">
        <v>114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4.25" customHeight="1" x14ac:dyDescent="0.25">
      <c r="A15" s="11">
        <v>13</v>
      </c>
      <c r="B15" s="8" t="s">
        <v>1581</v>
      </c>
      <c r="C15" s="6">
        <v>6</v>
      </c>
      <c r="D15" s="8" t="s">
        <v>156</v>
      </c>
      <c r="E15" s="8" t="s">
        <v>158</v>
      </c>
      <c r="F15" s="8" t="s">
        <v>1582</v>
      </c>
      <c r="G15" s="16">
        <v>113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4.25" customHeight="1" x14ac:dyDescent="0.25">
      <c r="A16" s="11">
        <v>14</v>
      </c>
      <c r="B16" s="8" t="s">
        <v>481</v>
      </c>
      <c r="C16" s="6">
        <v>6</v>
      </c>
      <c r="D16" s="8" t="s">
        <v>374</v>
      </c>
      <c r="E16" s="8" t="s">
        <v>375</v>
      </c>
      <c r="F16" s="8" t="s">
        <v>1583</v>
      </c>
      <c r="G16" s="16">
        <v>113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4.25" customHeight="1" x14ac:dyDescent="0.25">
      <c r="A17" s="11">
        <v>15</v>
      </c>
      <c r="B17" s="8" t="s">
        <v>1308</v>
      </c>
      <c r="C17" s="6">
        <v>6</v>
      </c>
      <c r="D17" s="8" t="s">
        <v>374</v>
      </c>
      <c r="E17" s="8" t="s">
        <v>375</v>
      </c>
      <c r="F17" s="8" t="s">
        <v>1584</v>
      </c>
      <c r="G17" s="16">
        <v>113</v>
      </c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4.25" customHeight="1" x14ac:dyDescent="0.25">
      <c r="A18" s="11">
        <v>16</v>
      </c>
      <c r="B18" s="8" t="s">
        <v>1585</v>
      </c>
      <c r="C18" s="6">
        <v>6</v>
      </c>
      <c r="D18" s="8" t="s">
        <v>1586</v>
      </c>
      <c r="E18" s="8" t="s">
        <v>1587</v>
      </c>
      <c r="F18" s="8" t="s">
        <v>1588</v>
      </c>
      <c r="G18" s="16">
        <v>112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4.25" customHeight="1" x14ac:dyDescent="0.25">
      <c r="A19" s="11">
        <v>17</v>
      </c>
      <c r="B19" s="8" t="s">
        <v>1589</v>
      </c>
      <c r="C19" s="6">
        <v>6</v>
      </c>
      <c r="D19" s="8" t="s">
        <v>30</v>
      </c>
      <c r="E19" s="8" t="s">
        <v>32</v>
      </c>
      <c r="F19" s="8" t="s">
        <v>1590</v>
      </c>
      <c r="G19" s="16">
        <v>111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4.25" customHeight="1" x14ac:dyDescent="0.25">
      <c r="A20" s="11">
        <v>18</v>
      </c>
      <c r="B20" s="8" t="s">
        <v>1591</v>
      </c>
      <c r="C20" s="6">
        <v>5</v>
      </c>
      <c r="D20" s="8" t="s">
        <v>205</v>
      </c>
      <c r="E20" s="8" t="s">
        <v>207</v>
      </c>
      <c r="F20" s="8" t="s">
        <v>1592</v>
      </c>
      <c r="G20" s="16">
        <v>111</v>
      </c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4.25" customHeight="1" x14ac:dyDescent="0.25">
      <c r="A21" s="11">
        <v>19</v>
      </c>
      <c r="B21" s="8" t="s">
        <v>1593</v>
      </c>
      <c r="C21" s="6">
        <v>7</v>
      </c>
      <c r="D21" s="8" t="s">
        <v>16</v>
      </c>
      <c r="E21" s="8" t="s">
        <v>17</v>
      </c>
      <c r="F21" s="8" t="s">
        <v>1594</v>
      </c>
      <c r="G21" s="16">
        <v>110</v>
      </c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4.25" customHeight="1" x14ac:dyDescent="0.25">
      <c r="A22" s="11">
        <v>20</v>
      </c>
      <c r="B22" s="8" t="s">
        <v>1595</v>
      </c>
      <c r="C22" s="6">
        <v>7</v>
      </c>
      <c r="D22" s="8" t="s">
        <v>851</v>
      </c>
      <c r="E22" s="8" t="s">
        <v>853</v>
      </c>
      <c r="F22" s="8" t="s">
        <v>1596</v>
      </c>
      <c r="G22" s="16">
        <v>110</v>
      </c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4.25" customHeight="1" x14ac:dyDescent="0.25">
      <c r="A23" s="11">
        <v>21</v>
      </c>
      <c r="B23" s="8" t="s">
        <v>1597</v>
      </c>
      <c r="C23" s="6">
        <v>7</v>
      </c>
      <c r="D23" s="8" t="s">
        <v>851</v>
      </c>
      <c r="E23" s="8" t="s">
        <v>853</v>
      </c>
      <c r="F23" s="8" t="s">
        <v>1596</v>
      </c>
      <c r="G23" s="16">
        <v>110</v>
      </c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4.25" customHeight="1" x14ac:dyDescent="0.25">
      <c r="A24" s="11">
        <v>22</v>
      </c>
      <c r="B24" s="8" t="s">
        <v>1598</v>
      </c>
      <c r="C24" s="6">
        <v>7</v>
      </c>
      <c r="D24" s="8" t="s">
        <v>851</v>
      </c>
      <c r="E24" s="8" t="s">
        <v>853</v>
      </c>
      <c r="F24" s="8" t="s">
        <v>1596</v>
      </c>
      <c r="G24" s="16">
        <v>110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4.25" customHeight="1" x14ac:dyDescent="0.25">
      <c r="A25" s="11">
        <v>23</v>
      </c>
      <c r="B25" s="8" t="s">
        <v>1599</v>
      </c>
      <c r="C25" s="6">
        <v>7</v>
      </c>
      <c r="D25" s="8" t="s">
        <v>1600</v>
      </c>
      <c r="E25" s="8" t="s">
        <v>104</v>
      </c>
      <c r="F25" s="8" t="s">
        <v>1601</v>
      </c>
      <c r="G25" s="16">
        <v>108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4.25" customHeight="1" x14ac:dyDescent="0.25">
      <c r="A26" s="11">
        <v>24</v>
      </c>
      <c r="B26" s="8" t="s">
        <v>1602</v>
      </c>
      <c r="C26" s="6">
        <v>6</v>
      </c>
      <c r="D26" s="8" t="s">
        <v>798</v>
      </c>
      <c r="E26" s="8" t="s">
        <v>158</v>
      </c>
      <c r="F26" s="8" t="s">
        <v>1603</v>
      </c>
      <c r="G26" s="16">
        <v>107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25" customHeight="1" x14ac:dyDescent="0.25">
      <c r="A27" s="11">
        <v>25</v>
      </c>
      <c r="B27" s="8" t="s">
        <v>1604</v>
      </c>
      <c r="C27" s="6">
        <v>6</v>
      </c>
      <c r="D27" s="8" t="s">
        <v>16</v>
      </c>
      <c r="E27" s="8" t="s">
        <v>17</v>
      </c>
      <c r="F27" s="8" t="s">
        <v>1605</v>
      </c>
      <c r="G27" s="16">
        <v>107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4.25" customHeight="1" x14ac:dyDescent="0.25">
      <c r="A28" s="11">
        <v>26</v>
      </c>
      <c r="B28" s="8" t="s">
        <v>1606</v>
      </c>
      <c r="C28" s="6">
        <v>7</v>
      </c>
      <c r="D28" s="8" t="s">
        <v>1569</v>
      </c>
      <c r="E28" s="8" t="s">
        <v>21</v>
      </c>
      <c r="F28" s="8" t="s">
        <v>1607</v>
      </c>
      <c r="G28" s="16">
        <v>106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4.25" customHeight="1" x14ac:dyDescent="0.25">
      <c r="A29" s="11">
        <v>27</v>
      </c>
      <c r="B29" s="8" t="s">
        <v>1608</v>
      </c>
      <c r="C29" s="6">
        <v>6</v>
      </c>
      <c r="D29" s="8" t="s">
        <v>1609</v>
      </c>
      <c r="E29" s="8" t="s">
        <v>751</v>
      </c>
      <c r="F29" s="8" t="s">
        <v>1610</v>
      </c>
      <c r="G29" s="16">
        <v>106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4.25" customHeight="1" x14ac:dyDescent="0.25">
      <c r="A30" s="11">
        <v>28</v>
      </c>
      <c r="B30" s="8" t="s">
        <v>1611</v>
      </c>
      <c r="C30" s="6">
        <v>6</v>
      </c>
      <c r="D30" s="8" t="s">
        <v>1612</v>
      </c>
      <c r="E30" s="8" t="s">
        <v>10</v>
      </c>
      <c r="F30" s="8" t="s">
        <v>1613</v>
      </c>
      <c r="G30" s="16">
        <v>106</v>
      </c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4.25" customHeight="1" x14ac:dyDescent="0.25">
      <c r="A31" s="11">
        <v>29</v>
      </c>
      <c r="B31" s="8" t="s">
        <v>1614</v>
      </c>
      <c r="C31" s="6">
        <v>6</v>
      </c>
      <c r="D31" s="8" t="s">
        <v>1612</v>
      </c>
      <c r="E31" s="8" t="s">
        <v>10</v>
      </c>
      <c r="F31" s="8" t="s">
        <v>1613</v>
      </c>
      <c r="G31" s="16">
        <v>106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4.25" customHeight="1" x14ac:dyDescent="0.25">
      <c r="A32" s="11">
        <v>30</v>
      </c>
      <c r="B32" s="8" t="s">
        <v>1615</v>
      </c>
      <c r="C32" s="6">
        <v>7</v>
      </c>
      <c r="D32" s="8" t="s">
        <v>156</v>
      </c>
      <c r="E32" s="8" t="s">
        <v>158</v>
      </c>
      <c r="F32" s="8" t="s">
        <v>1616</v>
      </c>
      <c r="G32" s="16">
        <v>105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4.25" customHeight="1" x14ac:dyDescent="0.25">
      <c r="A33" s="11">
        <v>31</v>
      </c>
      <c r="B33" s="8" t="s">
        <v>1617</v>
      </c>
      <c r="C33" s="6">
        <v>7</v>
      </c>
      <c r="D33" s="8" t="s">
        <v>1569</v>
      </c>
      <c r="E33" s="8" t="s">
        <v>21</v>
      </c>
      <c r="F33" s="8" t="s">
        <v>1618</v>
      </c>
      <c r="G33" s="16">
        <v>105</v>
      </c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4.25" customHeight="1" x14ac:dyDescent="0.25">
      <c r="A34" s="11">
        <v>32</v>
      </c>
      <c r="B34" s="8" t="s">
        <v>1619</v>
      </c>
      <c r="C34" s="6">
        <v>7</v>
      </c>
      <c r="D34" s="8" t="s">
        <v>1620</v>
      </c>
      <c r="E34" s="8" t="s">
        <v>10</v>
      </c>
      <c r="F34" s="8" t="s">
        <v>1621</v>
      </c>
      <c r="G34" s="16">
        <v>105</v>
      </c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4.25" customHeight="1" x14ac:dyDescent="0.25">
      <c r="A35" s="11">
        <v>33</v>
      </c>
      <c r="B35" s="8" t="s">
        <v>1622</v>
      </c>
      <c r="C35" s="6">
        <v>5</v>
      </c>
      <c r="D35" s="8" t="s">
        <v>798</v>
      </c>
      <c r="E35" s="8" t="s">
        <v>158</v>
      </c>
      <c r="F35" s="8" t="s">
        <v>1623</v>
      </c>
      <c r="G35" s="16">
        <v>104</v>
      </c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4.25" customHeight="1" x14ac:dyDescent="0.25">
      <c r="A36" s="11">
        <v>34</v>
      </c>
      <c r="B36" s="8" t="s">
        <v>1624</v>
      </c>
      <c r="C36" s="6">
        <v>6</v>
      </c>
      <c r="D36" s="8" t="s">
        <v>16</v>
      </c>
      <c r="E36" s="8" t="s">
        <v>17</v>
      </c>
      <c r="F36" s="8" t="s">
        <v>1625</v>
      </c>
      <c r="G36" s="16">
        <v>104</v>
      </c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4.25" customHeight="1" x14ac:dyDescent="0.25">
      <c r="A37" s="11">
        <v>35</v>
      </c>
      <c r="B37" s="8" t="s">
        <v>1626</v>
      </c>
      <c r="C37" s="6">
        <v>7</v>
      </c>
      <c r="D37" s="8" t="s">
        <v>365</v>
      </c>
      <c r="E37" s="8" t="s">
        <v>49</v>
      </c>
      <c r="F37" s="8" t="s">
        <v>1627</v>
      </c>
      <c r="G37" s="16">
        <v>104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4.25" customHeight="1" x14ac:dyDescent="0.25">
      <c r="A38" s="11">
        <v>36</v>
      </c>
      <c r="B38" s="8" t="s">
        <v>1628</v>
      </c>
      <c r="C38" s="6">
        <v>6</v>
      </c>
      <c r="D38" s="8" t="s">
        <v>156</v>
      </c>
      <c r="E38" s="8" t="s">
        <v>158</v>
      </c>
      <c r="F38" s="8" t="s">
        <v>1629</v>
      </c>
      <c r="G38" s="16">
        <v>103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4.25" customHeight="1" x14ac:dyDescent="0.25">
      <c r="A39" s="11">
        <v>37</v>
      </c>
      <c r="B39" s="8" t="s">
        <v>1630</v>
      </c>
      <c r="C39" s="6">
        <v>7</v>
      </c>
      <c r="D39" s="8" t="s">
        <v>1612</v>
      </c>
      <c r="E39" s="8" t="s">
        <v>10</v>
      </c>
      <c r="F39" s="8" t="s">
        <v>1631</v>
      </c>
      <c r="G39" s="16">
        <v>103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4.25" customHeight="1" x14ac:dyDescent="0.25">
      <c r="A40" s="11">
        <v>38</v>
      </c>
      <c r="B40" s="8" t="s">
        <v>1632</v>
      </c>
      <c r="C40" s="6">
        <v>6</v>
      </c>
      <c r="D40" s="8" t="s">
        <v>156</v>
      </c>
      <c r="E40" s="8" t="s">
        <v>158</v>
      </c>
      <c r="F40" s="8" t="s">
        <v>1633</v>
      </c>
      <c r="G40" s="16">
        <v>102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4.25" customHeight="1" x14ac:dyDescent="0.25">
      <c r="A41" s="11">
        <v>39</v>
      </c>
      <c r="B41" s="8" t="s">
        <v>1634</v>
      </c>
      <c r="C41" s="6">
        <v>6</v>
      </c>
      <c r="D41" s="8" t="s">
        <v>590</v>
      </c>
      <c r="E41" s="8" t="s">
        <v>199</v>
      </c>
      <c r="F41" s="8" t="s">
        <v>1635</v>
      </c>
      <c r="G41" s="16">
        <v>102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4.25" customHeight="1" x14ac:dyDescent="0.25">
      <c r="A42" s="11">
        <v>40</v>
      </c>
      <c r="B42" s="8" t="s">
        <v>1636</v>
      </c>
      <c r="C42" s="6">
        <v>5</v>
      </c>
      <c r="D42" s="8" t="s">
        <v>1612</v>
      </c>
      <c r="E42" s="8" t="s">
        <v>10</v>
      </c>
      <c r="F42" s="8" t="s">
        <v>1637</v>
      </c>
      <c r="G42" s="16">
        <v>102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4.25" customHeight="1" x14ac:dyDescent="0.25">
      <c r="A43" s="11">
        <v>41</v>
      </c>
      <c r="B43" s="8" t="s">
        <v>1638</v>
      </c>
      <c r="C43" s="6">
        <v>6</v>
      </c>
      <c r="D43" s="8" t="s">
        <v>16</v>
      </c>
      <c r="E43" s="8" t="s">
        <v>17</v>
      </c>
      <c r="F43" s="8" t="s">
        <v>1639</v>
      </c>
      <c r="G43" s="16">
        <v>101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4.25" customHeight="1" x14ac:dyDescent="0.25">
      <c r="A44" s="11">
        <v>42</v>
      </c>
      <c r="B44" s="8" t="s">
        <v>1640</v>
      </c>
      <c r="C44" s="6">
        <v>6</v>
      </c>
      <c r="D44" s="8" t="s">
        <v>16</v>
      </c>
      <c r="E44" s="8" t="s">
        <v>17</v>
      </c>
      <c r="F44" s="8" t="s">
        <v>1641</v>
      </c>
      <c r="G44" s="16">
        <v>100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4.25" customHeight="1" x14ac:dyDescent="0.25">
      <c r="A45" s="11">
        <v>43</v>
      </c>
      <c r="B45" s="8" t="s">
        <v>1642</v>
      </c>
      <c r="C45" s="6">
        <v>6</v>
      </c>
      <c r="D45" s="8" t="s">
        <v>1643</v>
      </c>
      <c r="E45" s="8" t="s">
        <v>170</v>
      </c>
      <c r="F45" s="8" t="s">
        <v>1644</v>
      </c>
      <c r="G45" s="16">
        <v>100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4.25" customHeight="1" x14ac:dyDescent="0.25">
      <c r="A46" s="11">
        <v>44</v>
      </c>
      <c r="B46" s="8" t="s">
        <v>1645</v>
      </c>
      <c r="C46" s="6">
        <v>5</v>
      </c>
      <c r="D46" s="8" t="s">
        <v>798</v>
      </c>
      <c r="E46" s="8" t="s">
        <v>158</v>
      </c>
      <c r="F46" s="8" t="s">
        <v>1646</v>
      </c>
      <c r="G46" s="16">
        <v>99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4.25" customHeight="1" x14ac:dyDescent="0.25">
      <c r="A47" s="11">
        <v>45</v>
      </c>
      <c r="B47" s="8" t="s">
        <v>1647</v>
      </c>
      <c r="C47" s="6">
        <v>6</v>
      </c>
      <c r="D47" s="8" t="s">
        <v>1648</v>
      </c>
      <c r="E47" s="8" t="s">
        <v>21</v>
      </c>
      <c r="F47" s="8" t="s">
        <v>1649</v>
      </c>
      <c r="G47" s="16">
        <v>99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4.25" customHeight="1" x14ac:dyDescent="0.25">
      <c r="A48" s="11">
        <v>46</v>
      </c>
      <c r="B48" s="8" t="s">
        <v>1650</v>
      </c>
      <c r="C48" s="6">
        <v>6</v>
      </c>
      <c r="D48" s="8" t="s">
        <v>851</v>
      </c>
      <c r="E48" s="8" t="s">
        <v>1574</v>
      </c>
      <c r="F48" s="8" t="s">
        <v>1651</v>
      </c>
      <c r="G48" s="16">
        <v>99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4.25" customHeight="1" x14ac:dyDescent="0.25">
      <c r="A49" s="11">
        <v>47</v>
      </c>
      <c r="B49" s="8" t="s">
        <v>1652</v>
      </c>
      <c r="C49" s="6">
        <v>6</v>
      </c>
      <c r="D49" s="8" t="s">
        <v>1167</v>
      </c>
      <c r="E49" s="8" t="s">
        <v>1169</v>
      </c>
      <c r="F49" s="8" t="s">
        <v>1653</v>
      </c>
      <c r="G49" s="16">
        <v>99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4.25" customHeight="1" x14ac:dyDescent="0.25">
      <c r="A50" s="11">
        <v>48</v>
      </c>
      <c r="B50" s="8" t="s">
        <v>1654</v>
      </c>
      <c r="C50" s="6">
        <v>6</v>
      </c>
      <c r="D50" s="8" t="s">
        <v>156</v>
      </c>
      <c r="E50" s="8" t="s">
        <v>158</v>
      </c>
      <c r="F50" s="8" t="s">
        <v>1655</v>
      </c>
      <c r="G50" s="16">
        <v>98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4.25" customHeight="1" x14ac:dyDescent="0.25">
      <c r="A51" s="11">
        <v>49</v>
      </c>
      <c r="B51" s="8" t="s">
        <v>1656</v>
      </c>
      <c r="C51" s="6">
        <v>6</v>
      </c>
      <c r="D51" s="8" t="s">
        <v>1657</v>
      </c>
      <c r="E51" s="8" t="s">
        <v>10</v>
      </c>
      <c r="F51" s="8" t="s">
        <v>1658</v>
      </c>
      <c r="G51" s="16">
        <v>98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4.25" customHeight="1" x14ac:dyDescent="0.25">
      <c r="A52" s="11">
        <v>50</v>
      </c>
      <c r="B52" s="8" t="s">
        <v>1659</v>
      </c>
      <c r="C52" s="6">
        <v>7</v>
      </c>
      <c r="D52" s="8" t="s">
        <v>1660</v>
      </c>
      <c r="E52" s="8" t="s">
        <v>1661</v>
      </c>
      <c r="F52" s="8" t="s">
        <v>1662</v>
      </c>
      <c r="G52" s="16">
        <v>98</v>
      </c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4.25" customHeight="1" x14ac:dyDescent="0.25">
      <c r="A53" s="11">
        <v>51</v>
      </c>
      <c r="B53" s="8" t="s">
        <v>1663</v>
      </c>
      <c r="C53" s="6">
        <v>6</v>
      </c>
      <c r="D53" s="8" t="s">
        <v>1612</v>
      </c>
      <c r="E53" s="8" t="s">
        <v>10</v>
      </c>
      <c r="F53" s="8" t="s">
        <v>1664</v>
      </c>
      <c r="G53" s="16">
        <v>98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4.25" customHeight="1" x14ac:dyDescent="0.25">
      <c r="A54" s="11">
        <v>52</v>
      </c>
      <c r="B54" s="8" t="s">
        <v>1665</v>
      </c>
      <c r="C54" s="6">
        <v>6</v>
      </c>
      <c r="D54" s="8" t="s">
        <v>1643</v>
      </c>
      <c r="E54" s="8" t="s">
        <v>170</v>
      </c>
      <c r="F54" s="8" t="s">
        <v>1666</v>
      </c>
      <c r="G54" s="16">
        <v>97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4.25" customHeight="1" x14ac:dyDescent="0.25">
      <c r="A55" s="11">
        <v>53</v>
      </c>
      <c r="B55" s="8" t="s">
        <v>1667</v>
      </c>
      <c r="C55" s="6">
        <v>6</v>
      </c>
      <c r="D55" s="8" t="s">
        <v>1668</v>
      </c>
      <c r="E55" s="8" t="s">
        <v>1669</v>
      </c>
      <c r="F55" s="8" t="s">
        <v>1670</v>
      </c>
      <c r="G55" s="16">
        <v>97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4.25" customHeight="1" x14ac:dyDescent="0.25">
      <c r="A56" s="11">
        <v>54</v>
      </c>
      <c r="B56" s="8" t="s">
        <v>1671</v>
      </c>
      <c r="C56" s="6">
        <v>6</v>
      </c>
      <c r="D56" s="8" t="s">
        <v>137</v>
      </c>
      <c r="E56" s="8" t="s">
        <v>21</v>
      </c>
      <c r="F56" s="8" t="s">
        <v>1672</v>
      </c>
      <c r="G56" s="16">
        <v>96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4.25" customHeight="1" x14ac:dyDescent="0.25">
      <c r="A57" s="11">
        <v>55</v>
      </c>
      <c r="B57" s="8" t="s">
        <v>1673</v>
      </c>
      <c r="C57" s="6">
        <v>7</v>
      </c>
      <c r="D57" s="8" t="s">
        <v>1674</v>
      </c>
      <c r="E57" s="8" t="s">
        <v>440</v>
      </c>
      <c r="F57" s="8" t="s">
        <v>1675</v>
      </c>
      <c r="G57" s="16">
        <v>96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4.25" customHeight="1" x14ac:dyDescent="0.25">
      <c r="A58" s="11">
        <v>56</v>
      </c>
      <c r="B58" s="8" t="s">
        <v>1676</v>
      </c>
      <c r="C58" s="6">
        <v>6</v>
      </c>
      <c r="D58" s="8" t="s">
        <v>1677</v>
      </c>
      <c r="E58" s="8" t="s">
        <v>193</v>
      </c>
      <c r="F58" s="8" t="s">
        <v>1678</v>
      </c>
      <c r="G58" s="16">
        <v>96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4.25" customHeight="1" x14ac:dyDescent="0.25">
      <c r="A59" s="11">
        <v>57</v>
      </c>
      <c r="B59" s="8" t="s">
        <v>1679</v>
      </c>
      <c r="C59" s="6">
        <v>6</v>
      </c>
      <c r="D59" s="8" t="s">
        <v>1677</v>
      </c>
      <c r="E59" s="8" t="s">
        <v>193</v>
      </c>
      <c r="F59" s="8" t="s">
        <v>1678</v>
      </c>
      <c r="G59" s="16">
        <v>96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4.25" customHeight="1" x14ac:dyDescent="0.25">
      <c r="A60" s="11">
        <v>58</v>
      </c>
      <c r="B60" s="8" t="s">
        <v>1680</v>
      </c>
      <c r="C60" s="6">
        <v>6</v>
      </c>
      <c r="D60" s="8" t="s">
        <v>798</v>
      </c>
      <c r="E60" s="8" t="s">
        <v>158</v>
      </c>
      <c r="F60" s="8" t="s">
        <v>1681</v>
      </c>
      <c r="G60" s="16">
        <v>95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4.25" customHeight="1" x14ac:dyDescent="0.25">
      <c r="A61" s="11">
        <v>59</v>
      </c>
      <c r="B61" s="8" t="s">
        <v>1682</v>
      </c>
      <c r="C61" s="6">
        <v>6</v>
      </c>
      <c r="D61" s="8" t="s">
        <v>1013</v>
      </c>
      <c r="E61" s="8" t="s">
        <v>17</v>
      </c>
      <c r="F61" s="8" t="s">
        <v>1683</v>
      </c>
      <c r="G61" s="16">
        <v>95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4.25" customHeight="1" x14ac:dyDescent="0.25">
      <c r="A62" s="11">
        <v>60</v>
      </c>
      <c r="B62" s="8" t="s">
        <v>1684</v>
      </c>
      <c r="C62" s="6">
        <v>6</v>
      </c>
      <c r="D62" s="8" t="s">
        <v>851</v>
      </c>
      <c r="E62" s="8" t="s">
        <v>853</v>
      </c>
      <c r="F62" s="8" t="s">
        <v>1685</v>
      </c>
      <c r="G62" s="16">
        <v>95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4.25" customHeight="1" x14ac:dyDescent="0.25">
      <c r="A63" s="11">
        <v>61</v>
      </c>
      <c r="B63" s="8" t="s">
        <v>1686</v>
      </c>
      <c r="C63" s="6">
        <v>6</v>
      </c>
      <c r="D63" s="8" t="s">
        <v>1687</v>
      </c>
      <c r="E63" s="8" t="s">
        <v>10</v>
      </c>
      <c r="F63" s="8" t="s">
        <v>1688</v>
      </c>
      <c r="G63" s="16">
        <v>95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4.25" customHeight="1" x14ac:dyDescent="0.25">
      <c r="A64" s="11">
        <v>62</v>
      </c>
      <c r="B64" s="8" t="s">
        <v>1689</v>
      </c>
      <c r="C64" s="6">
        <v>6</v>
      </c>
      <c r="D64" s="8" t="s">
        <v>1690</v>
      </c>
      <c r="E64" s="8" t="s">
        <v>288</v>
      </c>
      <c r="F64" s="8" t="s">
        <v>1691</v>
      </c>
      <c r="G64" s="16">
        <v>95</v>
      </c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4.25" customHeight="1" x14ac:dyDescent="0.25">
      <c r="A65" s="11">
        <v>63</v>
      </c>
      <c r="B65" s="8" t="s">
        <v>1692</v>
      </c>
      <c r="C65" s="6">
        <v>6</v>
      </c>
      <c r="D65" s="8" t="s">
        <v>137</v>
      </c>
      <c r="E65" s="8" t="s">
        <v>21</v>
      </c>
      <c r="F65" s="8" t="s">
        <v>1693</v>
      </c>
      <c r="G65" s="16">
        <v>94</v>
      </c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4.25" customHeight="1" x14ac:dyDescent="0.25">
      <c r="A66" s="11">
        <v>64</v>
      </c>
      <c r="B66" s="8" t="s">
        <v>1694</v>
      </c>
      <c r="C66" s="6">
        <v>6</v>
      </c>
      <c r="D66" s="8" t="s">
        <v>338</v>
      </c>
      <c r="E66" s="8" t="s">
        <v>17</v>
      </c>
      <c r="F66" s="8" t="s">
        <v>1695</v>
      </c>
      <c r="G66" s="16">
        <v>94</v>
      </c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4.25" customHeight="1" x14ac:dyDescent="0.25">
      <c r="A67" s="11">
        <v>65</v>
      </c>
      <c r="B67" s="8" t="s">
        <v>1696</v>
      </c>
      <c r="C67" s="6">
        <v>6</v>
      </c>
      <c r="D67" s="8" t="s">
        <v>156</v>
      </c>
      <c r="E67" s="8" t="s">
        <v>158</v>
      </c>
      <c r="F67" s="8" t="s">
        <v>1697</v>
      </c>
      <c r="G67" s="16">
        <v>93</v>
      </c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4.25" customHeight="1" x14ac:dyDescent="0.25">
      <c r="A68" s="11">
        <v>66</v>
      </c>
      <c r="B68" s="8" t="s">
        <v>1698</v>
      </c>
      <c r="C68" s="6">
        <v>6</v>
      </c>
      <c r="D68" s="8" t="s">
        <v>1699</v>
      </c>
      <c r="E68" s="8" t="s">
        <v>17</v>
      </c>
      <c r="F68" s="8" t="s">
        <v>1700</v>
      </c>
      <c r="G68" s="16">
        <v>93</v>
      </c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4.25" customHeight="1" x14ac:dyDescent="0.25">
      <c r="A69" s="11">
        <v>67</v>
      </c>
      <c r="B69" s="8" t="s">
        <v>1701</v>
      </c>
      <c r="C69" s="6">
        <v>6</v>
      </c>
      <c r="D69" s="8" t="s">
        <v>1702</v>
      </c>
      <c r="E69" s="8" t="s">
        <v>34</v>
      </c>
      <c r="F69" s="8" t="s">
        <v>1703</v>
      </c>
      <c r="G69" s="16">
        <v>93</v>
      </c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4.25" customHeight="1" x14ac:dyDescent="0.25">
      <c r="A70" s="11">
        <v>68</v>
      </c>
      <c r="B70" s="8" t="s">
        <v>1704</v>
      </c>
      <c r="C70" s="6">
        <v>6</v>
      </c>
      <c r="D70" s="8" t="s">
        <v>16</v>
      </c>
      <c r="E70" s="8" t="s">
        <v>17</v>
      </c>
      <c r="F70" s="8" t="s">
        <v>1705</v>
      </c>
      <c r="G70" s="16">
        <v>92</v>
      </c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4.25" customHeight="1" x14ac:dyDescent="0.25">
      <c r="A71" s="11">
        <v>69</v>
      </c>
      <c r="B71" s="8" t="s">
        <v>1706</v>
      </c>
      <c r="C71" s="6">
        <v>7</v>
      </c>
      <c r="D71" s="8" t="s">
        <v>598</v>
      </c>
      <c r="E71" s="8" t="s">
        <v>599</v>
      </c>
      <c r="F71" s="8" t="s">
        <v>1707</v>
      </c>
      <c r="G71" s="16">
        <v>92</v>
      </c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4.25" customHeight="1" x14ac:dyDescent="0.25">
      <c r="A72" s="11">
        <v>70</v>
      </c>
      <c r="B72" s="8" t="s">
        <v>1708</v>
      </c>
      <c r="C72" s="6">
        <v>6</v>
      </c>
      <c r="D72" s="8" t="s">
        <v>590</v>
      </c>
      <c r="E72" s="8" t="s">
        <v>132</v>
      </c>
      <c r="F72" s="8" t="s">
        <v>1709</v>
      </c>
      <c r="G72" s="16">
        <v>92</v>
      </c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4.25" customHeight="1" x14ac:dyDescent="0.25">
      <c r="A73" s="11">
        <v>71</v>
      </c>
      <c r="B73" s="8" t="s">
        <v>1710</v>
      </c>
      <c r="C73" s="6">
        <v>6</v>
      </c>
      <c r="D73" s="8" t="s">
        <v>590</v>
      </c>
      <c r="E73" s="8" t="s">
        <v>132</v>
      </c>
      <c r="F73" s="8" t="s">
        <v>1711</v>
      </c>
      <c r="G73" s="16">
        <v>92</v>
      </c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 x14ac:dyDescent="0.25">
      <c r="A74" s="11">
        <v>72</v>
      </c>
      <c r="B74" s="8" t="s">
        <v>1712</v>
      </c>
      <c r="C74" s="6">
        <v>7</v>
      </c>
      <c r="D74" s="8" t="s">
        <v>671</v>
      </c>
      <c r="E74" s="8" t="s">
        <v>1713</v>
      </c>
      <c r="F74" s="8" t="s">
        <v>1714</v>
      </c>
      <c r="G74" s="16">
        <v>92</v>
      </c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4.25" customHeight="1" x14ac:dyDescent="0.25">
      <c r="A75" s="11">
        <v>73</v>
      </c>
      <c r="B75" s="8" t="s">
        <v>1715</v>
      </c>
      <c r="C75" s="6">
        <v>7</v>
      </c>
      <c r="D75" s="8" t="s">
        <v>308</v>
      </c>
      <c r="E75" s="8" t="s">
        <v>309</v>
      </c>
      <c r="F75" s="8" t="s">
        <v>1716</v>
      </c>
      <c r="G75" s="16">
        <v>92</v>
      </c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4.25" customHeight="1" x14ac:dyDescent="0.25">
      <c r="A76" s="11">
        <v>74</v>
      </c>
      <c r="B76" s="8" t="s">
        <v>1717</v>
      </c>
      <c r="C76" s="6">
        <v>5</v>
      </c>
      <c r="D76" s="8" t="s">
        <v>798</v>
      </c>
      <c r="E76" s="8" t="s">
        <v>158</v>
      </c>
      <c r="F76" s="8" t="s">
        <v>1718</v>
      </c>
      <c r="G76" s="16">
        <v>91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4.25" customHeight="1" x14ac:dyDescent="0.25">
      <c r="A77" s="11">
        <v>75</v>
      </c>
      <c r="B77" s="8" t="s">
        <v>1719</v>
      </c>
      <c r="C77" s="6">
        <v>7</v>
      </c>
      <c r="D77" s="8" t="s">
        <v>30</v>
      </c>
      <c r="E77" s="8" t="s">
        <v>32</v>
      </c>
      <c r="F77" s="8" t="s">
        <v>1720</v>
      </c>
      <c r="G77" s="16">
        <v>91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4.25" customHeight="1" x14ac:dyDescent="0.25">
      <c r="A78" s="11">
        <v>76</v>
      </c>
      <c r="B78" s="8" t="s">
        <v>1721</v>
      </c>
      <c r="C78" s="6">
        <v>6</v>
      </c>
      <c r="D78" s="8" t="s">
        <v>16</v>
      </c>
      <c r="E78" s="8" t="s">
        <v>17</v>
      </c>
      <c r="F78" s="8" t="s">
        <v>1722</v>
      </c>
      <c r="G78" s="16">
        <v>91</v>
      </c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4.25" customHeight="1" x14ac:dyDescent="0.25">
      <c r="A79" s="11">
        <v>77</v>
      </c>
      <c r="B79" s="8" t="s">
        <v>1723</v>
      </c>
      <c r="C79" s="6">
        <v>7</v>
      </c>
      <c r="D79" s="8" t="s">
        <v>30</v>
      </c>
      <c r="E79" s="8" t="s">
        <v>32</v>
      </c>
      <c r="F79" s="8" t="s">
        <v>1724</v>
      </c>
      <c r="G79" s="16">
        <v>90</v>
      </c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4.25" customHeight="1" x14ac:dyDescent="0.25">
      <c r="A80" s="11">
        <v>78</v>
      </c>
      <c r="B80" s="8" t="s">
        <v>1725</v>
      </c>
      <c r="C80" s="6">
        <v>7</v>
      </c>
      <c r="D80" s="8" t="s">
        <v>598</v>
      </c>
      <c r="E80" s="8" t="s">
        <v>599</v>
      </c>
      <c r="F80" s="8" t="s">
        <v>1726</v>
      </c>
      <c r="G80" s="16">
        <v>90</v>
      </c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4.25" customHeight="1" x14ac:dyDescent="0.25">
      <c r="A81" s="11">
        <v>79</v>
      </c>
      <c r="B81" s="8" t="s">
        <v>1727</v>
      </c>
      <c r="C81" s="6">
        <v>6</v>
      </c>
      <c r="D81" s="8" t="s">
        <v>181</v>
      </c>
      <c r="E81" s="8" t="s">
        <v>258</v>
      </c>
      <c r="F81" s="8" t="s">
        <v>1728</v>
      </c>
      <c r="G81" s="16">
        <v>90</v>
      </c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 x14ac:dyDescent="0.25">
      <c r="A82" s="11">
        <v>80</v>
      </c>
      <c r="B82" s="8" t="s">
        <v>1729</v>
      </c>
      <c r="C82" s="6">
        <v>6</v>
      </c>
      <c r="D82" s="8" t="s">
        <v>1690</v>
      </c>
      <c r="E82" s="8" t="s">
        <v>288</v>
      </c>
      <c r="F82" s="8" t="s">
        <v>1730</v>
      </c>
      <c r="G82" s="16">
        <v>90</v>
      </c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4.25" customHeight="1" x14ac:dyDescent="0.25">
      <c r="A83" s="11">
        <v>81</v>
      </c>
      <c r="B83" s="8" t="s">
        <v>1731</v>
      </c>
      <c r="C83" s="6">
        <v>7</v>
      </c>
      <c r="D83" s="8" t="s">
        <v>671</v>
      </c>
      <c r="E83" s="8" t="s">
        <v>1732</v>
      </c>
      <c r="F83" s="8" t="s">
        <v>1733</v>
      </c>
      <c r="G83" s="16">
        <v>90</v>
      </c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4.25" customHeight="1" x14ac:dyDescent="0.25">
      <c r="A84" s="11">
        <v>82</v>
      </c>
      <c r="B84" s="8" t="s">
        <v>1734</v>
      </c>
      <c r="C84" s="6">
        <v>5</v>
      </c>
      <c r="D84" s="8" t="s">
        <v>798</v>
      </c>
      <c r="E84" s="8" t="s">
        <v>158</v>
      </c>
      <c r="F84" s="8" t="s">
        <v>1735</v>
      </c>
      <c r="G84" s="16">
        <v>89</v>
      </c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4.25" customHeight="1" x14ac:dyDescent="0.25">
      <c r="A85" s="11">
        <v>83</v>
      </c>
      <c r="B85" s="8" t="s">
        <v>1736</v>
      </c>
      <c r="C85" s="6">
        <v>7</v>
      </c>
      <c r="D85" s="8" t="s">
        <v>338</v>
      </c>
      <c r="E85" s="8" t="s">
        <v>17</v>
      </c>
      <c r="F85" s="8" t="s">
        <v>1737</v>
      </c>
      <c r="G85" s="16">
        <v>89</v>
      </c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4.25" customHeight="1" x14ac:dyDescent="0.25">
      <c r="A86" s="11">
        <v>84</v>
      </c>
      <c r="B86" s="8" t="s">
        <v>1738</v>
      </c>
      <c r="C86" s="6">
        <v>7</v>
      </c>
      <c r="D86" s="8" t="s">
        <v>671</v>
      </c>
      <c r="E86" s="8" t="s">
        <v>1739</v>
      </c>
      <c r="F86" s="8" t="s">
        <v>1740</v>
      </c>
      <c r="G86" s="16">
        <v>89</v>
      </c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4.25" customHeight="1" x14ac:dyDescent="0.25">
      <c r="A87" s="11">
        <v>85</v>
      </c>
      <c r="B87" s="8" t="s">
        <v>1741</v>
      </c>
      <c r="C87" s="6">
        <v>6</v>
      </c>
      <c r="D87" s="8" t="s">
        <v>308</v>
      </c>
      <c r="E87" s="8" t="s">
        <v>309</v>
      </c>
      <c r="F87" s="8" t="s">
        <v>1742</v>
      </c>
      <c r="G87" s="16">
        <v>89</v>
      </c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4.25" customHeight="1" x14ac:dyDescent="0.25">
      <c r="A88" s="11">
        <v>86</v>
      </c>
      <c r="B88" s="8" t="s">
        <v>1743</v>
      </c>
      <c r="C88" s="6">
        <v>6</v>
      </c>
      <c r="D88" s="8" t="s">
        <v>1699</v>
      </c>
      <c r="E88" s="8" t="s">
        <v>17</v>
      </c>
      <c r="F88" s="8" t="s">
        <v>1744</v>
      </c>
      <c r="G88" s="16">
        <v>88</v>
      </c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4.25" customHeight="1" x14ac:dyDescent="0.25">
      <c r="A89" s="11">
        <v>87</v>
      </c>
      <c r="B89" s="8" t="s">
        <v>1745</v>
      </c>
      <c r="C89" s="6">
        <v>5</v>
      </c>
      <c r="D89" s="8" t="s">
        <v>16</v>
      </c>
      <c r="E89" s="8" t="s">
        <v>17</v>
      </c>
      <c r="F89" s="8" t="s">
        <v>1746</v>
      </c>
      <c r="G89" s="16">
        <v>88</v>
      </c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4.25" customHeight="1" x14ac:dyDescent="0.25">
      <c r="A90" s="11">
        <v>88</v>
      </c>
      <c r="B90" s="8" t="s">
        <v>1747</v>
      </c>
      <c r="C90" s="6">
        <v>7</v>
      </c>
      <c r="D90" s="8" t="s">
        <v>308</v>
      </c>
      <c r="E90" s="8" t="s">
        <v>309</v>
      </c>
      <c r="F90" s="8" t="s">
        <v>1748</v>
      </c>
      <c r="G90" s="16">
        <v>88</v>
      </c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4.25" customHeight="1" x14ac:dyDescent="0.25">
      <c r="A91" s="11">
        <v>89</v>
      </c>
      <c r="B91" s="8" t="s">
        <v>1749</v>
      </c>
      <c r="C91" s="6">
        <v>6</v>
      </c>
      <c r="D91" s="8" t="s">
        <v>156</v>
      </c>
      <c r="E91" s="8" t="s">
        <v>158</v>
      </c>
      <c r="F91" s="8" t="s">
        <v>1750</v>
      </c>
      <c r="G91" s="16">
        <v>87</v>
      </c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4.25" customHeight="1" x14ac:dyDescent="0.25">
      <c r="A92" s="11">
        <v>90</v>
      </c>
      <c r="B92" s="8" t="s">
        <v>1751</v>
      </c>
      <c r="C92" s="6">
        <v>7</v>
      </c>
      <c r="D92" s="8" t="s">
        <v>156</v>
      </c>
      <c r="E92" s="8" t="s">
        <v>158</v>
      </c>
      <c r="F92" s="8" t="s">
        <v>1752</v>
      </c>
      <c r="G92" s="16">
        <v>87</v>
      </c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4.25" customHeight="1" x14ac:dyDescent="0.25">
      <c r="A93" s="11">
        <v>91</v>
      </c>
      <c r="B93" s="8" t="s">
        <v>1753</v>
      </c>
      <c r="C93" s="6">
        <v>5</v>
      </c>
      <c r="D93" s="8" t="s">
        <v>16</v>
      </c>
      <c r="E93" s="8" t="s">
        <v>17</v>
      </c>
      <c r="F93" s="8" t="s">
        <v>1754</v>
      </c>
      <c r="G93" s="16">
        <v>87</v>
      </c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4.25" customHeight="1" x14ac:dyDescent="0.25">
      <c r="A94" s="11">
        <v>92</v>
      </c>
      <c r="B94" s="8" t="s">
        <v>1755</v>
      </c>
      <c r="C94" s="6">
        <v>7</v>
      </c>
      <c r="D94" s="8" t="s">
        <v>671</v>
      </c>
      <c r="E94" s="8" t="s">
        <v>853</v>
      </c>
      <c r="F94" s="8" t="s">
        <v>1756</v>
      </c>
      <c r="G94" s="16">
        <v>87</v>
      </c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4.25" customHeight="1" x14ac:dyDescent="0.25">
      <c r="A95" s="11">
        <v>93</v>
      </c>
      <c r="B95" s="8" t="s">
        <v>1757</v>
      </c>
      <c r="C95" s="6">
        <v>7</v>
      </c>
      <c r="D95" s="8" t="s">
        <v>338</v>
      </c>
      <c r="E95" s="8" t="s">
        <v>17</v>
      </c>
      <c r="F95" s="8" t="s">
        <v>1758</v>
      </c>
      <c r="G95" s="16">
        <v>87</v>
      </c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4.25" customHeight="1" x14ac:dyDescent="0.25">
      <c r="A96" s="11">
        <v>94</v>
      </c>
      <c r="B96" s="8" t="s">
        <v>1759</v>
      </c>
      <c r="C96" s="6">
        <v>6</v>
      </c>
      <c r="D96" s="8" t="s">
        <v>590</v>
      </c>
      <c r="E96" s="8" t="s">
        <v>132</v>
      </c>
      <c r="F96" s="8" t="s">
        <v>1760</v>
      </c>
      <c r="G96" s="16">
        <v>87</v>
      </c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4.25" customHeight="1" x14ac:dyDescent="0.25">
      <c r="A97" s="11">
        <v>95</v>
      </c>
      <c r="B97" s="8" t="s">
        <v>1761</v>
      </c>
      <c r="C97" s="6">
        <v>7</v>
      </c>
      <c r="D97" s="8" t="s">
        <v>1702</v>
      </c>
      <c r="E97" s="8" t="s">
        <v>1762</v>
      </c>
      <c r="F97" s="8" t="s">
        <v>1763</v>
      </c>
      <c r="G97" s="16">
        <v>87</v>
      </c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4.25" customHeight="1" x14ac:dyDescent="0.25">
      <c r="A98" s="11">
        <v>96</v>
      </c>
      <c r="B98" s="8" t="s">
        <v>1764</v>
      </c>
      <c r="C98" s="6">
        <v>6</v>
      </c>
      <c r="D98" s="8" t="s">
        <v>1013</v>
      </c>
      <c r="E98" s="8" t="s">
        <v>17</v>
      </c>
      <c r="F98" s="8" t="s">
        <v>1765</v>
      </c>
      <c r="G98" s="16">
        <v>86</v>
      </c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4.25" customHeight="1" x14ac:dyDescent="0.25">
      <c r="A99" s="11">
        <v>97</v>
      </c>
      <c r="B99" s="8" t="s">
        <v>1766</v>
      </c>
      <c r="C99" s="6">
        <v>7</v>
      </c>
      <c r="D99" s="8" t="s">
        <v>598</v>
      </c>
      <c r="E99" s="8" t="s">
        <v>599</v>
      </c>
      <c r="F99" s="8" t="s">
        <v>1767</v>
      </c>
      <c r="G99" s="16">
        <v>86</v>
      </c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4.25" customHeight="1" x14ac:dyDescent="0.25">
      <c r="A100" s="11">
        <v>98</v>
      </c>
      <c r="B100" s="8" t="s">
        <v>1768</v>
      </c>
      <c r="C100" s="6">
        <v>7</v>
      </c>
      <c r="D100" s="8" t="s">
        <v>338</v>
      </c>
      <c r="E100" s="8" t="s">
        <v>17</v>
      </c>
      <c r="F100" s="8" t="s">
        <v>1769</v>
      </c>
      <c r="G100" s="16">
        <v>86</v>
      </c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4.25" customHeight="1" x14ac:dyDescent="0.25">
      <c r="A101" s="11">
        <v>99</v>
      </c>
      <c r="B101" s="8" t="s">
        <v>1770</v>
      </c>
      <c r="C101" s="6">
        <v>6</v>
      </c>
      <c r="D101" s="8" t="s">
        <v>1771</v>
      </c>
      <c r="E101" s="8" t="s">
        <v>1772</v>
      </c>
      <c r="F101" s="8" t="s">
        <v>1773</v>
      </c>
      <c r="G101" s="16">
        <v>86</v>
      </c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4.25" customHeight="1" x14ac:dyDescent="0.25">
      <c r="A102" s="11">
        <v>100</v>
      </c>
      <c r="B102" s="8" t="s">
        <v>1774</v>
      </c>
      <c r="C102" s="6">
        <v>6</v>
      </c>
      <c r="D102" s="8" t="s">
        <v>1775</v>
      </c>
      <c r="E102" s="8" t="s">
        <v>10</v>
      </c>
      <c r="F102" s="8" t="s">
        <v>1776</v>
      </c>
      <c r="G102" s="16">
        <v>86</v>
      </c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4.25" customHeight="1" x14ac:dyDescent="0.25">
      <c r="A103" s="11">
        <v>101</v>
      </c>
      <c r="B103" s="8" t="s">
        <v>1777</v>
      </c>
      <c r="C103" s="6">
        <v>7</v>
      </c>
      <c r="D103" s="8" t="s">
        <v>308</v>
      </c>
      <c r="E103" s="8" t="s">
        <v>309</v>
      </c>
      <c r="F103" s="8" t="s">
        <v>1778</v>
      </c>
      <c r="G103" s="16">
        <v>86</v>
      </c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4.25" customHeight="1" x14ac:dyDescent="0.25">
      <c r="A104" s="11">
        <v>102</v>
      </c>
      <c r="B104" s="8" t="s">
        <v>1779</v>
      </c>
      <c r="C104" s="6">
        <v>6</v>
      </c>
      <c r="D104" s="8" t="s">
        <v>671</v>
      </c>
      <c r="E104" s="8" t="s">
        <v>1732</v>
      </c>
      <c r="F104" s="8" t="s">
        <v>1780</v>
      </c>
      <c r="G104" s="16">
        <v>86</v>
      </c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4.25" customHeight="1" x14ac:dyDescent="0.25">
      <c r="A105" s="11">
        <v>103</v>
      </c>
      <c r="B105" s="8" t="s">
        <v>1781</v>
      </c>
      <c r="C105" s="6">
        <v>7</v>
      </c>
      <c r="D105" s="8" t="s">
        <v>866</v>
      </c>
      <c r="E105" s="8" t="s">
        <v>158</v>
      </c>
      <c r="F105" s="8" t="s">
        <v>1782</v>
      </c>
      <c r="G105" s="16">
        <v>85</v>
      </c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4.25" customHeight="1" x14ac:dyDescent="0.25">
      <c r="A106" s="11">
        <v>104</v>
      </c>
      <c r="B106" s="8" t="s">
        <v>1783</v>
      </c>
      <c r="C106" s="6">
        <v>6</v>
      </c>
      <c r="D106" s="8" t="s">
        <v>30</v>
      </c>
      <c r="E106" s="8" t="s">
        <v>32</v>
      </c>
      <c r="F106" s="8" t="s">
        <v>1785</v>
      </c>
      <c r="G106" s="16">
        <v>85</v>
      </c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4.25" customHeight="1" x14ac:dyDescent="0.25">
      <c r="A107" s="11">
        <v>105</v>
      </c>
      <c r="B107" s="8" t="s">
        <v>1786</v>
      </c>
      <c r="C107" s="6">
        <v>7</v>
      </c>
      <c r="D107" s="8" t="s">
        <v>1612</v>
      </c>
      <c r="E107" s="8" t="s">
        <v>10</v>
      </c>
      <c r="F107" s="8" t="s">
        <v>1787</v>
      </c>
      <c r="G107" s="16">
        <v>85</v>
      </c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4.25" customHeight="1" x14ac:dyDescent="0.25">
      <c r="A108" s="11">
        <v>106</v>
      </c>
      <c r="B108" s="8" t="s">
        <v>1789</v>
      </c>
      <c r="C108" s="6">
        <v>6</v>
      </c>
      <c r="D108" s="8" t="s">
        <v>798</v>
      </c>
      <c r="E108" s="8" t="s">
        <v>158</v>
      </c>
      <c r="F108" s="8" t="s">
        <v>1790</v>
      </c>
      <c r="G108" s="16">
        <v>84</v>
      </c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4.25" customHeight="1" x14ac:dyDescent="0.25">
      <c r="A109" s="11">
        <v>107</v>
      </c>
      <c r="B109" s="8" t="s">
        <v>1791</v>
      </c>
      <c r="C109" s="6">
        <v>7</v>
      </c>
      <c r="D109" s="8" t="s">
        <v>30</v>
      </c>
      <c r="E109" s="8" t="s">
        <v>32</v>
      </c>
      <c r="F109" s="8" t="s">
        <v>1793</v>
      </c>
      <c r="G109" s="16">
        <v>84</v>
      </c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4.25" customHeight="1" x14ac:dyDescent="0.25">
      <c r="A110" s="11">
        <v>108</v>
      </c>
      <c r="B110" s="8" t="s">
        <v>1795</v>
      </c>
      <c r="C110" s="6">
        <v>7</v>
      </c>
      <c r="D110" s="8" t="s">
        <v>1796</v>
      </c>
      <c r="E110" s="8" t="s">
        <v>1797</v>
      </c>
      <c r="F110" s="8" t="s">
        <v>1798</v>
      </c>
      <c r="G110" s="16">
        <v>84</v>
      </c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4.25" customHeight="1" x14ac:dyDescent="0.25">
      <c r="A111" s="11">
        <v>109</v>
      </c>
      <c r="B111" s="8" t="s">
        <v>1800</v>
      </c>
      <c r="C111" s="6">
        <v>7</v>
      </c>
      <c r="D111" s="8" t="s">
        <v>1801</v>
      </c>
      <c r="E111" s="8" t="s">
        <v>34</v>
      </c>
      <c r="F111" s="8" t="s">
        <v>1802</v>
      </c>
      <c r="G111" s="16">
        <v>84</v>
      </c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4.25" customHeight="1" x14ac:dyDescent="0.25">
      <c r="A112" s="11">
        <v>110</v>
      </c>
      <c r="B112" s="8" t="s">
        <v>1803</v>
      </c>
      <c r="C112" s="6">
        <v>6</v>
      </c>
      <c r="D112" s="8" t="s">
        <v>156</v>
      </c>
      <c r="E112" s="8" t="s">
        <v>158</v>
      </c>
      <c r="F112" s="8" t="s">
        <v>1804</v>
      </c>
      <c r="G112" s="16">
        <v>83</v>
      </c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4.25" customHeight="1" x14ac:dyDescent="0.25">
      <c r="A113" s="11">
        <v>111</v>
      </c>
      <c r="B113" s="8" t="s">
        <v>1806</v>
      </c>
      <c r="C113" s="6">
        <v>6</v>
      </c>
      <c r="D113" s="8" t="s">
        <v>16</v>
      </c>
      <c r="E113" s="8" t="s">
        <v>17</v>
      </c>
      <c r="F113" s="8" t="s">
        <v>1807</v>
      </c>
      <c r="G113" s="16">
        <v>83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4.25" customHeight="1" x14ac:dyDescent="0.25">
      <c r="A114" s="11">
        <v>112</v>
      </c>
      <c r="B114" s="8" t="s">
        <v>1808</v>
      </c>
      <c r="C114" s="6">
        <v>6</v>
      </c>
      <c r="D114" s="8" t="s">
        <v>330</v>
      </c>
      <c r="E114" s="8" t="s">
        <v>333</v>
      </c>
      <c r="F114" s="8" t="s">
        <v>1809</v>
      </c>
      <c r="G114" s="16">
        <v>83</v>
      </c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4.25" customHeight="1" x14ac:dyDescent="0.25">
      <c r="A115" s="11">
        <v>113</v>
      </c>
      <c r="B115" s="8" t="s">
        <v>1810</v>
      </c>
      <c r="C115" s="6">
        <v>5</v>
      </c>
      <c r="D115" s="8" t="s">
        <v>798</v>
      </c>
      <c r="E115" s="8" t="s">
        <v>158</v>
      </c>
      <c r="F115" s="8" t="s">
        <v>1812</v>
      </c>
      <c r="G115" s="16">
        <v>82</v>
      </c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4.25" customHeight="1" x14ac:dyDescent="0.25">
      <c r="A116" s="11">
        <v>114</v>
      </c>
      <c r="B116" s="8" t="s">
        <v>1813</v>
      </c>
      <c r="C116" s="6">
        <v>6</v>
      </c>
      <c r="D116" s="8" t="s">
        <v>798</v>
      </c>
      <c r="E116" s="8" t="s">
        <v>158</v>
      </c>
      <c r="F116" s="8" t="s">
        <v>1814</v>
      </c>
      <c r="G116" s="16">
        <v>82</v>
      </c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4.25" customHeight="1" x14ac:dyDescent="0.25">
      <c r="A117" s="11">
        <v>115</v>
      </c>
      <c r="B117" s="8" t="s">
        <v>1815</v>
      </c>
      <c r="C117" s="6">
        <v>6</v>
      </c>
      <c r="D117" s="8" t="s">
        <v>1702</v>
      </c>
      <c r="E117" s="8" t="s">
        <v>1762</v>
      </c>
      <c r="F117" s="8" t="s">
        <v>1816</v>
      </c>
      <c r="G117" s="16">
        <v>82</v>
      </c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4.25" customHeight="1" x14ac:dyDescent="0.25">
      <c r="A118" s="11">
        <v>116</v>
      </c>
      <c r="B118" s="8" t="s">
        <v>1818</v>
      </c>
      <c r="C118" s="6">
        <v>6</v>
      </c>
      <c r="D118" s="8" t="s">
        <v>156</v>
      </c>
      <c r="E118" s="8" t="s">
        <v>158</v>
      </c>
      <c r="F118" s="8" t="s">
        <v>1819</v>
      </c>
      <c r="G118" s="16">
        <v>81</v>
      </c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4.25" customHeight="1" x14ac:dyDescent="0.25">
      <c r="A119" s="11">
        <v>117</v>
      </c>
      <c r="B119" s="8" t="s">
        <v>1820</v>
      </c>
      <c r="C119" s="6">
        <v>6</v>
      </c>
      <c r="D119" s="8" t="s">
        <v>330</v>
      </c>
      <c r="E119" s="8" t="s">
        <v>333</v>
      </c>
      <c r="F119" s="8" t="s">
        <v>1821</v>
      </c>
      <c r="G119" s="16">
        <v>81</v>
      </c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4.25" customHeight="1" x14ac:dyDescent="0.25">
      <c r="A120" s="11">
        <v>118</v>
      </c>
      <c r="B120" s="8" t="s">
        <v>1823</v>
      </c>
      <c r="C120" s="6">
        <v>7</v>
      </c>
      <c r="D120" s="8" t="s">
        <v>1620</v>
      </c>
      <c r="E120" s="8" t="s">
        <v>10</v>
      </c>
      <c r="F120" s="8" t="s">
        <v>1827</v>
      </c>
      <c r="G120" s="16">
        <v>81</v>
      </c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4.25" customHeight="1" x14ac:dyDescent="0.25">
      <c r="A121" s="11">
        <v>119</v>
      </c>
      <c r="B121" s="8" t="s">
        <v>1830</v>
      </c>
      <c r="C121" s="6">
        <v>6</v>
      </c>
      <c r="D121" s="8" t="s">
        <v>1801</v>
      </c>
      <c r="E121" s="8" t="s">
        <v>34</v>
      </c>
      <c r="F121" s="8" t="s">
        <v>1831</v>
      </c>
      <c r="G121" s="16">
        <v>81</v>
      </c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4.25" customHeight="1" x14ac:dyDescent="0.25">
      <c r="A122" s="11">
        <v>120</v>
      </c>
      <c r="B122" s="8" t="s">
        <v>1833</v>
      </c>
      <c r="C122" s="6">
        <v>5</v>
      </c>
      <c r="D122" s="8" t="s">
        <v>798</v>
      </c>
      <c r="E122" s="8" t="s">
        <v>158</v>
      </c>
      <c r="F122" s="8" t="s">
        <v>1835</v>
      </c>
      <c r="G122" s="16">
        <v>80</v>
      </c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4.25" customHeight="1" x14ac:dyDescent="0.25">
      <c r="A123" s="11">
        <v>121</v>
      </c>
      <c r="B123" s="8" t="s">
        <v>1837</v>
      </c>
      <c r="C123" s="6">
        <v>7</v>
      </c>
      <c r="D123" s="8" t="s">
        <v>1643</v>
      </c>
      <c r="E123" s="8" t="s">
        <v>170</v>
      </c>
      <c r="F123" s="8" t="s">
        <v>1839</v>
      </c>
      <c r="G123" s="16">
        <v>80</v>
      </c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4.25" customHeight="1" x14ac:dyDescent="0.25">
      <c r="A124" s="11">
        <v>122</v>
      </c>
      <c r="B124" s="8" t="s">
        <v>1842</v>
      </c>
      <c r="C124" s="6">
        <v>6</v>
      </c>
      <c r="D124" s="8" t="s">
        <v>1518</v>
      </c>
      <c r="E124" s="8" t="s">
        <v>1519</v>
      </c>
      <c r="F124" s="8" t="s">
        <v>1843</v>
      </c>
      <c r="G124" s="16">
        <v>80</v>
      </c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4.25" customHeight="1" x14ac:dyDescent="0.25">
      <c r="A125" s="11">
        <v>123</v>
      </c>
      <c r="B125" s="8" t="s">
        <v>1845</v>
      </c>
      <c r="C125" s="6">
        <v>6</v>
      </c>
      <c r="D125" s="8" t="s">
        <v>1586</v>
      </c>
      <c r="E125" s="8" t="s">
        <v>1587</v>
      </c>
      <c r="F125" s="8" t="s">
        <v>1847</v>
      </c>
      <c r="G125" s="16">
        <v>80</v>
      </c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4.25" customHeight="1" x14ac:dyDescent="0.25">
      <c r="A126" s="11">
        <v>124</v>
      </c>
      <c r="B126" s="8" t="s">
        <v>1849</v>
      </c>
      <c r="C126" s="6">
        <v>6</v>
      </c>
      <c r="D126" s="8" t="s">
        <v>1851</v>
      </c>
      <c r="E126" s="8" t="s">
        <v>1852</v>
      </c>
      <c r="F126" s="8" t="s">
        <v>1853</v>
      </c>
      <c r="G126" s="16">
        <v>80</v>
      </c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4.25" customHeight="1" x14ac:dyDescent="0.25">
      <c r="A127" s="11">
        <v>125</v>
      </c>
      <c r="B127" s="8" t="s">
        <v>1855</v>
      </c>
      <c r="C127" s="6">
        <v>6</v>
      </c>
      <c r="D127" s="8" t="s">
        <v>156</v>
      </c>
      <c r="E127" s="8" t="s">
        <v>158</v>
      </c>
      <c r="F127" s="8" t="s">
        <v>1856</v>
      </c>
      <c r="G127" s="16">
        <v>79</v>
      </c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4.25" customHeight="1" x14ac:dyDescent="0.25">
      <c r="A128" s="11">
        <v>126</v>
      </c>
      <c r="B128" s="8" t="s">
        <v>1858</v>
      </c>
      <c r="C128" s="6">
        <v>6</v>
      </c>
      <c r="D128" s="8" t="s">
        <v>205</v>
      </c>
      <c r="E128" s="8" t="s">
        <v>207</v>
      </c>
      <c r="F128" s="8" t="s">
        <v>1860</v>
      </c>
      <c r="G128" s="16">
        <v>79</v>
      </c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4.25" customHeight="1" x14ac:dyDescent="0.25">
      <c r="A129" s="11">
        <v>127</v>
      </c>
      <c r="B129" s="8" t="s">
        <v>1863</v>
      </c>
      <c r="C129" s="6">
        <v>6</v>
      </c>
      <c r="D129" s="8" t="s">
        <v>1586</v>
      </c>
      <c r="E129" s="8" t="s">
        <v>1587</v>
      </c>
      <c r="F129" s="8" t="s">
        <v>1864</v>
      </c>
      <c r="G129" s="16">
        <v>78</v>
      </c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4.25" customHeight="1" x14ac:dyDescent="0.25">
      <c r="A130" s="11">
        <v>128</v>
      </c>
      <c r="B130" s="8" t="s">
        <v>1868</v>
      </c>
      <c r="C130" s="6">
        <v>6</v>
      </c>
      <c r="D130" s="8" t="s">
        <v>590</v>
      </c>
      <c r="E130" s="8" t="s">
        <v>199</v>
      </c>
      <c r="F130" s="8" t="s">
        <v>1869</v>
      </c>
      <c r="G130" s="16">
        <v>76</v>
      </c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4.25" customHeight="1" x14ac:dyDescent="0.25">
      <c r="A131" s="11">
        <v>129</v>
      </c>
      <c r="B131" s="8" t="s">
        <v>1872</v>
      </c>
      <c r="C131" s="6">
        <v>7</v>
      </c>
      <c r="D131" s="8" t="s">
        <v>1702</v>
      </c>
      <c r="E131" s="8" t="s">
        <v>1762</v>
      </c>
      <c r="F131" s="8" t="s">
        <v>1873</v>
      </c>
      <c r="G131" s="16">
        <v>76</v>
      </c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4.25" customHeight="1" x14ac:dyDescent="0.25">
      <c r="A132" s="11">
        <v>130</v>
      </c>
      <c r="B132" s="8" t="s">
        <v>1876</v>
      </c>
      <c r="C132" s="6">
        <v>7</v>
      </c>
      <c r="D132" s="8" t="s">
        <v>1702</v>
      </c>
      <c r="E132" s="8" t="s">
        <v>1762</v>
      </c>
      <c r="F132" s="8" t="s">
        <v>1877</v>
      </c>
      <c r="G132" s="16">
        <v>76</v>
      </c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4.25" customHeight="1" x14ac:dyDescent="0.25">
      <c r="A133" s="11">
        <v>131</v>
      </c>
      <c r="B133" s="8" t="s">
        <v>1880</v>
      </c>
      <c r="C133" s="6">
        <v>6</v>
      </c>
      <c r="D133" s="8" t="s">
        <v>1771</v>
      </c>
      <c r="E133" s="8" t="s">
        <v>1772</v>
      </c>
      <c r="F133" s="8" t="s">
        <v>1881</v>
      </c>
      <c r="G133" s="16">
        <v>74</v>
      </c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4.25" customHeight="1" x14ac:dyDescent="0.25">
      <c r="A134" s="11">
        <v>132</v>
      </c>
      <c r="B134" s="8" t="s">
        <v>1884</v>
      </c>
      <c r="C134" s="6">
        <v>5</v>
      </c>
      <c r="D134" s="8" t="s">
        <v>374</v>
      </c>
      <c r="E134" s="8" t="s">
        <v>375</v>
      </c>
      <c r="F134" s="8" t="s">
        <v>1886</v>
      </c>
      <c r="G134" s="16">
        <v>73</v>
      </c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4.25" customHeight="1" x14ac:dyDescent="0.25">
      <c r="A135" s="11">
        <v>133</v>
      </c>
      <c r="B135" s="8" t="s">
        <v>1888</v>
      </c>
      <c r="C135" s="6">
        <v>6</v>
      </c>
      <c r="D135" s="8" t="s">
        <v>1889</v>
      </c>
      <c r="E135" s="8" t="s">
        <v>853</v>
      </c>
      <c r="F135" s="8" t="s">
        <v>1890</v>
      </c>
      <c r="G135" s="16">
        <v>73</v>
      </c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4.25" customHeight="1" x14ac:dyDescent="0.25">
      <c r="A136" s="11">
        <v>134</v>
      </c>
      <c r="B136" s="8" t="s">
        <v>1894</v>
      </c>
      <c r="C136" s="6">
        <v>7</v>
      </c>
      <c r="D136" s="8" t="s">
        <v>1620</v>
      </c>
      <c r="E136" s="8" t="s">
        <v>10</v>
      </c>
      <c r="F136" s="8" t="s">
        <v>1895</v>
      </c>
      <c r="G136" s="16">
        <v>73</v>
      </c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4.25" customHeight="1" x14ac:dyDescent="0.25">
      <c r="A137" s="11">
        <v>135</v>
      </c>
      <c r="B137" s="8" t="s">
        <v>1898</v>
      </c>
      <c r="C137" s="6">
        <v>5</v>
      </c>
      <c r="D137" s="8" t="s">
        <v>308</v>
      </c>
      <c r="E137" s="8" t="s">
        <v>309</v>
      </c>
      <c r="F137" s="8" t="s">
        <v>1901</v>
      </c>
      <c r="G137" s="16">
        <v>73</v>
      </c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4.25" customHeight="1" x14ac:dyDescent="0.25">
      <c r="A138" s="11">
        <v>136</v>
      </c>
      <c r="B138" s="8" t="s">
        <v>1907</v>
      </c>
      <c r="C138" s="6">
        <v>7</v>
      </c>
      <c r="D138" s="8" t="s">
        <v>308</v>
      </c>
      <c r="E138" s="8" t="s">
        <v>309</v>
      </c>
      <c r="F138" s="8" t="s">
        <v>1911</v>
      </c>
      <c r="G138" s="16">
        <v>73</v>
      </c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4.25" customHeight="1" x14ac:dyDescent="0.25">
      <c r="A139" s="11">
        <v>137</v>
      </c>
      <c r="B139" s="8" t="s">
        <v>1915</v>
      </c>
      <c r="C139" s="6">
        <v>6</v>
      </c>
      <c r="D139" s="8" t="s">
        <v>1668</v>
      </c>
      <c r="E139" s="8" t="s">
        <v>1669</v>
      </c>
      <c r="F139" s="8" t="s">
        <v>1919</v>
      </c>
      <c r="G139" s="16">
        <v>73</v>
      </c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4.25" customHeight="1" x14ac:dyDescent="0.25">
      <c r="A140" s="11">
        <v>138</v>
      </c>
      <c r="B140" s="8" t="s">
        <v>1924</v>
      </c>
      <c r="C140" s="6">
        <v>6</v>
      </c>
      <c r="D140" s="8" t="s">
        <v>1926</v>
      </c>
      <c r="E140" s="8" t="s">
        <v>1927</v>
      </c>
      <c r="F140" s="8" t="s">
        <v>1928</v>
      </c>
      <c r="G140" s="16">
        <v>73</v>
      </c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4.25" customHeight="1" x14ac:dyDescent="0.25">
      <c r="A141" s="11">
        <v>139</v>
      </c>
      <c r="B141" s="8" t="s">
        <v>1935</v>
      </c>
      <c r="C141" s="6">
        <v>6</v>
      </c>
      <c r="D141" s="8" t="s">
        <v>16</v>
      </c>
      <c r="E141" s="8" t="s">
        <v>17</v>
      </c>
      <c r="F141" s="8" t="s">
        <v>1936</v>
      </c>
      <c r="G141" s="16">
        <v>72</v>
      </c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4.25" customHeight="1" x14ac:dyDescent="0.25">
      <c r="A142" s="11">
        <v>140</v>
      </c>
      <c r="B142" s="8" t="s">
        <v>1943</v>
      </c>
      <c r="C142" s="6">
        <v>6</v>
      </c>
      <c r="D142" s="8" t="s">
        <v>137</v>
      </c>
      <c r="E142" s="8" t="s">
        <v>21</v>
      </c>
      <c r="F142" s="8" t="s">
        <v>1945</v>
      </c>
      <c r="G142" s="16">
        <v>72</v>
      </c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4.25" customHeight="1" x14ac:dyDescent="0.25">
      <c r="A143" s="11">
        <v>141</v>
      </c>
      <c r="B143" s="8" t="s">
        <v>1953</v>
      </c>
      <c r="C143" s="6">
        <v>6</v>
      </c>
      <c r="D143" s="8" t="s">
        <v>590</v>
      </c>
      <c r="E143" s="8" t="s">
        <v>199</v>
      </c>
      <c r="F143" s="8" t="s">
        <v>1954</v>
      </c>
      <c r="G143" s="16">
        <v>72</v>
      </c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4.25" customHeight="1" x14ac:dyDescent="0.25">
      <c r="A144" s="11">
        <v>142</v>
      </c>
      <c r="B144" s="8" t="s">
        <v>1959</v>
      </c>
      <c r="C144" s="6">
        <v>6</v>
      </c>
      <c r="D144" s="8" t="s">
        <v>1612</v>
      </c>
      <c r="E144" s="8" t="s">
        <v>10</v>
      </c>
      <c r="F144" s="8" t="s">
        <v>1961</v>
      </c>
      <c r="G144" s="16">
        <v>72</v>
      </c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4.25" customHeight="1" x14ac:dyDescent="0.25">
      <c r="A145" s="11">
        <v>143</v>
      </c>
      <c r="B145" s="8" t="s">
        <v>1966</v>
      </c>
      <c r="C145" s="6">
        <v>5</v>
      </c>
      <c r="D145" s="8" t="s">
        <v>1557</v>
      </c>
      <c r="E145" s="8" t="s">
        <v>10</v>
      </c>
      <c r="F145" s="8" t="s">
        <v>1968</v>
      </c>
      <c r="G145" s="16">
        <v>72</v>
      </c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4.25" customHeight="1" x14ac:dyDescent="0.25">
      <c r="A146" s="11">
        <v>144</v>
      </c>
      <c r="B146" s="8" t="s">
        <v>1973</v>
      </c>
      <c r="C146" s="6">
        <v>6</v>
      </c>
      <c r="D146" s="8" t="s">
        <v>1657</v>
      </c>
      <c r="E146" s="8" t="s">
        <v>10</v>
      </c>
      <c r="F146" s="8" t="s">
        <v>1976</v>
      </c>
      <c r="G146" s="16">
        <v>71</v>
      </c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4.25" customHeight="1" x14ac:dyDescent="0.25">
      <c r="A147" s="11">
        <v>145</v>
      </c>
      <c r="B147" s="8" t="s">
        <v>1980</v>
      </c>
      <c r="C147" s="6">
        <v>5</v>
      </c>
      <c r="D147" s="8" t="s">
        <v>308</v>
      </c>
      <c r="E147" s="8" t="s">
        <v>309</v>
      </c>
      <c r="F147" s="8" t="s">
        <v>1982</v>
      </c>
      <c r="G147" s="16">
        <v>71</v>
      </c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4.25" customHeight="1" x14ac:dyDescent="0.25">
      <c r="A148" s="11">
        <v>146</v>
      </c>
      <c r="B148" s="8" t="s">
        <v>1990</v>
      </c>
      <c r="C148" s="6">
        <v>6</v>
      </c>
      <c r="D148" s="8" t="s">
        <v>156</v>
      </c>
      <c r="E148" s="8" t="s">
        <v>158</v>
      </c>
      <c r="F148" s="8" t="s">
        <v>1993</v>
      </c>
      <c r="G148" s="16">
        <v>70</v>
      </c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4.25" customHeight="1" x14ac:dyDescent="0.25">
      <c r="A149" s="11">
        <v>147</v>
      </c>
      <c r="B149" s="8" t="s">
        <v>1998</v>
      </c>
      <c r="C149" s="6">
        <v>7</v>
      </c>
      <c r="D149" s="8" t="s">
        <v>338</v>
      </c>
      <c r="E149" s="8" t="s">
        <v>17</v>
      </c>
      <c r="F149" s="8" t="s">
        <v>2000</v>
      </c>
      <c r="G149" s="16">
        <v>70</v>
      </c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4.25" customHeight="1" x14ac:dyDescent="0.25">
      <c r="A150" s="11">
        <v>148</v>
      </c>
      <c r="B150" s="8" t="s">
        <v>2003</v>
      </c>
      <c r="C150" s="6">
        <v>6</v>
      </c>
      <c r="D150" s="8" t="s">
        <v>330</v>
      </c>
      <c r="E150" s="8" t="s">
        <v>333</v>
      </c>
      <c r="F150" s="8" t="s">
        <v>2006</v>
      </c>
      <c r="G150" s="16">
        <v>70</v>
      </c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4.25" customHeight="1" x14ac:dyDescent="0.25">
      <c r="A151" s="11">
        <v>149</v>
      </c>
      <c r="B151" s="8" t="s">
        <v>2008</v>
      </c>
      <c r="C151" s="6">
        <v>7</v>
      </c>
      <c r="D151" s="8" t="s">
        <v>671</v>
      </c>
      <c r="E151" s="8" t="s">
        <v>1739</v>
      </c>
      <c r="F151" s="8" t="s">
        <v>2010</v>
      </c>
      <c r="G151" s="16">
        <v>70</v>
      </c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4.25" customHeight="1" x14ac:dyDescent="0.25">
      <c r="A152" s="11">
        <v>150</v>
      </c>
      <c r="B152" s="8" t="s">
        <v>2015</v>
      </c>
      <c r="C152" s="6">
        <v>6</v>
      </c>
      <c r="D152" s="8" t="s">
        <v>1775</v>
      </c>
      <c r="E152" s="8" t="s">
        <v>10</v>
      </c>
      <c r="F152" s="8" t="s">
        <v>2016</v>
      </c>
      <c r="G152" s="16">
        <v>70</v>
      </c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4.25" customHeight="1" x14ac:dyDescent="0.25">
      <c r="A153" s="11">
        <v>151</v>
      </c>
      <c r="B153" s="8" t="s">
        <v>2019</v>
      </c>
      <c r="C153" s="6">
        <v>6</v>
      </c>
      <c r="D153" s="8" t="s">
        <v>851</v>
      </c>
      <c r="E153" s="8" t="s">
        <v>853</v>
      </c>
      <c r="F153" s="8" t="s">
        <v>2022</v>
      </c>
      <c r="G153" s="16">
        <v>69</v>
      </c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4.25" customHeight="1" x14ac:dyDescent="0.25">
      <c r="A154" s="11">
        <v>152</v>
      </c>
      <c r="B154" s="8" t="s">
        <v>2025</v>
      </c>
      <c r="C154" s="6">
        <v>6</v>
      </c>
      <c r="D154" s="8" t="s">
        <v>338</v>
      </c>
      <c r="E154" s="8" t="s">
        <v>17</v>
      </c>
      <c r="F154" s="8" t="s">
        <v>2027</v>
      </c>
      <c r="G154" s="16">
        <v>69</v>
      </c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4.25" customHeight="1" x14ac:dyDescent="0.25">
      <c r="A155" s="11">
        <v>153</v>
      </c>
      <c r="B155" s="8" t="s">
        <v>2029</v>
      </c>
      <c r="C155" s="6">
        <v>7</v>
      </c>
      <c r="D155" s="8" t="s">
        <v>2030</v>
      </c>
      <c r="E155" s="8" t="s">
        <v>2032</v>
      </c>
      <c r="F155" s="8" t="s">
        <v>2033</v>
      </c>
      <c r="G155" s="16">
        <v>69</v>
      </c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4.25" customHeight="1" x14ac:dyDescent="0.25">
      <c r="A156" s="11">
        <v>154</v>
      </c>
      <c r="B156" s="8" t="s">
        <v>2038</v>
      </c>
      <c r="C156" s="6">
        <v>6</v>
      </c>
      <c r="D156" s="8" t="s">
        <v>1668</v>
      </c>
      <c r="E156" s="8" t="s">
        <v>1669</v>
      </c>
      <c r="F156" s="8" t="s">
        <v>2039</v>
      </c>
      <c r="G156" s="16">
        <v>69</v>
      </c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4.25" customHeight="1" x14ac:dyDescent="0.25">
      <c r="A157" s="11">
        <v>155</v>
      </c>
      <c r="B157" s="8" t="s">
        <v>2046</v>
      </c>
      <c r="C157" s="6">
        <v>7</v>
      </c>
      <c r="D157" s="8" t="s">
        <v>1586</v>
      </c>
      <c r="E157" s="8" t="s">
        <v>1587</v>
      </c>
      <c r="F157" s="8" t="s">
        <v>2047</v>
      </c>
      <c r="G157" s="16">
        <v>69</v>
      </c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4.25" customHeight="1" x14ac:dyDescent="0.25">
      <c r="A158" s="11">
        <v>156</v>
      </c>
      <c r="B158" s="8" t="s">
        <v>2053</v>
      </c>
      <c r="C158" s="6">
        <v>6</v>
      </c>
      <c r="D158" s="8" t="s">
        <v>374</v>
      </c>
      <c r="E158" s="8" t="s">
        <v>375</v>
      </c>
      <c r="F158" s="8" t="s">
        <v>2054</v>
      </c>
      <c r="G158" s="16">
        <v>68</v>
      </c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4.25" customHeight="1" x14ac:dyDescent="0.25">
      <c r="A159" s="11">
        <v>157</v>
      </c>
      <c r="B159" s="8" t="s">
        <v>2058</v>
      </c>
      <c r="C159" s="6">
        <v>7</v>
      </c>
      <c r="D159" s="8" t="s">
        <v>2061</v>
      </c>
      <c r="E159" s="8" t="s">
        <v>10</v>
      </c>
      <c r="F159" s="8" t="s">
        <v>2062</v>
      </c>
      <c r="G159" s="16">
        <v>68</v>
      </c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4.25" customHeight="1" x14ac:dyDescent="0.25">
      <c r="A160" s="11">
        <v>158</v>
      </c>
      <c r="B160" s="8" t="s">
        <v>2063</v>
      </c>
      <c r="C160" s="6">
        <v>7</v>
      </c>
      <c r="D160" s="8" t="s">
        <v>2066</v>
      </c>
      <c r="E160" s="8" t="s">
        <v>17</v>
      </c>
      <c r="F160" s="8" t="s">
        <v>2068</v>
      </c>
      <c r="G160" s="16">
        <v>67</v>
      </c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4.25" customHeight="1" x14ac:dyDescent="0.25">
      <c r="A161" s="11">
        <v>159</v>
      </c>
      <c r="B161" s="8" t="s">
        <v>2071</v>
      </c>
      <c r="C161" s="6">
        <v>6</v>
      </c>
      <c r="D161" s="8" t="s">
        <v>2073</v>
      </c>
      <c r="E161" s="8" t="s">
        <v>288</v>
      </c>
      <c r="F161" s="8" t="s">
        <v>2075</v>
      </c>
      <c r="G161" s="16">
        <v>67</v>
      </c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4.25" customHeight="1" x14ac:dyDescent="0.25">
      <c r="A162" s="11">
        <v>160</v>
      </c>
      <c r="B162" s="8" t="s">
        <v>2080</v>
      </c>
      <c r="C162" s="6">
        <v>7</v>
      </c>
      <c r="D162" s="8" t="s">
        <v>851</v>
      </c>
      <c r="E162" s="8" t="s">
        <v>853</v>
      </c>
      <c r="F162" s="8" t="s">
        <v>2084</v>
      </c>
      <c r="G162" s="16">
        <v>66</v>
      </c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4.25" customHeight="1" x14ac:dyDescent="0.25">
      <c r="A163" s="11">
        <v>161</v>
      </c>
      <c r="B163" s="8" t="s">
        <v>2088</v>
      </c>
      <c r="C163" s="6">
        <v>6</v>
      </c>
      <c r="D163" s="8" t="s">
        <v>2089</v>
      </c>
      <c r="E163" s="8" t="s">
        <v>2091</v>
      </c>
      <c r="F163" s="8" t="s">
        <v>2093</v>
      </c>
      <c r="G163" s="16">
        <v>66</v>
      </c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4.25" customHeight="1" x14ac:dyDescent="0.25">
      <c r="A164" s="11">
        <v>162</v>
      </c>
      <c r="B164" s="8" t="s">
        <v>2097</v>
      </c>
      <c r="C164" s="6">
        <v>7</v>
      </c>
      <c r="D164" s="8" t="s">
        <v>1702</v>
      </c>
      <c r="E164" s="8" t="s">
        <v>1762</v>
      </c>
      <c r="F164" s="8" t="s">
        <v>2100</v>
      </c>
      <c r="G164" s="16">
        <v>66</v>
      </c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4.25" customHeight="1" x14ac:dyDescent="0.25">
      <c r="A165" s="11">
        <v>163</v>
      </c>
      <c r="B165" s="8" t="s">
        <v>2104</v>
      </c>
      <c r="C165" s="6">
        <v>6</v>
      </c>
      <c r="D165" s="8" t="s">
        <v>1668</v>
      </c>
      <c r="E165" s="8" t="s">
        <v>1669</v>
      </c>
      <c r="F165" s="8" t="s">
        <v>2107</v>
      </c>
      <c r="G165" s="16">
        <v>66</v>
      </c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4.25" customHeight="1" x14ac:dyDescent="0.25">
      <c r="A166" s="11">
        <v>164</v>
      </c>
      <c r="B166" s="8" t="s">
        <v>2111</v>
      </c>
      <c r="C166" s="6">
        <v>6</v>
      </c>
      <c r="D166" s="8" t="s">
        <v>1668</v>
      </c>
      <c r="E166" s="8" t="s">
        <v>1669</v>
      </c>
      <c r="F166" s="8" t="s">
        <v>2114</v>
      </c>
      <c r="G166" s="16">
        <v>66</v>
      </c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4.25" customHeight="1" x14ac:dyDescent="0.25">
      <c r="A167" s="11">
        <v>165</v>
      </c>
      <c r="B167" s="8" t="s">
        <v>2119</v>
      </c>
      <c r="C167" s="6">
        <v>7</v>
      </c>
      <c r="D167" s="8" t="s">
        <v>30</v>
      </c>
      <c r="E167" s="8" t="s">
        <v>32</v>
      </c>
      <c r="F167" s="8" t="s">
        <v>2122</v>
      </c>
      <c r="G167" s="16">
        <v>65</v>
      </c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4.25" customHeight="1" x14ac:dyDescent="0.25">
      <c r="A168" s="11">
        <v>166</v>
      </c>
      <c r="B168" s="8" t="s">
        <v>2127</v>
      </c>
      <c r="C168" s="6">
        <v>6</v>
      </c>
      <c r="D168" s="8" t="s">
        <v>374</v>
      </c>
      <c r="E168" s="8" t="s">
        <v>375</v>
      </c>
      <c r="F168" s="8" t="s">
        <v>2130</v>
      </c>
      <c r="G168" s="16">
        <v>65</v>
      </c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4.25" customHeight="1" x14ac:dyDescent="0.25">
      <c r="A169" s="11">
        <v>167</v>
      </c>
      <c r="B169" s="8" t="s">
        <v>2133</v>
      </c>
      <c r="C169" s="6">
        <v>5</v>
      </c>
      <c r="D169" s="8" t="s">
        <v>308</v>
      </c>
      <c r="E169" s="8" t="s">
        <v>309</v>
      </c>
      <c r="F169" s="8" t="s">
        <v>2135</v>
      </c>
      <c r="G169" s="16">
        <v>65</v>
      </c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4.25" customHeight="1" x14ac:dyDescent="0.25">
      <c r="A170" s="11">
        <v>168</v>
      </c>
      <c r="B170" s="8" t="s">
        <v>2140</v>
      </c>
      <c r="C170" s="6">
        <v>6</v>
      </c>
      <c r="D170" s="8" t="s">
        <v>1771</v>
      </c>
      <c r="E170" s="8" t="s">
        <v>1772</v>
      </c>
      <c r="F170" s="8" t="s">
        <v>2142</v>
      </c>
      <c r="G170" s="16">
        <v>65</v>
      </c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4.25" customHeight="1" x14ac:dyDescent="0.25">
      <c r="A171" s="11">
        <v>169</v>
      </c>
      <c r="B171" s="8" t="s">
        <v>2147</v>
      </c>
      <c r="C171" s="6">
        <v>6</v>
      </c>
      <c r="D171" s="8" t="s">
        <v>1775</v>
      </c>
      <c r="E171" s="8" t="s">
        <v>10</v>
      </c>
      <c r="F171" s="8" t="s">
        <v>2149</v>
      </c>
      <c r="G171" s="16">
        <v>65</v>
      </c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4.25" customHeight="1" x14ac:dyDescent="0.25">
      <c r="A172" s="11">
        <v>170</v>
      </c>
      <c r="B172" s="8" t="s">
        <v>2155</v>
      </c>
      <c r="C172" s="6">
        <v>7</v>
      </c>
      <c r="D172" s="8" t="s">
        <v>2157</v>
      </c>
      <c r="E172" s="8" t="s">
        <v>2158</v>
      </c>
      <c r="F172" s="8" t="s">
        <v>2160</v>
      </c>
      <c r="G172" s="16">
        <v>65</v>
      </c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4.25" customHeight="1" x14ac:dyDescent="0.25">
      <c r="A173" s="11">
        <v>171</v>
      </c>
      <c r="B173" s="8" t="s">
        <v>2165</v>
      </c>
      <c r="C173" s="6">
        <v>7</v>
      </c>
      <c r="D173" s="8" t="s">
        <v>2030</v>
      </c>
      <c r="E173" s="8" t="s">
        <v>2032</v>
      </c>
      <c r="F173" s="8" t="s">
        <v>2167</v>
      </c>
      <c r="G173" s="16">
        <v>65</v>
      </c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4.25" customHeight="1" x14ac:dyDescent="0.25">
      <c r="A174" s="11">
        <v>172</v>
      </c>
      <c r="B174" s="8" t="s">
        <v>2172</v>
      </c>
      <c r="C174" s="6">
        <v>6</v>
      </c>
      <c r="D174" s="8" t="s">
        <v>83</v>
      </c>
      <c r="E174" s="8" t="s">
        <v>49</v>
      </c>
      <c r="F174" s="8" t="s">
        <v>2174</v>
      </c>
      <c r="G174" s="16">
        <v>64</v>
      </c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4.25" customHeight="1" x14ac:dyDescent="0.25">
      <c r="A175" s="11">
        <v>173</v>
      </c>
      <c r="B175" s="8" t="s">
        <v>2180</v>
      </c>
      <c r="C175" s="6">
        <v>7</v>
      </c>
      <c r="D175" s="8" t="s">
        <v>671</v>
      </c>
      <c r="E175" s="8" t="s">
        <v>1739</v>
      </c>
      <c r="F175" s="8" t="s">
        <v>2181</v>
      </c>
      <c r="G175" s="16">
        <v>64</v>
      </c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4.25" customHeight="1" x14ac:dyDescent="0.25">
      <c r="A176" s="11">
        <v>174</v>
      </c>
      <c r="B176" s="8" t="s">
        <v>2187</v>
      </c>
      <c r="C176" s="6">
        <v>6</v>
      </c>
      <c r="D176" s="8" t="s">
        <v>2188</v>
      </c>
      <c r="E176" s="8" t="s">
        <v>672</v>
      </c>
      <c r="F176" s="8" t="s">
        <v>2189</v>
      </c>
      <c r="G176" s="16">
        <v>64</v>
      </c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4.25" customHeight="1" x14ac:dyDescent="0.25">
      <c r="A177" s="11">
        <v>175</v>
      </c>
      <c r="B177" s="8" t="s">
        <v>2194</v>
      </c>
      <c r="C177" s="6">
        <v>7</v>
      </c>
      <c r="D177" s="8" t="s">
        <v>2195</v>
      </c>
      <c r="E177" s="8" t="s">
        <v>2197</v>
      </c>
      <c r="F177" s="8" t="s">
        <v>2198</v>
      </c>
      <c r="G177" s="16">
        <v>64</v>
      </c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4.25" customHeight="1" x14ac:dyDescent="0.25">
      <c r="A178" s="11">
        <v>176</v>
      </c>
      <c r="B178" s="8" t="s">
        <v>2203</v>
      </c>
      <c r="C178" s="6">
        <v>7</v>
      </c>
      <c r="D178" s="8" t="s">
        <v>2195</v>
      </c>
      <c r="E178" s="8" t="s">
        <v>2205</v>
      </c>
      <c r="F178" s="8" t="s">
        <v>2207</v>
      </c>
      <c r="G178" s="16">
        <v>64</v>
      </c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4.25" customHeight="1" x14ac:dyDescent="0.25">
      <c r="A179" s="11">
        <v>177</v>
      </c>
      <c r="B179" s="8" t="s">
        <v>2212</v>
      </c>
      <c r="C179" s="6">
        <v>6</v>
      </c>
      <c r="D179" s="8" t="s">
        <v>30</v>
      </c>
      <c r="E179" s="8" t="s">
        <v>32</v>
      </c>
      <c r="F179" s="8" t="s">
        <v>2214</v>
      </c>
      <c r="G179" s="16">
        <v>63</v>
      </c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4.25" customHeight="1" x14ac:dyDescent="0.25">
      <c r="A180" s="11">
        <v>178</v>
      </c>
      <c r="B180" s="8" t="s">
        <v>2218</v>
      </c>
      <c r="C180" s="6">
        <v>6</v>
      </c>
      <c r="D180" s="8" t="s">
        <v>590</v>
      </c>
      <c r="E180" s="8" t="s">
        <v>199</v>
      </c>
      <c r="F180" s="8" t="s">
        <v>2219</v>
      </c>
      <c r="G180" s="16">
        <v>63</v>
      </c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4.25" customHeight="1" x14ac:dyDescent="0.25">
      <c r="A181" s="11">
        <v>179</v>
      </c>
      <c r="B181" s="8" t="s">
        <v>2225</v>
      </c>
      <c r="C181" s="6">
        <v>6</v>
      </c>
      <c r="D181" s="8" t="s">
        <v>1657</v>
      </c>
      <c r="E181" s="8" t="s">
        <v>10</v>
      </c>
      <c r="F181" s="8" t="s">
        <v>2227</v>
      </c>
      <c r="G181" s="16">
        <v>63</v>
      </c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4.25" customHeight="1" x14ac:dyDescent="0.25">
      <c r="A182" s="11">
        <v>180</v>
      </c>
      <c r="B182" s="8" t="s">
        <v>2232</v>
      </c>
      <c r="C182" s="6">
        <v>6</v>
      </c>
      <c r="D182" s="8" t="s">
        <v>851</v>
      </c>
      <c r="E182" s="8" t="s">
        <v>853</v>
      </c>
      <c r="F182" s="8" t="s">
        <v>2234</v>
      </c>
      <c r="G182" s="16">
        <v>63</v>
      </c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4.25" customHeight="1" x14ac:dyDescent="0.25">
      <c r="A183" s="11">
        <v>181</v>
      </c>
      <c r="B183" s="8" t="s">
        <v>2239</v>
      </c>
      <c r="C183" s="6">
        <v>7</v>
      </c>
      <c r="D183" s="8" t="s">
        <v>308</v>
      </c>
      <c r="E183" s="8" t="s">
        <v>309</v>
      </c>
      <c r="F183" s="8" t="s">
        <v>2243</v>
      </c>
      <c r="G183" s="16">
        <v>63</v>
      </c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4.25" customHeight="1" x14ac:dyDescent="0.25">
      <c r="A184" s="11">
        <v>182</v>
      </c>
      <c r="B184" s="8" t="s">
        <v>2247</v>
      </c>
      <c r="C184" s="6">
        <v>5</v>
      </c>
      <c r="D184" s="8" t="s">
        <v>308</v>
      </c>
      <c r="E184" s="8" t="s">
        <v>309</v>
      </c>
      <c r="F184" s="8" t="s">
        <v>2250</v>
      </c>
      <c r="G184" s="16">
        <v>62</v>
      </c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4.25" customHeight="1" x14ac:dyDescent="0.25">
      <c r="A185" s="11">
        <v>183</v>
      </c>
      <c r="B185" s="8" t="s">
        <v>2253</v>
      </c>
      <c r="C185" s="6">
        <v>6</v>
      </c>
      <c r="D185" s="8" t="s">
        <v>671</v>
      </c>
      <c r="E185" s="8" t="s">
        <v>1739</v>
      </c>
      <c r="F185" s="8" t="s">
        <v>2254</v>
      </c>
      <c r="G185" s="16">
        <v>62</v>
      </c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4.25" customHeight="1" x14ac:dyDescent="0.25">
      <c r="A186" s="11">
        <v>184</v>
      </c>
      <c r="B186" s="8" t="s">
        <v>2259</v>
      </c>
      <c r="C186" s="6">
        <v>6</v>
      </c>
      <c r="D186" s="8" t="s">
        <v>1586</v>
      </c>
      <c r="E186" s="8" t="s">
        <v>1587</v>
      </c>
      <c r="F186" s="8" t="s">
        <v>2260</v>
      </c>
      <c r="G186" s="16">
        <v>62</v>
      </c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4.25" customHeight="1" x14ac:dyDescent="0.25">
      <c r="A187" s="11">
        <v>185</v>
      </c>
      <c r="B187" s="8" t="s">
        <v>2264</v>
      </c>
      <c r="C187" s="6">
        <v>7</v>
      </c>
      <c r="D187" s="8" t="s">
        <v>374</v>
      </c>
      <c r="E187" s="8" t="s">
        <v>375</v>
      </c>
      <c r="F187" s="8" t="s">
        <v>2265</v>
      </c>
      <c r="G187" s="16">
        <v>61</v>
      </c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4.25" customHeight="1" x14ac:dyDescent="0.25">
      <c r="A188" s="11">
        <v>186</v>
      </c>
      <c r="B188" s="8" t="s">
        <v>2270</v>
      </c>
      <c r="C188" s="6">
        <v>6</v>
      </c>
      <c r="D188" s="8" t="s">
        <v>1013</v>
      </c>
      <c r="E188" s="8" t="s">
        <v>17</v>
      </c>
      <c r="F188" s="8" t="s">
        <v>2272</v>
      </c>
      <c r="G188" s="16">
        <v>60</v>
      </c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4.25" customHeight="1" x14ac:dyDescent="0.25">
      <c r="A189" s="11">
        <v>187</v>
      </c>
      <c r="B189" s="8" t="s">
        <v>2275</v>
      </c>
      <c r="C189" s="6">
        <v>5</v>
      </c>
      <c r="D189" s="8" t="s">
        <v>308</v>
      </c>
      <c r="E189" s="8" t="s">
        <v>309</v>
      </c>
      <c r="F189" s="8" t="s">
        <v>2278</v>
      </c>
      <c r="G189" s="16">
        <v>60</v>
      </c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4.25" customHeight="1" x14ac:dyDescent="0.25">
      <c r="A190" s="11">
        <v>188</v>
      </c>
      <c r="B190" s="8" t="s">
        <v>2283</v>
      </c>
      <c r="C190" s="6">
        <v>7</v>
      </c>
      <c r="D190" s="8" t="s">
        <v>851</v>
      </c>
      <c r="E190" s="8" t="s">
        <v>2284</v>
      </c>
      <c r="F190" s="8" t="s">
        <v>2286</v>
      </c>
      <c r="G190" s="16">
        <v>60</v>
      </c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4.25" customHeight="1" x14ac:dyDescent="0.25">
      <c r="A191" s="11">
        <v>189</v>
      </c>
      <c r="B191" s="8" t="s">
        <v>2290</v>
      </c>
      <c r="C191" s="6">
        <v>7</v>
      </c>
      <c r="D191" s="8" t="s">
        <v>671</v>
      </c>
      <c r="E191" s="8" t="s">
        <v>1739</v>
      </c>
      <c r="F191" s="8" t="s">
        <v>2293</v>
      </c>
      <c r="G191" s="16">
        <v>60</v>
      </c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4.25" customHeight="1" x14ac:dyDescent="0.25">
      <c r="A192" s="11">
        <v>190</v>
      </c>
      <c r="B192" s="8" t="s">
        <v>2298</v>
      </c>
      <c r="C192" s="6">
        <v>6</v>
      </c>
      <c r="D192" s="8" t="s">
        <v>671</v>
      </c>
      <c r="E192" s="8" t="s">
        <v>1739</v>
      </c>
      <c r="F192" s="8" t="s">
        <v>2300</v>
      </c>
      <c r="G192" s="16">
        <v>59</v>
      </c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4.25" customHeight="1" x14ac:dyDescent="0.25">
      <c r="A193" s="11">
        <v>191</v>
      </c>
      <c r="B193" s="8" t="s">
        <v>2305</v>
      </c>
      <c r="C193" s="6">
        <v>6</v>
      </c>
      <c r="D193" s="8" t="s">
        <v>2195</v>
      </c>
      <c r="E193" s="8" t="s">
        <v>2197</v>
      </c>
      <c r="F193" s="8" t="s">
        <v>2309</v>
      </c>
      <c r="G193" s="16">
        <v>59</v>
      </c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4.25" customHeight="1" x14ac:dyDescent="0.25">
      <c r="A194" s="11">
        <v>192</v>
      </c>
      <c r="B194" s="8" t="s">
        <v>2313</v>
      </c>
      <c r="C194" s="6">
        <v>6</v>
      </c>
      <c r="D194" s="8" t="s">
        <v>169</v>
      </c>
      <c r="E194" s="8" t="s">
        <v>2316</v>
      </c>
      <c r="F194" s="8" t="s">
        <v>2318</v>
      </c>
      <c r="G194" s="16">
        <v>58</v>
      </c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4.25" customHeight="1" x14ac:dyDescent="0.25">
      <c r="A195" s="11">
        <v>193</v>
      </c>
      <c r="B195" s="8" t="s">
        <v>2323</v>
      </c>
      <c r="C195" s="6">
        <v>7</v>
      </c>
      <c r="D195" s="8" t="s">
        <v>2030</v>
      </c>
      <c r="E195" s="8" t="s">
        <v>2032</v>
      </c>
      <c r="F195" s="8" t="s">
        <v>2326</v>
      </c>
      <c r="G195" s="16">
        <v>57</v>
      </c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4.25" customHeight="1" x14ac:dyDescent="0.25">
      <c r="A196" s="11">
        <v>194</v>
      </c>
      <c r="B196" s="8" t="s">
        <v>2331</v>
      </c>
      <c r="C196" s="6">
        <v>6</v>
      </c>
      <c r="D196" s="8" t="s">
        <v>1643</v>
      </c>
      <c r="E196" s="8" t="s">
        <v>170</v>
      </c>
      <c r="F196" s="8" t="s">
        <v>2334</v>
      </c>
      <c r="G196" s="16">
        <v>56</v>
      </c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4.25" customHeight="1" x14ac:dyDescent="0.25">
      <c r="A197" s="11">
        <v>195</v>
      </c>
      <c r="B197" s="8" t="s">
        <v>2337</v>
      </c>
      <c r="C197" s="6">
        <v>7</v>
      </c>
      <c r="D197" s="8" t="s">
        <v>169</v>
      </c>
      <c r="E197" s="8" t="s">
        <v>2340</v>
      </c>
      <c r="F197" s="8" t="s">
        <v>2341</v>
      </c>
      <c r="G197" s="16">
        <v>56</v>
      </c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4.25" customHeight="1" x14ac:dyDescent="0.25">
      <c r="A198" s="11">
        <v>196</v>
      </c>
      <c r="B198" s="8" t="s">
        <v>2345</v>
      </c>
      <c r="C198" s="6">
        <v>7</v>
      </c>
      <c r="D198" s="8" t="s">
        <v>671</v>
      </c>
      <c r="E198" s="8" t="s">
        <v>1739</v>
      </c>
      <c r="F198" s="8" t="s">
        <v>2348</v>
      </c>
      <c r="G198" s="16">
        <v>56</v>
      </c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4.25" customHeight="1" x14ac:dyDescent="0.25">
      <c r="A199" s="11">
        <v>197</v>
      </c>
      <c r="B199" s="8" t="s">
        <v>2353</v>
      </c>
      <c r="C199" s="6">
        <v>6</v>
      </c>
      <c r="D199" s="8" t="s">
        <v>1926</v>
      </c>
      <c r="E199" s="8" t="s">
        <v>1927</v>
      </c>
      <c r="F199" s="8" t="s">
        <v>2360</v>
      </c>
      <c r="G199" s="16">
        <v>56</v>
      </c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4.25" customHeight="1" x14ac:dyDescent="0.25">
      <c r="A200" s="11">
        <v>198</v>
      </c>
      <c r="B200" s="8" t="s">
        <v>2365</v>
      </c>
      <c r="C200" s="6">
        <v>7</v>
      </c>
      <c r="D200" s="8" t="s">
        <v>671</v>
      </c>
      <c r="E200" s="8" t="s">
        <v>1739</v>
      </c>
      <c r="F200" s="8" t="s">
        <v>2368</v>
      </c>
      <c r="G200" s="16">
        <v>55</v>
      </c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4.25" customHeight="1" x14ac:dyDescent="0.25">
      <c r="A201" s="11">
        <v>199</v>
      </c>
      <c r="B201" s="8" t="s">
        <v>2372</v>
      </c>
      <c r="C201" s="6">
        <v>6</v>
      </c>
      <c r="D201" s="8" t="s">
        <v>1013</v>
      </c>
      <c r="E201" s="8" t="s">
        <v>17</v>
      </c>
      <c r="F201" s="8" t="s">
        <v>2376</v>
      </c>
      <c r="G201" s="16">
        <v>54</v>
      </c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4.25" customHeight="1" x14ac:dyDescent="0.25">
      <c r="A202" s="11">
        <v>200</v>
      </c>
      <c r="B202" s="8" t="s">
        <v>2382</v>
      </c>
      <c r="C202" s="6">
        <v>6</v>
      </c>
      <c r="D202" s="8" t="s">
        <v>768</v>
      </c>
      <c r="E202" s="8" t="s">
        <v>2384</v>
      </c>
      <c r="F202" s="8" t="s">
        <v>2385</v>
      </c>
      <c r="G202" s="16">
        <v>54</v>
      </c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4.25" customHeight="1" x14ac:dyDescent="0.25">
      <c r="A203" s="11">
        <v>201</v>
      </c>
      <c r="B203" s="8" t="s">
        <v>2389</v>
      </c>
      <c r="C203" s="6">
        <v>7</v>
      </c>
      <c r="D203" s="8" t="s">
        <v>205</v>
      </c>
      <c r="E203" s="8" t="s">
        <v>207</v>
      </c>
      <c r="F203" s="8" t="s">
        <v>2391</v>
      </c>
      <c r="G203" s="16">
        <v>53</v>
      </c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4.25" customHeight="1" x14ac:dyDescent="0.25">
      <c r="A204" s="11">
        <v>202</v>
      </c>
      <c r="B204" s="8" t="s">
        <v>2395</v>
      </c>
      <c r="C204" s="6">
        <v>6</v>
      </c>
      <c r="D204" s="8" t="s">
        <v>2073</v>
      </c>
      <c r="E204" s="8" t="s">
        <v>288</v>
      </c>
      <c r="F204" s="8" t="s">
        <v>2397</v>
      </c>
      <c r="G204" s="16">
        <v>53</v>
      </c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4.25" customHeight="1" x14ac:dyDescent="0.25">
      <c r="A205" s="11">
        <v>203</v>
      </c>
      <c r="B205" s="8" t="s">
        <v>2402</v>
      </c>
      <c r="C205" s="6">
        <v>5</v>
      </c>
      <c r="D205" s="8" t="s">
        <v>308</v>
      </c>
      <c r="E205" s="8" t="s">
        <v>309</v>
      </c>
      <c r="F205" s="8" t="s">
        <v>2404</v>
      </c>
      <c r="G205" s="16">
        <v>53</v>
      </c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4.25" customHeight="1" x14ac:dyDescent="0.25">
      <c r="A206" s="11">
        <v>204</v>
      </c>
      <c r="B206" s="8" t="s">
        <v>2410</v>
      </c>
      <c r="C206" s="6">
        <v>7</v>
      </c>
      <c r="D206" s="8" t="s">
        <v>308</v>
      </c>
      <c r="E206" s="8" t="s">
        <v>309</v>
      </c>
      <c r="F206" s="8" t="s">
        <v>2412</v>
      </c>
      <c r="G206" s="16">
        <v>53</v>
      </c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4.25" customHeight="1" x14ac:dyDescent="0.25">
      <c r="A207" s="11">
        <v>205</v>
      </c>
      <c r="B207" s="8" t="s">
        <v>2418</v>
      </c>
      <c r="C207" s="6">
        <v>7</v>
      </c>
      <c r="D207" s="8" t="s">
        <v>374</v>
      </c>
      <c r="E207" s="8" t="s">
        <v>375</v>
      </c>
      <c r="F207" s="8" t="s">
        <v>2420</v>
      </c>
      <c r="G207" s="16">
        <v>52</v>
      </c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4.25" customHeight="1" x14ac:dyDescent="0.25">
      <c r="A208" s="11">
        <v>206</v>
      </c>
      <c r="B208" s="8" t="s">
        <v>2424</v>
      </c>
      <c r="C208" s="6">
        <v>5</v>
      </c>
      <c r="D208" s="8" t="s">
        <v>308</v>
      </c>
      <c r="E208" s="8" t="s">
        <v>309</v>
      </c>
      <c r="F208" s="8" t="s">
        <v>2427</v>
      </c>
      <c r="G208" s="16">
        <v>51</v>
      </c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4.25" customHeight="1" x14ac:dyDescent="0.25">
      <c r="A209" s="11">
        <v>207</v>
      </c>
      <c r="B209" s="8" t="s">
        <v>2432</v>
      </c>
      <c r="C209" s="6">
        <v>7</v>
      </c>
      <c r="D209" s="8" t="s">
        <v>2433</v>
      </c>
      <c r="E209" s="8" t="s">
        <v>2434</v>
      </c>
      <c r="F209" s="8" t="s">
        <v>2435</v>
      </c>
      <c r="G209" s="16">
        <v>51</v>
      </c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4.25" customHeight="1" x14ac:dyDescent="0.25">
      <c r="A210" s="11">
        <v>208</v>
      </c>
      <c r="B210" s="8" t="s">
        <v>2440</v>
      </c>
      <c r="C210" s="6">
        <v>7</v>
      </c>
      <c r="D210" s="8" t="s">
        <v>2030</v>
      </c>
      <c r="E210" s="8" t="s">
        <v>2032</v>
      </c>
      <c r="F210" s="8" t="s">
        <v>2441</v>
      </c>
      <c r="G210" s="16">
        <v>51</v>
      </c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4.25" customHeight="1" x14ac:dyDescent="0.25">
      <c r="A211" s="11">
        <v>209</v>
      </c>
      <c r="B211" s="8" t="s">
        <v>2447</v>
      </c>
      <c r="C211" s="6">
        <v>6</v>
      </c>
      <c r="D211" s="8" t="s">
        <v>768</v>
      </c>
      <c r="E211" s="8" t="s">
        <v>2384</v>
      </c>
      <c r="F211" s="8" t="s">
        <v>2449</v>
      </c>
      <c r="G211" s="16">
        <v>51</v>
      </c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4.25" customHeight="1" x14ac:dyDescent="0.25">
      <c r="A212" s="11">
        <v>210</v>
      </c>
      <c r="B212" s="8" t="s">
        <v>2455</v>
      </c>
      <c r="C212" s="6">
        <v>6</v>
      </c>
      <c r="D212" s="8" t="s">
        <v>671</v>
      </c>
      <c r="E212" s="8" t="s">
        <v>1732</v>
      </c>
      <c r="F212" s="8" t="s">
        <v>2458</v>
      </c>
      <c r="G212" s="16">
        <v>51</v>
      </c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4.25" customHeight="1" x14ac:dyDescent="0.25">
      <c r="A213" s="11">
        <v>211</v>
      </c>
      <c r="B213" s="8" t="s">
        <v>2461</v>
      </c>
      <c r="C213" s="6">
        <v>6</v>
      </c>
      <c r="D213" s="8" t="s">
        <v>2463</v>
      </c>
      <c r="E213" s="8" t="s">
        <v>2465</v>
      </c>
      <c r="F213" s="8" t="s">
        <v>2467</v>
      </c>
      <c r="G213" s="16">
        <v>50</v>
      </c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4.25" customHeight="1" x14ac:dyDescent="0.25">
      <c r="A214" s="11">
        <v>212</v>
      </c>
      <c r="B214" s="8" t="s">
        <v>2472</v>
      </c>
      <c r="C214" s="6">
        <v>6</v>
      </c>
      <c r="D214" s="8" t="s">
        <v>851</v>
      </c>
      <c r="E214" s="8" t="s">
        <v>853</v>
      </c>
      <c r="F214" s="8" t="s">
        <v>2475</v>
      </c>
      <c r="G214" s="16">
        <v>50</v>
      </c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4.25" customHeight="1" x14ac:dyDescent="0.25">
      <c r="A215" s="11">
        <v>213</v>
      </c>
      <c r="B215" s="8" t="s">
        <v>2478</v>
      </c>
      <c r="C215" s="6">
        <v>6</v>
      </c>
      <c r="D215" s="8" t="s">
        <v>1674</v>
      </c>
      <c r="E215" s="8" t="s">
        <v>440</v>
      </c>
      <c r="F215" s="8" t="s">
        <v>2482</v>
      </c>
      <c r="G215" s="16">
        <v>50</v>
      </c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4.25" customHeight="1" x14ac:dyDescent="0.25">
      <c r="A216" s="11">
        <v>214</v>
      </c>
      <c r="B216" s="8" t="s">
        <v>2485</v>
      </c>
      <c r="C216" s="6">
        <v>7</v>
      </c>
      <c r="D216" s="8" t="s">
        <v>1702</v>
      </c>
      <c r="E216" s="8" t="s">
        <v>1762</v>
      </c>
      <c r="F216" s="8" t="s">
        <v>2488</v>
      </c>
      <c r="G216" s="16">
        <v>50</v>
      </c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4.25" customHeight="1" x14ac:dyDescent="0.25">
      <c r="A217" s="11">
        <v>215</v>
      </c>
      <c r="B217" s="8" t="s">
        <v>2492</v>
      </c>
      <c r="C217" s="6">
        <v>6</v>
      </c>
      <c r="D217" s="8" t="s">
        <v>590</v>
      </c>
      <c r="E217" s="8" t="s">
        <v>199</v>
      </c>
      <c r="F217" s="8" t="s">
        <v>2495</v>
      </c>
      <c r="G217" s="16">
        <v>49</v>
      </c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4.25" customHeight="1" x14ac:dyDescent="0.25">
      <c r="A218" s="11">
        <v>216</v>
      </c>
      <c r="B218" s="8" t="s">
        <v>2499</v>
      </c>
      <c r="C218" s="6">
        <v>7</v>
      </c>
      <c r="D218" s="8" t="s">
        <v>2501</v>
      </c>
      <c r="E218" s="8" t="s">
        <v>564</v>
      </c>
      <c r="F218" s="8" t="s">
        <v>2502</v>
      </c>
      <c r="G218" s="16">
        <v>49</v>
      </c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4.25" customHeight="1" x14ac:dyDescent="0.25">
      <c r="A219" s="11">
        <v>217</v>
      </c>
      <c r="B219" s="8" t="s">
        <v>2509</v>
      </c>
      <c r="C219" s="6">
        <v>6</v>
      </c>
      <c r="D219" s="8" t="s">
        <v>768</v>
      </c>
      <c r="E219" s="8" t="s">
        <v>2384</v>
      </c>
      <c r="F219" s="8" t="s">
        <v>2511</v>
      </c>
      <c r="G219" s="16">
        <v>49</v>
      </c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4.25" customHeight="1" x14ac:dyDescent="0.25">
      <c r="A220" s="11">
        <v>218</v>
      </c>
      <c r="B220" s="8" t="s">
        <v>2518</v>
      </c>
      <c r="C220" s="6">
        <v>7</v>
      </c>
      <c r="D220" s="8" t="s">
        <v>2519</v>
      </c>
      <c r="E220" s="8" t="s">
        <v>170</v>
      </c>
      <c r="F220" s="8" t="s">
        <v>2520</v>
      </c>
      <c r="G220" s="16">
        <v>48</v>
      </c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4.25" customHeight="1" x14ac:dyDescent="0.25">
      <c r="A221" s="11">
        <v>219</v>
      </c>
      <c r="B221" s="8" t="s">
        <v>2525</v>
      </c>
      <c r="C221" s="6">
        <v>6</v>
      </c>
      <c r="D221" s="8" t="s">
        <v>851</v>
      </c>
      <c r="E221" s="8" t="s">
        <v>853</v>
      </c>
      <c r="F221" s="8" t="s">
        <v>2528</v>
      </c>
      <c r="G221" s="16">
        <v>48</v>
      </c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4.25" customHeight="1" x14ac:dyDescent="0.25">
      <c r="A222" s="11">
        <v>220</v>
      </c>
      <c r="B222" s="8" t="s">
        <v>2531</v>
      </c>
      <c r="C222" s="6">
        <v>7</v>
      </c>
      <c r="D222" s="8" t="s">
        <v>308</v>
      </c>
      <c r="E222" s="8" t="s">
        <v>309</v>
      </c>
      <c r="F222" s="8" t="s">
        <v>2533</v>
      </c>
      <c r="G222" s="16">
        <v>48</v>
      </c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4.25" customHeight="1" x14ac:dyDescent="0.25">
      <c r="A223" s="11">
        <v>221</v>
      </c>
      <c r="B223" s="8" t="s">
        <v>2538</v>
      </c>
      <c r="C223" s="6">
        <v>6</v>
      </c>
      <c r="D223" s="8" t="s">
        <v>1674</v>
      </c>
      <c r="E223" s="8" t="s">
        <v>440</v>
      </c>
      <c r="F223" s="8" t="s">
        <v>2541</v>
      </c>
      <c r="G223" s="16">
        <v>48</v>
      </c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4.25" customHeight="1" x14ac:dyDescent="0.25">
      <c r="A224" s="11">
        <v>222</v>
      </c>
      <c r="B224" s="8" t="s">
        <v>2544</v>
      </c>
      <c r="C224" s="6">
        <v>6</v>
      </c>
      <c r="D224" s="8" t="s">
        <v>2089</v>
      </c>
      <c r="E224" s="8" t="s">
        <v>2091</v>
      </c>
      <c r="F224" s="8" t="s">
        <v>2547</v>
      </c>
      <c r="G224" s="16">
        <v>48</v>
      </c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4.25" customHeight="1" x14ac:dyDescent="0.25">
      <c r="A225" s="11">
        <v>223</v>
      </c>
      <c r="B225" s="8" t="s">
        <v>2550</v>
      </c>
      <c r="C225" s="6">
        <v>6</v>
      </c>
      <c r="D225" s="8" t="s">
        <v>2089</v>
      </c>
      <c r="E225" s="8" t="s">
        <v>2091</v>
      </c>
      <c r="F225" s="8" t="s">
        <v>2554</v>
      </c>
      <c r="G225" s="16">
        <v>48</v>
      </c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4.25" customHeight="1" x14ac:dyDescent="0.25">
      <c r="A226" s="11">
        <v>224</v>
      </c>
      <c r="B226" s="8" t="s">
        <v>2557</v>
      </c>
      <c r="C226" s="6">
        <v>7</v>
      </c>
      <c r="D226" s="8" t="s">
        <v>169</v>
      </c>
      <c r="E226" s="8" t="s">
        <v>770</v>
      </c>
      <c r="F226" s="8" t="s">
        <v>2561</v>
      </c>
      <c r="G226" s="16">
        <v>48</v>
      </c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4.25" customHeight="1" x14ac:dyDescent="0.25">
      <c r="A227" s="11">
        <v>225</v>
      </c>
      <c r="B227" s="8" t="s">
        <v>2564</v>
      </c>
      <c r="C227" s="6">
        <v>6</v>
      </c>
      <c r="D227" s="8" t="s">
        <v>768</v>
      </c>
      <c r="E227" s="8" t="s">
        <v>2384</v>
      </c>
      <c r="F227" s="8" t="s">
        <v>2568</v>
      </c>
      <c r="G227" s="16">
        <v>48</v>
      </c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4.25" customHeight="1" x14ac:dyDescent="0.25">
      <c r="A228" s="11">
        <v>226</v>
      </c>
      <c r="B228" s="8" t="s">
        <v>2572</v>
      </c>
      <c r="C228" s="6">
        <v>6</v>
      </c>
      <c r="D228" s="8" t="s">
        <v>1926</v>
      </c>
      <c r="E228" s="8" t="s">
        <v>1927</v>
      </c>
      <c r="F228" s="8" t="s">
        <v>2575</v>
      </c>
      <c r="G228" s="16">
        <v>48</v>
      </c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4.25" customHeight="1" x14ac:dyDescent="0.25">
      <c r="A229" s="11">
        <v>227</v>
      </c>
      <c r="B229" s="8" t="s">
        <v>2579</v>
      </c>
      <c r="C229" s="6">
        <v>6</v>
      </c>
      <c r="D229" s="8" t="s">
        <v>156</v>
      </c>
      <c r="E229" s="8" t="s">
        <v>158</v>
      </c>
      <c r="F229" s="8" t="s">
        <v>2582</v>
      </c>
      <c r="G229" s="16">
        <v>47</v>
      </c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4.25" customHeight="1" x14ac:dyDescent="0.25">
      <c r="A230" s="11">
        <v>228</v>
      </c>
      <c r="B230" s="8" t="s">
        <v>2587</v>
      </c>
      <c r="C230" s="6">
        <v>7</v>
      </c>
      <c r="D230" s="8" t="s">
        <v>1013</v>
      </c>
      <c r="E230" s="8" t="s">
        <v>17</v>
      </c>
      <c r="F230" s="8" t="s">
        <v>2590</v>
      </c>
      <c r="G230" s="16">
        <v>47</v>
      </c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4.25" customHeight="1" x14ac:dyDescent="0.25">
      <c r="A231" s="11">
        <v>229</v>
      </c>
      <c r="B231" s="8" t="s">
        <v>589</v>
      </c>
      <c r="C231" s="6">
        <v>6</v>
      </c>
      <c r="D231" s="8" t="s">
        <v>590</v>
      </c>
      <c r="E231" s="8" t="s">
        <v>199</v>
      </c>
      <c r="F231" s="8" t="s">
        <v>2596</v>
      </c>
      <c r="G231" s="16">
        <v>47</v>
      </c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4.25" customHeight="1" x14ac:dyDescent="0.25">
      <c r="A232" s="11">
        <v>230</v>
      </c>
      <c r="B232" s="8" t="s">
        <v>2600</v>
      </c>
      <c r="C232" s="6">
        <v>6</v>
      </c>
      <c r="D232" s="8" t="s">
        <v>851</v>
      </c>
      <c r="E232" s="8" t="s">
        <v>853</v>
      </c>
      <c r="F232" s="8" t="s">
        <v>2602</v>
      </c>
      <c r="G232" s="16">
        <v>47</v>
      </c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4.25" customHeight="1" x14ac:dyDescent="0.25">
      <c r="A233" s="11">
        <v>231</v>
      </c>
      <c r="B233" s="8" t="s">
        <v>2608</v>
      </c>
      <c r="C233" s="6">
        <v>6</v>
      </c>
      <c r="D233" s="8" t="s">
        <v>768</v>
      </c>
      <c r="E233" s="8" t="s">
        <v>2384</v>
      </c>
      <c r="F233" s="8" t="s">
        <v>2609</v>
      </c>
      <c r="G233" s="16">
        <v>47</v>
      </c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4.25" customHeight="1" x14ac:dyDescent="0.25">
      <c r="A234" s="11">
        <v>232</v>
      </c>
      <c r="B234" s="8" t="s">
        <v>2614</v>
      </c>
      <c r="C234" s="6">
        <v>5</v>
      </c>
      <c r="D234" s="8" t="s">
        <v>2616</v>
      </c>
      <c r="E234" s="8" t="s">
        <v>17</v>
      </c>
      <c r="F234" s="8" t="s">
        <v>2617</v>
      </c>
      <c r="G234" s="16">
        <v>46</v>
      </c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4.25" customHeight="1" x14ac:dyDescent="0.25">
      <c r="A235" s="11">
        <v>233</v>
      </c>
      <c r="B235" s="8" t="s">
        <v>2620</v>
      </c>
      <c r="C235" s="6">
        <v>6</v>
      </c>
      <c r="D235" s="8" t="s">
        <v>590</v>
      </c>
      <c r="E235" s="8" t="s">
        <v>199</v>
      </c>
      <c r="F235" s="8" t="s">
        <v>2621</v>
      </c>
      <c r="G235" s="16">
        <v>46</v>
      </c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4.25" customHeight="1" x14ac:dyDescent="0.25">
      <c r="A236" s="11">
        <v>234</v>
      </c>
      <c r="B236" s="8" t="s">
        <v>2625</v>
      </c>
      <c r="C236" s="6">
        <v>6</v>
      </c>
      <c r="D236" s="8" t="s">
        <v>537</v>
      </c>
      <c r="E236" s="8" t="s">
        <v>538</v>
      </c>
      <c r="F236" s="8" t="s">
        <v>2631</v>
      </c>
      <c r="G236" s="16">
        <v>46</v>
      </c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4.25" customHeight="1" x14ac:dyDescent="0.25">
      <c r="A237" s="11">
        <v>235</v>
      </c>
      <c r="B237" s="8" t="s">
        <v>2634</v>
      </c>
      <c r="C237" s="6">
        <v>5</v>
      </c>
      <c r="D237" s="8" t="s">
        <v>308</v>
      </c>
      <c r="E237" s="8" t="s">
        <v>309</v>
      </c>
      <c r="F237" s="8" t="s">
        <v>2637</v>
      </c>
      <c r="G237" s="16">
        <v>46</v>
      </c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4.25" customHeight="1" x14ac:dyDescent="0.25">
      <c r="A238" s="11">
        <v>236</v>
      </c>
      <c r="B238" s="8" t="s">
        <v>2640</v>
      </c>
      <c r="C238" s="6">
        <v>7</v>
      </c>
      <c r="D238" s="8" t="s">
        <v>671</v>
      </c>
      <c r="E238" s="8" t="s">
        <v>1739</v>
      </c>
      <c r="F238" s="8" t="s">
        <v>2643</v>
      </c>
      <c r="G238" s="16">
        <v>45</v>
      </c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4.25" customHeight="1" x14ac:dyDescent="0.25">
      <c r="A239" s="11">
        <v>237</v>
      </c>
      <c r="B239" s="8" t="s">
        <v>2647</v>
      </c>
      <c r="C239" s="6">
        <v>7</v>
      </c>
      <c r="D239" s="8" t="s">
        <v>671</v>
      </c>
      <c r="E239" s="8" t="s">
        <v>1739</v>
      </c>
      <c r="F239" s="8" t="s">
        <v>2649</v>
      </c>
      <c r="G239" s="16">
        <v>44</v>
      </c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4.25" customHeight="1" x14ac:dyDescent="0.25">
      <c r="A240" s="11">
        <v>238</v>
      </c>
      <c r="B240" s="8" t="s">
        <v>2654</v>
      </c>
      <c r="C240" s="6">
        <v>7</v>
      </c>
      <c r="D240" s="8" t="s">
        <v>2157</v>
      </c>
      <c r="E240" s="8" t="s">
        <v>2158</v>
      </c>
      <c r="F240" s="8" t="s">
        <v>2657</v>
      </c>
      <c r="G240" s="16">
        <v>44</v>
      </c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4.25" customHeight="1" x14ac:dyDescent="0.25">
      <c r="A241" s="11">
        <v>239</v>
      </c>
      <c r="B241" s="8" t="s">
        <v>2668</v>
      </c>
      <c r="C241" s="6">
        <v>6</v>
      </c>
      <c r="D241" s="8" t="s">
        <v>2188</v>
      </c>
      <c r="E241" s="8" t="s">
        <v>672</v>
      </c>
      <c r="F241" s="8" t="s">
        <v>2671</v>
      </c>
      <c r="G241" s="16">
        <v>44</v>
      </c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4.25" customHeight="1" x14ac:dyDescent="0.25">
      <c r="A242" s="11">
        <v>240</v>
      </c>
      <c r="B242" s="8" t="s">
        <v>2677</v>
      </c>
      <c r="C242" s="6">
        <v>7</v>
      </c>
      <c r="D242" s="8" t="s">
        <v>2195</v>
      </c>
      <c r="E242" s="8" t="s">
        <v>2679</v>
      </c>
      <c r="F242" s="8" t="s">
        <v>2680</v>
      </c>
      <c r="G242" s="16">
        <v>44</v>
      </c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4.25" customHeight="1" x14ac:dyDescent="0.25">
      <c r="A243" s="11">
        <v>241</v>
      </c>
      <c r="B243" s="8" t="s">
        <v>2683</v>
      </c>
      <c r="C243" s="6">
        <v>5</v>
      </c>
      <c r="D243" s="8" t="s">
        <v>308</v>
      </c>
      <c r="E243" s="8" t="s">
        <v>309</v>
      </c>
      <c r="F243" s="8" t="s">
        <v>2686</v>
      </c>
      <c r="G243" s="16">
        <v>43</v>
      </c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4.25" customHeight="1" x14ac:dyDescent="0.25">
      <c r="A244" s="11">
        <v>242</v>
      </c>
      <c r="B244" s="8" t="s">
        <v>2690</v>
      </c>
      <c r="C244" s="6">
        <v>6</v>
      </c>
      <c r="D244" s="8" t="s">
        <v>1013</v>
      </c>
      <c r="E244" s="8" t="s">
        <v>17</v>
      </c>
      <c r="F244" s="8" t="s">
        <v>2692</v>
      </c>
      <c r="G244" s="16">
        <v>42</v>
      </c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4.25" customHeight="1" x14ac:dyDescent="0.25">
      <c r="A245" s="11">
        <v>243</v>
      </c>
      <c r="B245" s="8" t="s">
        <v>2696</v>
      </c>
      <c r="C245" s="6">
        <v>6</v>
      </c>
      <c r="D245" s="8" t="s">
        <v>1013</v>
      </c>
      <c r="E245" s="8" t="s">
        <v>17</v>
      </c>
      <c r="F245" s="8" t="s">
        <v>2699</v>
      </c>
      <c r="G245" s="16">
        <v>42</v>
      </c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4.25" customHeight="1" x14ac:dyDescent="0.25">
      <c r="A246" s="11">
        <v>244</v>
      </c>
      <c r="B246" s="8" t="s">
        <v>2703</v>
      </c>
      <c r="C246" s="6">
        <v>7</v>
      </c>
      <c r="D246" s="8" t="s">
        <v>205</v>
      </c>
      <c r="E246" s="8" t="s">
        <v>207</v>
      </c>
      <c r="F246" s="8" t="s">
        <v>2705</v>
      </c>
      <c r="G246" s="16">
        <v>41</v>
      </c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4.25" customHeight="1" x14ac:dyDescent="0.25">
      <c r="A247" s="11">
        <v>245</v>
      </c>
      <c r="B247" s="8" t="s">
        <v>2709</v>
      </c>
      <c r="C247" s="6">
        <v>6</v>
      </c>
      <c r="D247" s="8" t="s">
        <v>671</v>
      </c>
      <c r="E247" s="8" t="s">
        <v>1739</v>
      </c>
      <c r="F247" s="8" t="s">
        <v>2714</v>
      </c>
      <c r="G247" s="16">
        <v>41</v>
      </c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4.25" customHeight="1" x14ac:dyDescent="0.25">
      <c r="A248" s="11">
        <v>246</v>
      </c>
      <c r="B248" s="8" t="s">
        <v>2721</v>
      </c>
      <c r="C248" s="6">
        <v>6</v>
      </c>
      <c r="D248" s="8" t="s">
        <v>1702</v>
      </c>
      <c r="E248" s="8" t="s">
        <v>1762</v>
      </c>
      <c r="F248" s="8" t="s">
        <v>2723</v>
      </c>
      <c r="G248" s="16">
        <v>41</v>
      </c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4.25" customHeight="1" x14ac:dyDescent="0.25">
      <c r="A249" s="11">
        <v>247</v>
      </c>
      <c r="B249" s="8" t="s">
        <v>2729</v>
      </c>
      <c r="C249" s="6">
        <v>6</v>
      </c>
      <c r="D249" s="8" t="s">
        <v>671</v>
      </c>
      <c r="E249" s="8" t="s">
        <v>1739</v>
      </c>
      <c r="F249" s="8" t="s">
        <v>2731</v>
      </c>
      <c r="G249" s="16">
        <v>40</v>
      </c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4.25" customHeight="1" x14ac:dyDescent="0.25">
      <c r="A250" s="11">
        <v>248</v>
      </c>
      <c r="B250" s="8" t="s">
        <v>2736</v>
      </c>
      <c r="C250" s="6">
        <v>6</v>
      </c>
      <c r="D250" s="8" t="s">
        <v>1668</v>
      </c>
      <c r="E250" s="8" t="s">
        <v>1669</v>
      </c>
      <c r="F250" s="8" t="s">
        <v>2738</v>
      </c>
      <c r="G250" s="16">
        <v>40</v>
      </c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4.25" customHeight="1" x14ac:dyDescent="0.25">
      <c r="A251" s="11">
        <v>249</v>
      </c>
      <c r="B251" s="8" t="s">
        <v>2744</v>
      </c>
      <c r="C251" s="6">
        <v>6</v>
      </c>
      <c r="D251" s="8" t="s">
        <v>156</v>
      </c>
      <c r="E251" s="8" t="s">
        <v>158</v>
      </c>
      <c r="F251" s="8" t="s">
        <v>2747</v>
      </c>
      <c r="G251" s="16">
        <v>39</v>
      </c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4.25" customHeight="1" x14ac:dyDescent="0.25">
      <c r="A252" s="11">
        <v>250</v>
      </c>
      <c r="B252" s="8" t="s">
        <v>2752</v>
      </c>
      <c r="C252" s="6">
        <v>7</v>
      </c>
      <c r="D252" s="8" t="s">
        <v>1013</v>
      </c>
      <c r="E252" s="8" t="s">
        <v>17</v>
      </c>
      <c r="F252" s="8" t="s">
        <v>2756</v>
      </c>
      <c r="G252" s="16">
        <v>39</v>
      </c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4.25" customHeight="1" x14ac:dyDescent="0.25">
      <c r="A253" s="11">
        <v>251</v>
      </c>
      <c r="B253" s="8" t="s">
        <v>2759</v>
      </c>
      <c r="C253" s="6">
        <v>6</v>
      </c>
      <c r="D253" s="8" t="s">
        <v>2762</v>
      </c>
      <c r="E253" s="8" t="s">
        <v>2763</v>
      </c>
      <c r="F253" s="8" t="s">
        <v>2765</v>
      </c>
      <c r="G253" s="16">
        <v>39</v>
      </c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4.25" customHeight="1" x14ac:dyDescent="0.25">
      <c r="A254" s="11">
        <v>252</v>
      </c>
      <c r="B254" s="8" t="s">
        <v>2769</v>
      </c>
      <c r="C254" s="6">
        <v>7</v>
      </c>
      <c r="D254" s="8" t="s">
        <v>2762</v>
      </c>
      <c r="E254" s="8" t="s">
        <v>2763</v>
      </c>
      <c r="F254" s="8" t="s">
        <v>2771</v>
      </c>
      <c r="G254" s="16">
        <v>39</v>
      </c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4.25" customHeight="1" x14ac:dyDescent="0.25">
      <c r="A255" s="11">
        <v>253</v>
      </c>
      <c r="B255" s="8" t="s">
        <v>2777</v>
      </c>
      <c r="C255" s="6">
        <v>7</v>
      </c>
      <c r="D255" s="8" t="s">
        <v>851</v>
      </c>
      <c r="E255" s="8" t="s">
        <v>2284</v>
      </c>
      <c r="F255" s="8" t="s">
        <v>2778</v>
      </c>
      <c r="G255" s="16">
        <v>38</v>
      </c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4.25" customHeight="1" x14ac:dyDescent="0.25">
      <c r="A256" s="11">
        <v>254</v>
      </c>
      <c r="B256" s="8" t="s">
        <v>2783</v>
      </c>
      <c r="C256" s="6">
        <v>7</v>
      </c>
      <c r="D256" s="8" t="s">
        <v>169</v>
      </c>
      <c r="E256" s="8" t="s">
        <v>2340</v>
      </c>
      <c r="F256" s="8" t="s">
        <v>2784</v>
      </c>
      <c r="G256" s="16">
        <v>37</v>
      </c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4.25" customHeight="1" x14ac:dyDescent="0.25">
      <c r="A257" s="11">
        <v>255</v>
      </c>
      <c r="B257" s="8" t="s">
        <v>2789</v>
      </c>
      <c r="C257" s="6">
        <v>7</v>
      </c>
      <c r="D257" s="8" t="s">
        <v>851</v>
      </c>
      <c r="E257" s="8" t="s">
        <v>2284</v>
      </c>
      <c r="F257" s="8" t="s">
        <v>2791</v>
      </c>
      <c r="G257" s="16">
        <v>35</v>
      </c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4.25" customHeight="1" x14ac:dyDescent="0.25">
      <c r="A258" s="11">
        <v>256</v>
      </c>
      <c r="B258" s="8" t="s">
        <v>2797</v>
      </c>
      <c r="C258" s="6">
        <v>6</v>
      </c>
      <c r="D258" s="8" t="s">
        <v>1674</v>
      </c>
      <c r="E258" s="8" t="s">
        <v>440</v>
      </c>
      <c r="F258" s="8" t="s">
        <v>2800</v>
      </c>
      <c r="G258" s="16">
        <v>34</v>
      </c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4.25" customHeight="1" x14ac:dyDescent="0.25">
      <c r="A259" s="11">
        <v>257</v>
      </c>
      <c r="B259" s="8" t="s">
        <v>2806</v>
      </c>
      <c r="C259" s="6">
        <v>6</v>
      </c>
      <c r="D259" s="8" t="s">
        <v>671</v>
      </c>
      <c r="E259" s="8" t="s">
        <v>1739</v>
      </c>
      <c r="F259" s="8" t="s">
        <v>2807</v>
      </c>
      <c r="G259" s="16">
        <v>34</v>
      </c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4.25" customHeight="1" x14ac:dyDescent="0.25">
      <c r="A260" s="11">
        <v>258</v>
      </c>
      <c r="B260" s="8" t="s">
        <v>2811</v>
      </c>
      <c r="C260" s="6">
        <v>6</v>
      </c>
      <c r="D260" s="8" t="s">
        <v>2188</v>
      </c>
      <c r="E260" s="8" t="s">
        <v>672</v>
      </c>
      <c r="F260" s="8" t="s">
        <v>2813</v>
      </c>
      <c r="G260" s="16">
        <v>34</v>
      </c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4.25" customHeight="1" x14ac:dyDescent="0.25">
      <c r="A261" s="11">
        <v>259</v>
      </c>
      <c r="B261" s="8" t="s">
        <v>2818</v>
      </c>
      <c r="C261" s="6">
        <v>6</v>
      </c>
      <c r="D261" s="8" t="s">
        <v>768</v>
      </c>
      <c r="E261" s="8" t="s">
        <v>2384</v>
      </c>
      <c r="F261" s="8" t="s">
        <v>2822</v>
      </c>
      <c r="G261" s="16">
        <v>33</v>
      </c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4.25" customHeight="1" x14ac:dyDescent="0.25">
      <c r="A262" s="11">
        <v>260</v>
      </c>
      <c r="B262" s="8" t="s">
        <v>2825</v>
      </c>
      <c r="C262" s="6">
        <v>5</v>
      </c>
      <c r="D262" s="8" t="s">
        <v>308</v>
      </c>
      <c r="E262" s="8" t="s">
        <v>309</v>
      </c>
      <c r="F262" s="8" t="s">
        <v>2830</v>
      </c>
      <c r="G262" s="16">
        <v>32</v>
      </c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4.25" customHeight="1" x14ac:dyDescent="0.25">
      <c r="A263" s="11">
        <v>261</v>
      </c>
      <c r="B263" s="8" t="s">
        <v>2835</v>
      </c>
      <c r="C263" s="6">
        <v>7</v>
      </c>
      <c r="D263" s="8" t="s">
        <v>1702</v>
      </c>
      <c r="E263" s="8" t="s">
        <v>1762</v>
      </c>
      <c r="F263" s="8" t="s">
        <v>2837</v>
      </c>
      <c r="G263" s="16">
        <v>32</v>
      </c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4.25" customHeight="1" x14ac:dyDescent="0.25">
      <c r="A264" s="11">
        <v>262</v>
      </c>
      <c r="B264" s="8" t="s">
        <v>2840</v>
      </c>
      <c r="C264" s="6">
        <v>7</v>
      </c>
      <c r="D264" s="8" t="s">
        <v>2433</v>
      </c>
      <c r="E264" s="8" t="s">
        <v>2434</v>
      </c>
      <c r="F264" s="8" t="s">
        <v>2842</v>
      </c>
      <c r="G264" s="16">
        <v>32</v>
      </c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4.25" customHeight="1" x14ac:dyDescent="0.25">
      <c r="A265" s="11">
        <v>263</v>
      </c>
      <c r="B265" s="8" t="s">
        <v>2846</v>
      </c>
      <c r="C265" s="6">
        <v>6</v>
      </c>
      <c r="D265" s="8" t="s">
        <v>851</v>
      </c>
      <c r="E265" s="8" t="s">
        <v>1574</v>
      </c>
      <c r="F265" s="8" t="s">
        <v>2849</v>
      </c>
      <c r="G265" s="16">
        <v>30</v>
      </c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4.25" customHeight="1" x14ac:dyDescent="0.25">
      <c r="A266" s="11">
        <v>264</v>
      </c>
      <c r="B266" s="8" t="s">
        <v>2855</v>
      </c>
      <c r="C266" s="6">
        <v>7</v>
      </c>
      <c r="D266" s="8" t="s">
        <v>308</v>
      </c>
      <c r="E266" s="8" t="s">
        <v>309</v>
      </c>
      <c r="F266" s="8" t="s">
        <v>2858</v>
      </c>
      <c r="G266" s="16">
        <v>30</v>
      </c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4.25" customHeight="1" x14ac:dyDescent="0.25">
      <c r="A267" s="11">
        <v>265</v>
      </c>
      <c r="B267" s="8" t="s">
        <v>2863</v>
      </c>
      <c r="C267" s="6">
        <v>7</v>
      </c>
      <c r="D267" s="8" t="s">
        <v>1674</v>
      </c>
      <c r="E267" s="8" t="s">
        <v>440</v>
      </c>
      <c r="F267" s="8" t="s">
        <v>2864</v>
      </c>
      <c r="G267" s="16">
        <v>28</v>
      </c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4.25" customHeight="1" x14ac:dyDescent="0.25">
      <c r="A268" s="11">
        <v>266</v>
      </c>
      <c r="B268" s="8" t="s">
        <v>2869</v>
      </c>
      <c r="C268" s="6">
        <v>7</v>
      </c>
      <c r="D268" s="8" t="s">
        <v>671</v>
      </c>
      <c r="E268" s="8" t="s">
        <v>1739</v>
      </c>
      <c r="F268" s="8" t="s">
        <v>2870</v>
      </c>
      <c r="G268" s="16">
        <v>28</v>
      </c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4.25" customHeight="1" x14ac:dyDescent="0.25">
      <c r="A269" s="11">
        <v>267</v>
      </c>
      <c r="B269" s="8" t="s">
        <v>2874</v>
      </c>
      <c r="C269" s="6">
        <v>6</v>
      </c>
      <c r="D269" s="8" t="s">
        <v>768</v>
      </c>
      <c r="E269" s="8" t="s">
        <v>2384</v>
      </c>
      <c r="F269" s="8" t="s">
        <v>2876</v>
      </c>
      <c r="G269" s="16">
        <v>27</v>
      </c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4.25" customHeight="1" x14ac:dyDescent="0.25">
      <c r="A270" s="11">
        <v>268</v>
      </c>
      <c r="B270" s="8" t="s">
        <v>2881</v>
      </c>
      <c r="C270" s="6">
        <v>7</v>
      </c>
      <c r="D270" s="8" t="s">
        <v>169</v>
      </c>
      <c r="E270" s="8" t="s">
        <v>2340</v>
      </c>
      <c r="F270" s="8" t="s">
        <v>2884</v>
      </c>
      <c r="G270" s="16">
        <v>26</v>
      </c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4.25" customHeight="1" x14ac:dyDescent="0.25">
      <c r="A271" s="11">
        <v>269</v>
      </c>
      <c r="B271" s="8" t="s">
        <v>2889</v>
      </c>
      <c r="C271" s="6">
        <v>6</v>
      </c>
      <c r="D271" s="8" t="s">
        <v>2718</v>
      </c>
      <c r="E271" s="8" t="s">
        <v>2719</v>
      </c>
      <c r="F271" s="8" t="s">
        <v>2893</v>
      </c>
      <c r="G271" s="16">
        <v>24</v>
      </c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4.25" customHeight="1" x14ac:dyDescent="0.25">
      <c r="A272" s="11">
        <v>270</v>
      </c>
      <c r="B272" s="8" t="s">
        <v>2897</v>
      </c>
      <c r="C272" s="6">
        <v>6</v>
      </c>
      <c r="D272" s="8" t="s">
        <v>169</v>
      </c>
      <c r="E272" s="8" t="s">
        <v>2316</v>
      </c>
      <c r="F272" s="8" t="s">
        <v>2900</v>
      </c>
      <c r="G272" s="16">
        <v>23</v>
      </c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4.25" customHeight="1" x14ac:dyDescent="0.25">
      <c r="A273" s="11">
        <v>271</v>
      </c>
      <c r="B273" s="8" t="s">
        <v>2903</v>
      </c>
      <c r="C273" s="6">
        <v>6</v>
      </c>
      <c r="D273" s="8" t="s">
        <v>851</v>
      </c>
      <c r="E273" s="8" t="s">
        <v>1574</v>
      </c>
      <c r="F273" s="8" t="s">
        <v>2907</v>
      </c>
      <c r="G273" s="16">
        <v>22</v>
      </c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4.25" customHeight="1" x14ac:dyDescent="0.25">
      <c r="A274" s="11">
        <v>272</v>
      </c>
      <c r="B274" s="8" t="s">
        <v>2910</v>
      </c>
      <c r="C274" s="6">
        <v>7</v>
      </c>
      <c r="D274" s="8" t="s">
        <v>851</v>
      </c>
      <c r="E274" s="8" t="s">
        <v>2284</v>
      </c>
      <c r="F274" s="8" t="s">
        <v>2914</v>
      </c>
      <c r="G274" s="16">
        <v>14</v>
      </c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4.25" customHeight="1" x14ac:dyDescent="0.25">
      <c r="A275" s="11">
        <v>273</v>
      </c>
      <c r="B275" s="8" t="s">
        <v>2918</v>
      </c>
      <c r="C275" s="6">
        <v>7</v>
      </c>
      <c r="D275" s="8" t="s">
        <v>1889</v>
      </c>
      <c r="E275" s="8" t="s">
        <v>1852</v>
      </c>
      <c r="F275" s="8" t="s">
        <v>2924</v>
      </c>
      <c r="G275" s="16">
        <v>14</v>
      </c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4.25" customHeight="1" x14ac:dyDescent="0.25">
      <c r="A276" s="2"/>
      <c r="B276" s="2"/>
      <c r="C276" s="2"/>
      <c r="D276" s="2"/>
      <c r="E276" s="2"/>
      <c r="F276" s="2"/>
      <c r="G276" s="17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4.2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4.2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4.2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4.2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4.2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4.2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4.2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4.2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4.2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4.2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4.2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4.2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4.2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4.2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4.2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4.2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4.2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4.2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4.2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4.2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4.2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4.2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4.2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4.2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4.2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4.2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4.2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4.2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4.2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4.2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4.2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4.2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4.2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4.2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4.2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4.2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4.2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4.2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4.2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4.2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4.2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4.2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4.2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4.2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4.2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4.2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4.2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4.2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4.2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4.2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topLeftCell="A4" workbookViewId="0">
      <selection sqref="A1:A1048576"/>
    </sheetView>
  </sheetViews>
  <sheetFormatPr defaultColWidth="12.625" defaultRowHeight="15" customHeight="1" x14ac:dyDescent="0.2"/>
  <cols>
    <col min="1" max="5" width="7.625" customWidth="1"/>
    <col min="6" max="6" width="19.125" customWidth="1"/>
    <col min="7" max="26" width="7.625" customWidth="1"/>
  </cols>
  <sheetData>
    <row r="1" spans="1:26" ht="14.25" customHeight="1" x14ac:dyDescent="0.25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4.25" customHeight="1" x14ac:dyDescent="0.25">
      <c r="A2" s="14"/>
      <c r="B2" s="15" t="s">
        <v>1550</v>
      </c>
      <c r="C2" s="14"/>
      <c r="D2" s="8"/>
      <c r="E2" s="8"/>
      <c r="F2" s="8" t="s">
        <v>1784</v>
      </c>
      <c r="G2" s="16">
        <v>144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4.25" customHeight="1" x14ac:dyDescent="0.25">
      <c r="A3" s="6">
        <v>1</v>
      </c>
      <c r="B3" s="8" t="s">
        <v>1788</v>
      </c>
      <c r="C3" s="6">
        <v>8</v>
      </c>
      <c r="D3" s="8" t="s">
        <v>137</v>
      </c>
      <c r="E3" s="8" t="s">
        <v>21</v>
      </c>
      <c r="F3" s="8" t="s">
        <v>1784</v>
      </c>
      <c r="G3" s="16">
        <v>144</v>
      </c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4.25" customHeight="1" x14ac:dyDescent="0.25">
      <c r="A4" s="6">
        <v>2</v>
      </c>
      <c r="B4" s="8" t="s">
        <v>1792</v>
      </c>
      <c r="C4" s="6">
        <v>8</v>
      </c>
      <c r="D4" s="8" t="s">
        <v>137</v>
      </c>
      <c r="E4" s="8" t="s">
        <v>21</v>
      </c>
      <c r="F4" s="8" t="s">
        <v>1794</v>
      </c>
      <c r="G4" s="16">
        <v>135</v>
      </c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4.25" customHeight="1" x14ac:dyDescent="0.25">
      <c r="A5" s="6">
        <v>3</v>
      </c>
      <c r="B5" s="8" t="s">
        <v>1799</v>
      </c>
      <c r="C5" s="6">
        <v>9</v>
      </c>
      <c r="D5" s="8" t="s">
        <v>1699</v>
      </c>
      <c r="E5" s="8" t="s">
        <v>17</v>
      </c>
      <c r="F5" s="8" t="s">
        <v>1794</v>
      </c>
      <c r="G5" s="16">
        <v>135</v>
      </c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4.25" customHeight="1" x14ac:dyDescent="0.25">
      <c r="A6" s="6">
        <v>4</v>
      </c>
      <c r="B6" s="8" t="s">
        <v>1805</v>
      </c>
      <c r="C6" s="6">
        <v>9</v>
      </c>
      <c r="D6" s="8" t="s">
        <v>16</v>
      </c>
      <c r="E6" s="8" t="s">
        <v>17</v>
      </c>
      <c r="F6" s="8" t="s">
        <v>1794</v>
      </c>
      <c r="G6" s="16">
        <v>135</v>
      </c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4.25" customHeight="1" x14ac:dyDescent="0.25">
      <c r="A7" s="6">
        <v>5</v>
      </c>
      <c r="B7" s="8" t="s">
        <v>1811</v>
      </c>
      <c r="C7" s="6">
        <v>9</v>
      </c>
      <c r="D7" s="8" t="s">
        <v>16</v>
      </c>
      <c r="E7" s="8" t="s">
        <v>17</v>
      </c>
      <c r="F7" s="8" t="s">
        <v>1794</v>
      </c>
      <c r="G7" s="16">
        <v>135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4.25" customHeight="1" x14ac:dyDescent="0.25">
      <c r="A8" s="6">
        <v>6</v>
      </c>
      <c r="B8" s="8" t="s">
        <v>1817</v>
      </c>
      <c r="C8" s="6">
        <v>9</v>
      </c>
      <c r="D8" s="8" t="s">
        <v>16</v>
      </c>
      <c r="E8" s="8" t="s">
        <v>17</v>
      </c>
      <c r="F8" s="8" t="s">
        <v>1794</v>
      </c>
      <c r="G8" s="16">
        <v>135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4.25" customHeight="1" x14ac:dyDescent="0.25">
      <c r="A9" s="6">
        <v>7</v>
      </c>
      <c r="B9" s="8" t="s">
        <v>1822</v>
      </c>
      <c r="C9" s="6">
        <v>9</v>
      </c>
      <c r="D9" s="8" t="s">
        <v>1824</v>
      </c>
      <c r="E9" s="8" t="s">
        <v>1825</v>
      </c>
      <c r="F9" s="8" t="s">
        <v>1826</v>
      </c>
      <c r="G9" s="16">
        <v>132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4.25" customHeight="1" x14ac:dyDescent="0.25">
      <c r="A10" s="6">
        <v>8</v>
      </c>
      <c r="B10" s="8" t="s">
        <v>1828</v>
      </c>
      <c r="C10" s="6">
        <v>9</v>
      </c>
      <c r="D10" s="8" t="s">
        <v>16</v>
      </c>
      <c r="E10" s="8" t="s">
        <v>17</v>
      </c>
      <c r="F10" s="8" t="s">
        <v>1829</v>
      </c>
      <c r="G10" s="16">
        <v>132</v>
      </c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4.25" customHeight="1" x14ac:dyDescent="0.25">
      <c r="A11" s="6">
        <v>9</v>
      </c>
      <c r="B11" s="8" t="s">
        <v>1832</v>
      </c>
      <c r="C11" s="6">
        <v>8</v>
      </c>
      <c r="D11" s="8" t="s">
        <v>137</v>
      </c>
      <c r="E11" s="8" t="s">
        <v>21</v>
      </c>
      <c r="F11" s="8" t="s">
        <v>1834</v>
      </c>
      <c r="G11" s="16">
        <v>128</v>
      </c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4.25" customHeight="1" x14ac:dyDescent="0.25">
      <c r="A12" s="6">
        <v>10</v>
      </c>
      <c r="B12" s="8" t="s">
        <v>1836</v>
      </c>
      <c r="C12" s="6">
        <v>8</v>
      </c>
      <c r="D12" s="8" t="s">
        <v>137</v>
      </c>
      <c r="E12" s="8" t="s">
        <v>21</v>
      </c>
      <c r="F12" s="8" t="s">
        <v>1838</v>
      </c>
      <c r="G12" s="16">
        <v>128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4.25" customHeight="1" x14ac:dyDescent="0.25">
      <c r="A13" s="6">
        <v>11</v>
      </c>
      <c r="B13" s="8" t="s">
        <v>1840</v>
      </c>
      <c r="C13" s="6">
        <v>8</v>
      </c>
      <c r="D13" s="8" t="s">
        <v>1841</v>
      </c>
      <c r="E13" s="8" t="s">
        <v>17</v>
      </c>
      <c r="F13" s="8" t="s">
        <v>1838</v>
      </c>
      <c r="G13" s="16">
        <v>128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4.25" customHeight="1" x14ac:dyDescent="0.25">
      <c r="A14" s="6">
        <v>12</v>
      </c>
      <c r="B14" s="8" t="s">
        <v>1844</v>
      </c>
      <c r="C14" s="6">
        <v>8</v>
      </c>
      <c r="D14" s="8" t="s">
        <v>16</v>
      </c>
      <c r="E14" s="8" t="s">
        <v>17</v>
      </c>
      <c r="F14" s="8" t="s">
        <v>1838</v>
      </c>
      <c r="G14" s="16">
        <v>128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4.25" customHeight="1" x14ac:dyDescent="0.25">
      <c r="A15" s="6">
        <v>13</v>
      </c>
      <c r="B15" s="8" t="s">
        <v>1846</v>
      </c>
      <c r="C15" s="6">
        <v>8</v>
      </c>
      <c r="D15" s="8" t="s">
        <v>1824</v>
      </c>
      <c r="E15" s="8" t="s">
        <v>1825</v>
      </c>
      <c r="F15" s="8" t="s">
        <v>1848</v>
      </c>
      <c r="G15" s="16">
        <v>128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4.25" customHeight="1" x14ac:dyDescent="0.25">
      <c r="A16" s="6">
        <v>14</v>
      </c>
      <c r="B16" s="8" t="s">
        <v>1850</v>
      </c>
      <c r="C16" s="6">
        <v>8</v>
      </c>
      <c r="D16" s="8" t="s">
        <v>103</v>
      </c>
      <c r="E16" s="8" t="s">
        <v>104</v>
      </c>
      <c r="F16" s="8" t="s">
        <v>1838</v>
      </c>
      <c r="G16" s="16">
        <v>128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4.25" customHeight="1" x14ac:dyDescent="0.25">
      <c r="A17" s="6">
        <v>15</v>
      </c>
      <c r="B17" s="8" t="s">
        <v>1854</v>
      </c>
      <c r="C17" s="6">
        <v>9</v>
      </c>
      <c r="D17" s="8" t="s">
        <v>16</v>
      </c>
      <c r="E17" s="8" t="s">
        <v>17</v>
      </c>
      <c r="F17" s="8" t="s">
        <v>1838</v>
      </c>
      <c r="G17" s="16">
        <v>128</v>
      </c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4.25" customHeight="1" x14ac:dyDescent="0.25">
      <c r="A18" s="6">
        <v>16</v>
      </c>
      <c r="B18" s="8" t="s">
        <v>1857</v>
      </c>
      <c r="C18" s="6">
        <v>9</v>
      </c>
      <c r="D18" s="8" t="s">
        <v>16</v>
      </c>
      <c r="E18" s="8" t="s">
        <v>17</v>
      </c>
      <c r="F18" s="8" t="s">
        <v>1859</v>
      </c>
      <c r="G18" s="16">
        <v>127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4.25" customHeight="1" x14ac:dyDescent="0.25">
      <c r="A19" s="6">
        <v>17</v>
      </c>
      <c r="B19" s="8" t="s">
        <v>1861</v>
      </c>
      <c r="C19" s="6">
        <v>8</v>
      </c>
      <c r="D19" s="8" t="s">
        <v>1699</v>
      </c>
      <c r="E19" s="8" t="s">
        <v>17</v>
      </c>
      <c r="F19" s="8" t="s">
        <v>1862</v>
      </c>
      <c r="G19" s="16">
        <v>124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4.25" customHeight="1" x14ac:dyDescent="0.25">
      <c r="A20" s="6">
        <v>18</v>
      </c>
      <c r="B20" s="8" t="s">
        <v>1865</v>
      </c>
      <c r="C20" s="6">
        <v>9</v>
      </c>
      <c r="D20" s="8" t="s">
        <v>1866</v>
      </c>
      <c r="E20" s="8" t="s">
        <v>309</v>
      </c>
      <c r="F20" s="8" t="s">
        <v>1867</v>
      </c>
      <c r="G20" s="16">
        <v>124</v>
      </c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4.25" customHeight="1" x14ac:dyDescent="0.25">
      <c r="A21" s="6">
        <v>19</v>
      </c>
      <c r="B21" s="8" t="s">
        <v>1870</v>
      </c>
      <c r="C21" s="6">
        <v>9</v>
      </c>
      <c r="D21" s="8" t="s">
        <v>30</v>
      </c>
      <c r="E21" s="8" t="s">
        <v>32</v>
      </c>
      <c r="F21" s="8" t="s">
        <v>1871</v>
      </c>
      <c r="G21" s="16">
        <v>123</v>
      </c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4.25" customHeight="1" x14ac:dyDescent="0.25">
      <c r="A22" s="6">
        <v>20</v>
      </c>
      <c r="B22" s="8" t="s">
        <v>1874</v>
      </c>
      <c r="C22" s="6">
        <v>9</v>
      </c>
      <c r="D22" s="8" t="s">
        <v>16</v>
      </c>
      <c r="E22" s="8" t="s">
        <v>17</v>
      </c>
      <c r="F22" s="8" t="s">
        <v>1875</v>
      </c>
      <c r="G22" s="16">
        <v>121</v>
      </c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4.25" customHeight="1" x14ac:dyDescent="0.25">
      <c r="A23" s="6">
        <v>21</v>
      </c>
      <c r="B23" s="8" t="s">
        <v>1878</v>
      </c>
      <c r="C23" s="6">
        <v>9</v>
      </c>
      <c r="D23" s="8" t="s">
        <v>118</v>
      </c>
      <c r="E23" s="8" t="s">
        <v>119</v>
      </c>
      <c r="F23" s="8" t="s">
        <v>1879</v>
      </c>
      <c r="G23" s="16">
        <v>119</v>
      </c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4.25" customHeight="1" x14ac:dyDescent="0.25">
      <c r="A24" s="6">
        <v>22</v>
      </c>
      <c r="B24" s="8" t="s">
        <v>1882</v>
      </c>
      <c r="C24" s="6">
        <v>9</v>
      </c>
      <c r="D24" s="8" t="s">
        <v>118</v>
      </c>
      <c r="E24" s="8" t="s">
        <v>119</v>
      </c>
      <c r="F24" s="8" t="s">
        <v>1879</v>
      </c>
      <c r="G24" s="16">
        <v>119</v>
      </c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4.25" customHeight="1" x14ac:dyDescent="0.25">
      <c r="A25" s="6">
        <v>23</v>
      </c>
      <c r="B25" s="8" t="s">
        <v>1885</v>
      </c>
      <c r="C25" s="6">
        <v>9</v>
      </c>
      <c r="D25" s="8" t="s">
        <v>118</v>
      </c>
      <c r="E25" s="8" t="s">
        <v>119</v>
      </c>
      <c r="F25" s="8" t="s">
        <v>1887</v>
      </c>
      <c r="G25" s="16">
        <v>119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4.25" customHeight="1" x14ac:dyDescent="0.25">
      <c r="A26" s="6">
        <v>24</v>
      </c>
      <c r="B26" s="8" t="s">
        <v>1891</v>
      </c>
      <c r="C26" s="6">
        <v>9</v>
      </c>
      <c r="D26" s="8" t="s">
        <v>798</v>
      </c>
      <c r="E26" s="8" t="s">
        <v>158</v>
      </c>
      <c r="F26" s="8" t="s">
        <v>1893</v>
      </c>
      <c r="G26" s="16">
        <v>114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25" customHeight="1" x14ac:dyDescent="0.25">
      <c r="A27" s="6">
        <v>25</v>
      </c>
      <c r="B27" s="8" t="s">
        <v>1896</v>
      </c>
      <c r="C27" s="6">
        <v>8</v>
      </c>
      <c r="D27" s="8" t="s">
        <v>1824</v>
      </c>
      <c r="E27" s="8" t="s">
        <v>1825</v>
      </c>
      <c r="F27" s="8" t="s">
        <v>1897</v>
      </c>
      <c r="G27" s="16">
        <v>111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4.25" customHeight="1" x14ac:dyDescent="0.25">
      <c r="A28" s="6">
        <v>26</v>
      </c>
      <c r="B28" s="8" t="s">
        <v>1900</v>
      </c>
      <c r="C28" s="6">
        <v>9</v>
      </c>
      <c r="D28" s="8" t="s">
        <v>16</v>
      </c>
      <c r="E28" s="8" t="s">
        <v>17</v>
      </c>
      <c r="F28" s="8" t="s">
        <v>1904</v>
      </c>
      <c r="G28" s="16">
        <v>111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4.25" customHeight="1" x14ac:dyDescent="0.25">
      <c r="A29" s="6">
        <v>27</v>
      </c>
      <c r="B29" s="8" t="s">
        <v>1906</v>
      </c>
      <c r="C29" s="6">
        <v>8</v>
      </c>
      <c r="D29" s="8" t="s">
        <v>1909</v>
      </c>
      <c r="E29" s="8" t="s">
        <v>564</v>
      </c>
      <c r="F29" s="8" t="s">
        <v>1912</v>
      </c>
      <c r="G29" s="16">
        <v>111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4.25" customHeight="1" x14ac:dyDescent="0.25">
      <c r="A30" s="6">
        <v>28</v>
      </c>
      <c r="B30" s="8" t="s">
        <v>1916</v>
      </c>
      <c r="C30" s="6">
        <v>9</v>
      </c>
      <c r="D30" s="8" t="s">
        <v>16</v>
      </c>
      <c r="E30" s="8" t="s">
        <v>17</v>
      </c>
      <c r="F30" s="8" t="s">
        <v>1918</v>
      </c>
      <c r="G30" s="16">
        <v>110</v>
      </c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4.25" customHeight="1" x14ac:dyDescent="0.25">
      <c r="A31" s="6">
        <v>29</v>
      </c>
      <c r="B31" s="8" t="s">
        <v>1922</v>
      </c>
      <c r="C31" s="6">
        <v>9</v>
      </c>
      <c r="D31" s="8" t="s">
        <v>365</v>
      </c>
      <c r="E31" s="8" t="s">
        <v>49</v>
      </c>
      <c r="F31" s="8" t="s">
        <v>1925</v>
      </c>
      <c r="G31" s="16">
        <v>109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4.25" customHeight="1" x14ac:dyDescent="0.25">
      <c r="A32" s="6">
        <v>30</v>
      </c>
      <c r="B32" s="8" t="s">
        <v>1930</v>
      </c>
      <c r="C32" s="6">
        <v>9</v>
      </c>
      <c r="D32" s="8" t="s">
        <v>1677</v>
      </c>
      <c r="E32" s="8" t="s">
        <v>193</v>
      </c>
      <c r="F32" s="8" t="s">
        <v>1934</v>
      </c>
      <c r="G32" s="16">
        <v>109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4.25" customHeight="1" x14ac:dyDescent="0.25">
      <c r="A33" s="6">
        <v>31</v>
      </c>
      <c r="B33" s="8" t="s">
        <v>1937</v>
      </c>
      <c r="C33" s="6">
        <v>9</v>
      </c>
      <c r="D33" s="8" t="s">
        <v>1940</v>
      </c>
      <c r="E33" s="8" t="s">
        <v>1169</v>
      </c>
      <c r="F33" s="8" t="s">
        <v>1942</v>
      </c>
      <c r="G33" s="16">
        <v>109</v>
      </c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4.25" customHeight="1" x14ac:dyDescent="0.25">
      <c r="A34" s="6">
        <v>32</v>
      </c>
      <c r="B34" s="8" t="s">
        <v>1947</v>
      </c>
      <c r="C34" s="6">
        <v>9</v>
      </c>
      <c r="D34" s="8" t="s">
        <v>16</v>
      </c>
      <c r="E34" s="8" t="s">
        <v>17</v>
      </c>
      <c r="F34" s="8" t="s">
        <v>1950</v>
      </c>
      <c r="G34" s="16">
        <v>106</v>
      </c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4.25" customHeight="1" x14ac:dyDescent="0.25">
      <c r="A35" s="6">
        <v>33</v>
      </c>
      <c r="B35" s="8" t="s">
        <v>1955</v>
      </c>
      <c r="C35" s="6">
        <v>8</v>
      </c>
      <c r="D35" s="8" t="s">
        <v>16</v>
      </c>
      <c r="E35" s="8" t="s">
        <v>17</v>
      </c>
      <c r="F35" s="8" t="s">
        <v>1958</v>
      </c>
      <c r="G35" s="16">
        <v>105</v>
      </c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4.25" customHeight="1" x14ac:dyDescent="0.25">
      <c r="A36" s="6">
        <v>34</v>
      </c>
      <c r="B36" s="8" t="s">
        <v>1962</v>
      </c>
      <c r="C36" s="6">
        <v>9</v>
      </c>
      <c r="D36" s="8" t="s">
        <v>118</v>
      </c>
      <c r="E36" s="8" t="s">
        <v>119</v>
      </c>
      <c r="F36" s="8" t="s">
        <v>1964</v>
      </c>
      <c r="G36" s="16">
        <v>105</v>
      </c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4.25" customHeight="1" x14ac:dyDescent="0.25">
      <c r="A37" s="6">
        <v>35</v>
      </c>
      <c r="B37" s="8" t="s">
        <v>1969</v>
      </c>
      <c r="C37" s="6">
        <v>9</v>
      </c>
      <c r="D37" s="8" t="s">
        <v>637</v>
      </c>
      <c r="E37" s="8" t="s">
        <v>17</v>
      </c>
      <c r="F37" s="8" t="s">
        <v>1971</v>
      </c>
      <c r="G37" s="16">
        <v>105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4.25" customHeight="1" x14ac:dyDescent="0.25">
      <c r="A38" s="6">
        <v>36</v>
      </c>
      <c r="B38" s="8" t="s">
        <v>1975</v>
      </c>
      <c r="C38" s="6">
        <v>8</v>
      </c>
      <c r="D38" s="8" t="s">
        <v>308</v>
      </c>
      <c r="E38" s="8" t="s">
        <v>309</v>
      </c>
      <c r="F38" s="8" t="s">
        <v>1977</v>
      </c>
      <c r="G38" s="16">
        <v>105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4.25" customHeight="1" x14ac:dyDescent="0.25">
      <c r="A39" s="6">
        <v>37</v>
      </c>
      <c r="B39" s="8" t="s">
        <v>1983</v>
      </c>
      <c r="C39" s="6">
        <v>9</v>
      </c>
      <c r="D39" s="8" t="s">
        <v>1984</v>
      </c>
      <c r="E39" s="8" t="s">
        <v>132</v>
      </c>
      <c r="F39" s="8" t="s">
        <v>1985</v>
      </c>
      <c r="G39" s="16">
        <v>105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4.25" customHeight="1" x14ac:dyDescent="0.25">
      <c r="A40" s="6">
        <v>38</v>
      </c>
      <c r="B40" s="8" t="s">
        <v>1992</v>
      </c>
      <c r="C40" s="6">
        <v>9</v>
      </c>
      <c r="D40" s="8" t="s">
        <v>1994</v>
      </c>
      <c r="E40" s="8" t="s">
        <v>21</v>
      </c>
      <c r="F40" s="8" t="s">
        <v>1995</v>
      </c>
      <c r="G40" s="16">
        <v>104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4.25" customHeight="1" x14ac:dyDescent="0.25">
      <c r="A41" s="6">
        <v>39</v>
      </c>
      <c r="B41" s="8" t="s">
        <v>1999</v>
      </c>
      <c r="C41" s="6">
        <v>9</v>
      </c>
      <c r="D41" s="8" t="s">
        <v>1994</v>
      </c>
      <c r="E41" s="8" t="s">
        <v>21</v>
      </c>
      <c r="F41" s="8" t="s">
        <v>2001</v>
      </c>
      <c r="G41" s="16">
        <v>104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4.25" customHeight="1" x14ac:dyDescent="0.25">
      <c r="A42" s="6">
        <v>40</v>
      </c>
      <c r="B42" s="8" t="s">
        <v>2007</v>
      </c>
      <c r="C42" s="6">
        <v>9</v>
      </c>
      <c r="D42" s="8" t="s">
        <v>1994</v>
      </c>
      <c r="E42" s="8" t="s">
        <v>21</v>
      </c>
      <c r="F42" s="8" t="s">
        <v>2001</v>
      </c>
      <c r="G42" s="16">
        <v>104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4.25" customHeight="1" x14ac:dyDescent="0.25">
      <c r="A43" s="6">
        <v>41</v>
      </c>
      <c r="B43" s="8" t="s">
        <v>2013</v>
      </c>
      <c r="C43" s="6">
        <v>9</v>
      </c>
      <c r="D43" s="8" t="s">
        <v>1994</v>
      </c>
      <c r="E43" s="8" t="s">
        <v>21</v>
      </c>
      <c r="F43" s="8" t="s">
        <v>2014</v>
      </c>
      <c r="G43" s="16">
        <v>104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4.25" customHeight="1" x14ac:dyDescent="0.25">
      <c r="A44" s="6">
        <v>42</v>
      </c>
      <c r="B44" s="8" t="s">
        <v>2020</v>
      </c>
      <c r="C44" s="6">
        <v>8</v>
      </c>
      <c r="D44" s="8" t="s">
        <v>1994</v>
      </c>
      <c r="E44" s="8" t="s">
        <v>21</v>
      </c>
      <c r="F44" s="8" t="s">
        <v>2023</v>
      </c>
      <c r="G44" s="16">
        <v>103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4.25" customHeight="1" x14ac:dyDescent="0.25">
      <c r="A45" s="6">
        <v>43</v>
      </c>
      <c r="B45" s="8" t="s">
        <v>515</v>
      </c>
      <c r="C45" s="6">
        <v>8</v>
      </c>
      <c r="D45" s="8" t="s">
        <v>16</v>
      </c>
      <c r="E45" s="8" t="s">
        <v>17</v>
      </c>
      <c r="F45" s="8" t="s">
        <v>2028</v>
      </c>
      <c r="G45" s="16">
        <v>102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4.25" customHeight="1" x14ac:dyDescent="0.25">
      <c r="A46" s="6">
        <v>44</v>
      </c>
      <c r="B46" s="8" t="s">
        <v>2034</v>
      </c>
      <c r="C46" s="6">
        <v>8</v>
      </c>
      <c r="D46" s="8" t="s">
        <v>308</v>
      </c>
      <c r="E46" s="8" t="s">
        <v>309</v>
      </c>
      <c r="F46" s="8" t="s">
        <v>2036</v>
      </c>
      <c r="G46" s="16">
        <v>102</v>
      </c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4.25" customHeight="1" x14ac:dyDescent="0.25">
      <c r="A47" s="6">
        <v>45</v>
      </c>
      <c r="B47" s="8" t="s">
        <v>2041</v>
      </c>
      <c r="C47" s="6">
        <v>9</v>
      </c>
      <c r="D47" s="8" t="s">
        <v>365</v>
      </c>
      <c r="E47" s="8" t="s">
        <v>49</v>
      </c>
      <c r="F47" s="8" t="s">
        <v>2044</v>
      </c>
      <c r="G47" s="16">
        <v>101</v>
      </c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4.25" customHeight="1" x14ac:dyDescent="0.25">
      <c r="A48" s="6">
        <v>46</v>
      </c>
      <c r="B48" s="8" t="s">
        <v>2049</v>
      </c>
      <c r="C48" s="6">
        <v>8</v>
      </c>
      <c r="D48" s="8" t="s">
        <v>308</v>
      </c>
      <c r="E48" s="8" t="s">
        <v>309</v>
      </c>
      <c r="F48" s="8" t="s">
        <v>2051</v>
      </c>
      <c r="G48" s="16">
        <v>101</v>
      </c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4.25" customHeight="1" x14ac:dyDescent="0.25">
      <c r="A49" s="6">
        <v>47</v>
      </c>
      <c r="B49" s="8" t="s">
        <v>2055</v>
      </c>
      <c r="C49" s="6">
        <v>9</v>
      </c>
      <c r="D49" s="8" t="s">
        <v>16</v>
      </c>
      <c r="E49" s="8" t="s">
        <v>17</v>
      </c>
      <c r="F49" s="8" t="s">
        <v>2059</v>
      </c>
      <c r="G49" s="16">
        <v>100</v>
      </c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4.25" customHeight="1" x14ac:dyDescent="0.25">
      <c r="A50" s="6">
        <v>48</v>
      </c>
      <c r="B50" s="8" t="s">
        <v>2065</v>
      </c>
      <c r="C50" s="6">
        <v>9</v>
      </c>
      <c r="D50" s="8" t="s">
        <v>30</v>
      </c>
      <c r="E50" s="8" t="s">
        <v>32</v>
      </c>
      <c r="F50" s="8" t="s">
        <v>2069</v>
      </c>
      <c r="G50" s="16">
        <v>98</v>
      </c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4.25" customHeight="1" x14ac:dyDescent="0.25">
      <c r="A51" s="6">
        <v>49</v>
      </c>
      <c r="B51" s="8" t="s">
        <v>2074</v>
      </c>
      <c r="C51" s="6">
        <v>8</v>
      </c>
      <c r="D51" s="8" t="s">
        <v>1841</v>
      </c>
      <c r="E51" s="8" t="s">
        <v>17</v>
      </c>
      <c r="F51" s="8" t="s">
        <v>2078</v>
      </c>
      <c r="G51" s="16">
        <v>98</v>
      </c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4.25" customHeight="1" x14ac:dyDescent="0.25">
      <c r="A52" s="6">
        <v>50</v>
      </c>
      <c r="B52" s="8" t="s">
        <v>2081</v>
      </c>
      <c r="C52" s="6">
        <v>9</v>
      </c>
      <c r="D52" s="8" t="s">
        <v>1677</v>
      </c>
      <c r="E52" s="8" t="s">
        <v>193</v>
      </c>
      <c r="F52" s="8" t="s">
        <v>2083</v>
      </c>
      <c r="G52" s="16">
        <v>98</v>
      </c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4.25" customHeight="1" x14ac:dyDescent="0.25">
      <c r="A53" s="6">
        <v>51</v>
      </c>
      <c r="B53" s="8" t="s">
        <v>2086</v>
      </c>
      <c r="C53" s="6">
        <v>8</v>
      </c>
      <c r="D53" s="8" t="s">
        <v>156</v>
      </c>
      <c r="E53" s="8" t="s">
        <v>158</v>
      </c>
      <c r="F53" s="8" t="s">
        <v>2090</v>
      </c>
      <c r="G53" s="16">
        <v>96</v>
      </c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4.25" customHeight="1" x14ac:dyDescent="0.25">
      <c r="A54" s="6">
        <v>52</v>
      </c>
      <c r="B54" s="8" t="s">
        <v>2095</v>
      </c>
      <c r="C54" s="6">
        <v>9</v>
      </c>
      <c r="D54" s="8" t="s">
        <v>118</v>
      </c>
      <c r="E54" s="8" t="s">
        <v>119</v>
      </c>
      <c r="F54" s="8" t="s">
        <v>2098</v>
      </c>
      <c r="G54" s="16">
        <v>96</v>
      </c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4.25" customHeight="1" x14ac:dyDescent="0.25">
      <c r="A55" s="6">
        <v>53</v>
      </c>
      <c r="B55" s="8" t="s">
        <v>2102</v>
      </c>
      <c r="C55" s="6">
        <v>9</v>
      </c>
      <c r="D55" s="8" t="s">
        <v>16</v>
      </c>
      <c r="E55" s="8" t="s">
        <v>17</v>
      </c>
      <c r="F55" s="8" t="s">
        <v>2105</v>
      </c>
      <c r="G55" s="16">
        <v>95</v>
      </c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4.25" customHeight="1" x14ac:dyDescent="0.25">
      <c r="A56" s="6">
        <v>54</v>
      </c>
      <c r="B56" s="8" t="s">
        <v>2108</v>
      </c>
      <c r="C56" s="6">
        <v>8</v>
      </c>
      <c r="D56" s="8" t="s">
        <v>1277</v>
      </c>
      <c r="E56" s="8" t="s">
        <v>158</v>
      </c>
      <c r="F56" s="8" t="s">
        <v>2109</v>
      </c>
      <c r="G56" s="16">
        <v>95</v>
      </c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4.25" customHeight="1" x14ac:dyDescent="0.25">
      <c r="A57" s="6">
        <v>55</v>
      </c>
      <c r="B57" s="8" t="s">
        <v>2115</v>
      </c>
      <c r="C57" s="6">
        <v>9</v>
      </c>
      <c r="D57" s="8" t="s">
        <v>2116</v>
      </c>
      <c r="E57" s="8" t="s">
        <v>49</v>
      </c>
      <c r="F57" s="8" t="s">
        <v>2118</v>
      </c>
      <c r="G57" s="16">
        <v>95</v>
      </c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4.25" customHeight="1" x14ac:dyDescent="0.25">
      <c r="A58" s="6">
        <v>56</v>
      </c>
      <c r="B58" s="8" t="s">
        <v>2123</v>
      </c>
      <c r="C58" s="6">
        <v>9</v>
      </c>
      <c r="D58" s="8" t="s">
        <v>1866</v>
      </c>
      <c r="E58" s="8" t="s">
        <v>309</v>
      </c>
      <c r="F58" s="8" t="s">
        <v>2124</v>
      </c>
      <c r="G58" s="16">
        <v>95</v>
      </c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4.25" customHeight="1" x14ac:dyDescent="0.25">
      <c r="A59" s="6">
        <v>57</v>
      </c>
      <c r="B59" s="8" t="s">
        <v>2129</v>
      </c>
      <c r="C59" s="6">
        <v>8</v>
      </c>
      <c r="D59" s="8" t="s">
        <v>137</v>
      </c>
      <c r="E59" s="8" t="s">
        <v>21</v>
      </c>
      <c r="F59" s="8" t="s">
        <v>2131</v>
      </c>
      <c r="G59" s="16">
        <v>94</v>
      </c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4.25" customHeight="1" x14ac:dyDescent="0.25">
      <c r="A60" s="6">
        <v>58</v>
      </c>
      <c r="B60" s="8" t="s">
        <v>2137</v>
      </c>
      <c r="C60" s="6">
        <v>8</v>
      </c>
      <c r="D60" s="8" t="s">
        <v>156</v>
      </c>
      <c r="E60" s="8" t="s">
        <v>158</v>
      </c>
      <c r="F60" s="8" t="s">
        <v>2138</v>
      </c>
      <c r="G60" s="16">
        <v>94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4.25" customHeight="1" x14ac:dyDescent="0.25">
      <c r="A61" s="6">
        <v>59</v>
      </c>
      <c r="B61" s="8" t="s">
        <v>2143</v>
      </c>
      <c r="C61" s="6">
        <v>9</v>
      </c>
      <c r="D61" s="8" t="s">
        <v>16</v>
      </c>
      <c r="E61" s="8" t="s">
        <v>17</v>
      </c>
      <c r="F61" s="8" t="s">
        <v>2145</v>
      </c>
      <c r="G61" s="16">
        <v>94</v>
      </c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4.25" customHeight="1" x14ac:dyDescent="0.25">
      <c r="A62" s="6">
        <v>60</v>
      </c>
      <c r="B62" s="8" t="s">
        <v>2151</v>
      </c>
      <c r="C62" s="6">
        <v>9</v>
      </c>
      <c r="D62" s="8" t="s">
        <v>365</v>
      </c>
      <c r="E62" s="8" t="s">
        <v>49</v>
      </c>
      <c r="F62" s="8" t="s">
        <v>2152</v>
      </c>
      <c r="G62" s="16">
        <v>94</v>
      </c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4.25" customHeight="1" x14ac:dyDescent="0.25">
      <c r="A63" s="6">
        <v>61</v>
      </c>
      <c r="B63" s="8" t="s">
        <v>2161</v>
      </c>
      <c r="C63" s="6">
        <v>8</v>
      </c>
      <c r="D63" s="8" t="s">
        <v>1841</v>
      </c>
      <c r="E63" s="8" t="s">
        <v>17</v>
      </c>
      <c r="F63" s="8" t="s">
        <v>2162</v>
      </c>
      <c r="G63" s="16">
        <v>94</v>
      </c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4.25" customHeight="1" x14ac:dyDescent="0.25">
      <c r="A64" s="6">
        <v>62</v>
      </c>
      <c r="B64" s="8" t="s">
        <v>2168</v>
      </c>
      <c r="C64" s="6">
        <v>9</v>
      </c>
      <c r="D64" s="8" t="s">
        <v>1699</v>
      </c>
      <c r="E64" s="8" t="s">
        <v>17</v>
      </c>
      <c r="F64" s="8" t="s">
        <v>2170</v>
      </c>
      <c r="G64" s="16">
        <v>93</v>
      </c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4.25" customHeight="1" x14ac:dyDescent="0.25">
      <c r="A65" s="6">
        <v>63</v>
      </c>
      <c r="B65" s="8" t="s">
        <v>2175</v>
      </c>
      <c r="C65" s="6">
        <v>9</v>
      </c>
      <c r="D65" s="8" t="s">
        <v>410</v>
      </c>
      <c r="E65" s="8" t="s">
        <v>193</v>
      </c>
      <c r="F65" s="8" t="s">
        <v>2178</v>
      </c>
      <c r="G65" s="16">
        <v>93</v>
      </c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4.25" customHeight="1" x14ac:dyDescent="0.25">
      <c r="A66" s="6">
        <v>64</v>
      </c>
      <c r="B66" s="8" t="s">
        <v>2183</v>
      </c>
      <c r="C66" s="6">
        <v>8</v>
      </c>
      <c r="D66" s="8" t="s">
        <v>1994</v>
      </c>
      <c r="E66" s="8" t="s">
        <v>21</v>
      </c>
      <c r="F66" s="8" t="s">
        <v>2186</v>
      </c>
      <c r="G66" s="16">
        <v>93</v>
      </c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4.25" customHeight="1" x14ac:dyDescent="0.25">
      <c r="A67" s="6">
        <v>65</v>
      </c>
      <c r="B67" s="8" t="s">
        <v>2191</v>
      </c>
      <c r="C67" s="6">
        <v>8</v>
      </c>
      <c r="D67" s="8" t="s">
        <v>1994</v>
      </c>
      <c r="E67" s="8" t="s">
        <v>21</v>
      </c>
      <c r="F67" s="8" t="s">
        <v>2196</v>
      </c>
      <c r="G67" s="16">
        <v>93</v>
      </c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4.25" customHeight="1" x14ac:dyDescent="0.25">
      <c r="A68" s="6">
        <v>66</v>
      </c>
      <c r="B68" s="8" t="s">
        <v>2202</v>
      </c>
      <c r="C68" s="6">
        <v>8</v>
      </c>
      <c r="D68" s="8" t="s">
        <v>2204</v>
      </c>
      <c r="E68" s="8" t="s">
        <v>10</v>
      </c>
      <c r="F68" s="8" t="s">
        <v>2206</v>
      </c>
      <c r="G68" s="16">
        <v>93</v>
      </c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4.25" customHeight="1" x14ac:dyDescent="0.25">
      <c r="A69" s="6">
        <v>67</v>
      </c>
      <c r="B69" s="8" t="s">
        <v>2213</v>
      </c>
      <c r="C69" s="6">
        <v>9</v>
      </c>
      <c r="D69" s="8" t="s">
        <v>156</v>
      </c>
      <c r="E69" s="8" t="s">
        <v>158</v>
      </c>
      <c r="F69" s="8" t="s">
        <v>2216</v>
      </c>
      <c r="G69" s="16">
        <v>92</v>
      </c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4.25" customHeight="1" x14ac:dyDescent="0.25">
      <c r="A70" s="6">
        <v>68</v>
      </c>
      <c r="B70" s="8" t="s">
        <v>2221</v>
      </c>
      <c r="C70" s="6">
        <v>9</v>
      </c>
      <c r="D70" s="8" t="s">
        <v>2116</v>
      </c>
      <c r="E70" s="8" t="s">
        <v>49</v>
      </c>
      <c r="F70" s="8" t="s">
        <v>2223</v>
      </c>
      <c r="G70" s="16">
        <v>91</v>
      </c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4.25" customHeight="1" x14ac:dyDescent="0.25">
      <c r="A71" s="6">
        <v>69</v>
      </c>
      <c r="B71" s="8" t="s">
        <v>2228</v>
      </c>
      <c r="C71" s="6">
        <v>9</v>
      </c>
      <c r="D71" s="8" t="s">
        <v>1540</v>
      </c>
      <c r="E71" s="8" t="s">
        <v>1541</v>
      </c>
      <c r="F71" s="8" t="s">
        <v>2231</v>
      </c>
      <c r="G71" s="16">
        <v>90</v>
      </c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4.25" customHeight="1" x14ac:dyDescent="0.25">
      <c r="A72" s="6">
        <v>70</v>
      </c>
      <c r="B72" s="8" t="s">
        <v>2238</v>
      </c>
      <c r="C72" s="6">
        <v>9</v>
      </c>
      <c r="D72" s="8" t="s">
        <v>2240</v>
      </c>
      <c r="E72" s="8" t="s">
        <v>2241</v>
      </c>
      <c r="F72" s="8" t="s">
        <v>2244</v>
      </c>
      <c r="G72" s="16">
        <v>90</v>
      </c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4.25" customHeight="1" x14ac:dyDescent="0.25">
      <c r="A73" s="6">
        <v>71</v>
      </c>
      <c r="B73" s="8" t="s">
        <v>2249</v>
      </c>
      <c r="C73" s="6">
        <v>9</v>
      </c>
      <c r="D73" s="8" t="s">
        <v>2240</v>
      </c>
      <c r="E73" s="8" t="s">
        <v>2241</v>
      </c>
      <c r="F73" s="8" t="s">
        <v>2244</v>
      </c>
      <c r="G73" s="16">
        <v>90</v>
      </c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 x14ac:dyDescent="0.25">
      <c r="A74" s="6">
        <v>72</v>
      </c>
      <c r="B74" s="8" t="s">
        <v>2256</v>
      </c>
      <c r="C74" s="6">
        <v>9</v>
      </c>
      <c r="D74" s="8" t="s">
        <v>2240</v>
      </c>
      <c r="E74" s="8" t="s">
        <v>2241</v>
      </c>
      <c r="F74" s="8" t="s">
        <v>2244</v>
      </c>
      <c r="G74" s="16">
        <v>90</v>
      </c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4.25" customHeight="1" x14ac:dyDescent="0.25">
      <c r="A75" s="6">
        <v>73</v>
      </c>
      <c r="B75" s="8" t="s">
        <v>2262</v>
      </c>
      <c r="C75" s="6">
        <v>9</v>
      </c>
      <c r="D75" s="8" t="s">
        <v>2240</v>
      </c>
      <c r="E75" s="8" t="s">
        <v>2241</v>
      </c>
      <c r="F75" s="8" t="s">
        <v>2244</v>
      </c>
      <c r="G75" s="16">
        <v>90</v>
      </c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4.25" customHeight="1" x14ac:dyDescent="0.25">
      <c r="A76" s="6">
        <v>74</v>
      </c>
      <c r="B76" s="8" t="s">
        <v>2267</v>
      </c>
      <c r="C76" s="6">
        <v>9</v>
      </c>
      <c r="D76" s="8" t="s">
        <v>2240</v>
      </c>
      <c r="E76" s="8" t="s">
        <v>2241</v>
      </c>
      <c r="F76" s="8" t="s">
        <v>2244</v>
      </c>
      <c r="G76" s="16">
        <v>90</v>
      </c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4.25" customHeight="1" x14ac:dyDescent="0.25">
      <c r="A77" s="6">
        <v>75</v>
      </c>
      <c r="B77" s="8" t="s">
        <v>68</v>
      </c>
      <c r="C77" s="6">
        <v>9</v>
      </c>
      <c r="D77" s="8" t="s">
        <v>1824</v>
      </c>
      <c r="E77" s="8" t="s">
        <v>1825</v>
      </c>
      <c r="F77" s="8" t="s">
        <v>2277</v>
      </c>
      <c r="G77" s="16">
        <v>89</v>
      </c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4.25" customHeight="1" x14ac:dyDescent="0.25">
      <c r="A78" s="6">
        <v>76</v>
      </c>
      <c r="B78" s="8" t="s">
        <v>2282</v>
      </c>
      <c r="C78" s="6">
        <v>8</v>
      </c>
      <c r="D78" s="8" t="s">
        <v>365</v>
      </c>
      <c r="E78" s="8" t="s">
        <v>49</v>
      </c>
      <c r="F78" s="8" t="s">
        <v>2285</v>
      </c>
      <c r="G78" s="16">
        <v>89</v>
      </c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4.25" customHeight="1" x14ac:dyDescent="0.25">
      <c r="A79" s="6">
        <v>77</v>
      </c>
      <c r="B79" s="8" t="s">
        <v>2291</v>
      </c>
      <c r="C79" s="6">
        <v>9</v>
      </c>
      <c r="D79" s="8" t="s">
        <v>2268</v>
      </c>
      <c r="E79" s="8" t="s">
        <v>170</v>
      </c>
      <c r="F79" s="8" t="s">
        <v>2292</v>
      </c>
      <c r="G79" s="16">
        <v>89</v>
      </c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4.25" customHeight="1" x14ac:dyDescent="0.25">
      <c r="A80" s="6">
        <v>78</v>
      </c>
      <c r="B80" s="8" t="s">
        <v>2299</v>
      </c>
      <c r="C80" s="6">
        <v>9</v>
      </c>
      <c r="D80" s="8" t="s">
        <v>2268</v>
      </c>
      <c r="E80" s="8" t="s">
        <v>170</v>
      </c>
      <c r="F80" s="8" t="s">
        <v>2302</v>
      </c>
      <c r="G80" s="16">
        <v>89</v>
      </c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4.25" customHeight="1" x14ac:dyDescent="0.25">
      <c r="A81" s="6">
        <v>79</v>
      </c>
      <c r="B81" s="8" t="s">
        <v>2306</v>
      </c>
      <c r="C81" s="6">
        <v>8</v>
      </c>
      <c r="D81" s="8" t="s">
        <v>156</v>
      </c>
      <c r="E81" s="8" t="s">
        <v>158</v>
      </c>
      <c r="F81" s="8" t="s">
        <v>2308</v>
      </c>
      <c r="G81" s="16">
        <v>88</v>
      </c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 x14ac:dyDescent="0.25">
      <c r="A82" s="6">
        <v>80</v>
      </c>
      <c r="B82" s="8" t="s">
        <v>2314</v>
      </c>
      <c r="C82" s="6">
        <v>9</v>
      </c>
      <c r="D82" s="8" t="s">
        <v>1824</v>
      </c>
      <c r="E82" s="8" t="s">
        <v>1825</v>
      </c>
      <c r="F82" s="8" t="s">
        <v>2317</v>
      </c>
      <c r="G82" s="16">
        <v>88</v>
      </c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4.25" customHeight="1" x14ac:dyDescent="0.25">
      <c r="A83" s="6">
        <v>81</v>
      </c>
      <c r="B83" s="8" t="s">
        <v>2324</v>
      </c>
      <c r="C83" s="6">
        <v>9</v>
      </c>
      <c r="D83" s="8" t="s">
        <v>103</v>
      </c>
      <c r="E83" s="8" t="s">
        <v>104</v>
      </c>
      <c r="F83" s="8" t="s">
        <v>2327</v>
      </c>
      <c r="G83" s="16">
        <v>88</v>
      </c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4.25" customHeight="1" x14ac:dyDescent="0.25">
      <c r="A84" s="6">
        <v>82</v>
      </c>
      <c r="B84" s="8" t="s">
        <v>2330</v>
      </c>
      <c r="C84" s="6">
        <v>8</v>
      </c>
      <c r="D84" s="8" t="s">
        <v>374</v>
      </c>
      <c r="E84" s="8" t="s">
        <v>375</v>
      </c>
      <c r="F84" s="8" t="s">
        <v>2332</v>
      </c>
      <c r="G84" s="16">
        <v>88</v>
      </c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4.25" customHeight="1" x14ac:dyDescent="0.25">
      <c r="A85" s="6">
        <v>83</v>
      </c>
      <c r="B85" s="8" t="s">
        <v>2336</v>
      </c>
      <c r="C85" s="6">
        <v>8</v>
      </c>
      <c r="D85" s="8" t="s">
        <v>374</v>
      </c>
      <c r="E85" s="8" t="s">
        <v>375</v>
      </c>
      <c r="F85" s="8" t="s">
        <v>2338</v>
      </c>
      <c r="G85" s="16">
        <v>88</v>
      </c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4.25" customHeight="1" x14ac:dyDescent="0.25">
      <c r="A86" s="6">
        <v>84</v>
      </c>
      <c r="B86" s="8" t="s">
        <v>2344</v>
      </c>
      <c r="C86" s="6">
        <v>9</v>
      </c>
      <c r="D86" s="8" t="s">
        <v>2347</v>
      </c>
      <c r="E86" s="8" t="s">
        <v>2349</v>
      </c>
      <c r="F86" s="8" t="s">
        <v>2350</v>
      </c>
      <c r="G86" s="16">
        <v>88</v>
      </c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4.25" customHeight="1" x14ac:dyDescent="0.25">
      <c r="A87" s="6">
        <v>85</v>
      </c>
      <c r="B87" s="8" t="s">
        <v>2354</v>
      </c>
      <c r="C87" s="6">
        <v>8</v>
      </c>
      <c r="D87" s="8" t="s">
        <v>2356</v>
      </c>
      <c r="E87" s="8" t="s">
        <v>2357</v>
      </c>
      <c r="F87" s="8" t="s">
        <v>2358</v>
      </c>
      <c r="G87" s="16">
        <v>88</v>
      </c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4.25" customHeight="1" x14ac:dyDescent="0.25">
      <c r="A88" s="6">
        <v>86</v>
      </c>
      <c r="B88" s="8" t="s">
        <v>2362</v>
      </c>
      <c r="C88" s="6">
        <v>9</v>
      </c>
      <c r="D88" s="8" t="s">
        <v>169</v>
      </c>
      <c r="E88" s="8" t="s">
        <v>2364</v>
      </c>
      <c r="F88" s="8" t="s">
        <v>2366</v>
      </c>
      <c r="G88" s="16">
        <v>88</v>
      </c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4.25" customHeight="1" x14ac:dyDescent="0.25">
      <c r="A89" s="6">
        <v>87</v>
      </c>
      <c r="B89" s="8" t="s">
        <v>2370</v>
      </c>
      <c r="C89" s="6">
        <v>8</v>
      </c>
      <c r="D89" s="8" t="s">
        <v>1824</v>
      </c>
      <c r="E89" s="8" t="s">
        <v>1825</v>
      </c>
      <c r="F89" s="8" t="s">
        <v>2373</v>
      </c>
      <c r="G89" s="16">
        <v>87</v>
      </c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4.25" customHeight="1" x14ac:dyDescent="0.25">
      <c r="A90" s="6">
        <v>88</v>
      </c>
      <c r="B90" s="8" t="s">
        <v>2377</v>
      </c>
      <c r="C90" s="6">
        <v>8</v>
      </c>
      <c r="D90" s="8" t="s">
        <v>1824</v>
      </c>
      <c r="E90" s="8" t="s">
        <v>1825</v>
      </c>
      <c r="F90" s="8" t="s">
        <v>2378</v>
      </c>
      <c r="G90" s="16">
        <v>87</v>
      </c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4.25" customHeight="1" x14ac:dyDescent="0.25">
      <c r="A91" s="6">
        <v>89</v>
      </c>
      <c r="B91" s="8" t="s">
        <v>2386</v>
      </c>
      <c r="C91" s="6">
        <v>8</v>
      </c>
      <c r="D91" s="8" t="s">
        <v>1824</v>
      </c>
      <c r="E91" s="8" t="s">
        <v>1825</v>
      </c>
      <c r="F91" s="8" t="s">
        <v>2378</v>
      </c>
      <c r="G91" s="16">
        <v>87</v>
      </c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4.25" customHeight="1" x14ac:dyDescent="0.25">
      <c r="A92" s="6">
        <v>90</v>
      </c>
      <c r="B92" s="8" t="s">
        <v>2392</v>
      </c>
      <c r="C92" s="6">
        <v>8</v>
      </c>
      <c r="D92" s="8" t="s">
        <v>1824</v>
      </c>
      <c r="E92" s="8" t="s">
        <v>1825</v>
      </c>
      <c r="F92" s="8" t="s">
        <v>2378</v>
      </c>
      <c r="G92" s="16">
        <v>87</v>
      </c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4.25" customHeight="1" x14ac:dyDescent="0.25">
      <c r="A93" s="6">
        <v>91</v>
      </c>
      <c r="B93" s="8" t="s">
        <v>2398</v>
      </c>
      <c r="C93" s="6">
        <v>8</v>
      </c>
      <c r="D93" s="8" t="s">
        <v>103</v>
      </c>
      <c r="E93" s="8" t="s">
        <v>104</v>
      </c>
      <c r="F93" s="8" t="s">
        <v>2399</v>
      </c>
      <c r="G93" s="16">
        <v>87</v>
      </c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4.25" customHeight="1" x14ac:dyDescent="0.25">
      <c r="A94" s="6">
        <v>92</v>
      </c>
      <c r="B94" s="8" t="s">
        <v>2403</v>
      </c>
      <c r="C94" s="6">
        <v>9</v>
      </c>
      <c r="D94" s="8" t="s">
        <v>1699</v>
      </c>
      <c r="E94" s="8" t="s">
        <v>17</v>
      </c>
      <c r="F94" s="8" t="s">
        <v>2405</v>
      </c>
      <c r="G94" s="16">
        <v>86</v>
      </c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4.25" customHeight="1" x14ac:dyDescent="0.25">
      <c r="A95" s="6">
        <v>93</v>
      </c>
      <c r="B95" s="8" t="s">
        <v>2409</v>
      </c>
      <c r="C95" s="6">
        <v>8</v>
      </c>
      <c r="D95" s="8" t="s">
        <v>1824</v>
      </c>
      <c r="E95" s="8" t="s">
        <v>1825</v>
      </c>
      <c r="F95" s="8" t="s">
        <v>2411</v>
      </c>
      <c r="G95" s="16">
        <v>86</v>
      </c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4.25" customHeight="1" x14ac:dyDescent="0.25">
      <c r="A96" s="6">
        <v>94</v>
      </c>
      <c r="B96" s="8" t="s">
        <v>2416</v>
      </c>
      <c r="C96" s="6">
        <v>9</v>
      </c>
      <c r="D96" s="8" t="s">
        <v>2073</v>
      </c>
      <c r="E96" s="8" t="s">
        <v>288</v>
      </c>
      <c r="F96" s="8" t="s">
        <v>2417</v>
      </c>
      <c r="G96" s="16">
        <v>86</v>
      </c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4.25" customHeight="1" x14ac:dyDescent="0.25">
      <c r="A97" s="6">
        <v>95</v>
      </c>
      <c r="B97" s="8" t="s">
        <v>2423</v>
      </c>
      <c r="C97" s="6">
        <v>9</v>
      </c>
      <c r="D97" s="8" t="s">
        <v>308</v>
      </c>
      <c r="E97" s="8" t="s">
        <v>309</v>
      </c>
      <c r="F97" s="8" t="s">
        <v>2425</v>
      </c>
      <c r="G97" s="16">
        <v>86</v>
      </c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4.25" customHeight="1" x14ac:dyDescent="0.25">
      <c r="A98" s="6">
        <v>96</v>
      </c>
      <c r="B98" s="8" t="s">
        <v>2429</v>
      </c>
      <c r="C98" s="6">
        <v>9</v>
      </c>
      <c r="D98" s="8" t="s">
        <v>1674</v>
      </c>
      <c r="E98" s="8" t="s">
        <v>440</v>
      </c>
      <c r="F98" s="8" t="s">
        <v>2431</v>
      </c>
      <c r="G98" s="16">
        <v>86</v>
      </c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4.25" customHeight="1" x14ac:dyDescent="0.25">
      <c r="A99" s="6">
        <v>97</v>
      </c>
      <c r="B99" s="8" t="s">
        <v>2438</v>
      </c>
      <c r="C99" s="6">
        <v>8</v>
      </c>
      <c r="D99" s="8" t="s">
        <v>83</v>
      </c>
      <c r="E99" s="8" t="s">
        <v>49</v>
      </c>
      <c r="F99" s="8" t="s">
        <v>2439</v>
      </c>
      <c r="G99" s="16">
        <v>85</v>
      </c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4.25" customHeight="1" x14ac:dyDescent="0.25">
      <c r="A100" s="6">
        <v>98</v>
      </c>
      <c r="B100" s="8" t="s">
        <v>2443</v>
      </c>
      <c r="C100" s="6">
        <v>8</v>
      </c>
      <c r="D100" s="8" t="s">
        <v>118</v>
      </c>
      <c r="E100" s="8" t="s">
        <v>119</v>
      </c>
      <c r="F100" s="8" t="s">
        <v>2446</v>
      </c>
      <c r="G100" s="16">
        <v>85</v>
      </c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4.25" customHeight="1" x14ac:dyDescent="0.25">
      <c r="A101" s="6">
        <v>99</v>
      </c>
      <c r="B101" s="8" t="s">
        <v>2450</v>
      </c>
      <c r="C101" s="6">
        <v>9</v>
      </c>
      <c r="D101" s="8" t="s">
        <v>496</v>
      </c>
      <c r="E101" s="8" t="s">
        <v>258</v>
      </c>
      <c r="F101" s="8" t="s">
        <v>2453</v>
      </c>
      <c r="G101" s="16">
        <v>85</v>
      </c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4.25" customHeight="1" x14ac:dyDescent="0.25">
      <c r="A102" s="6">
        <v>100</v>
      </c>
      <c r="B102" s="8" t="s">
        <v>2457</v>
      </c>
      <c r="C102" s="6">
        <v>8</v>
      </c>
      <c r="D102" s="8" t="s">
        <v>1612</v>
      </c>
      <c r="E102" s="8" t="s">
        <v>10</v>
      </c>
      <c r="F102" s="8" t="s">
        <v>2460</v>
      </c>
      <c r="G102" s="16">
        <v>85</v>
      </c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4.25" customHeight="1" x14ac:dyDescent="0.25">
      <c r="A103" s="6">
        <v>101</v>
      </c>
      <c r="B103" s="8" t="s">
        <v>2468</v>
      </c>
      <c r="C103" s="6">
        <v>9</v>
      </c>
      <c r="D103" s="8" t="s">
        <v>1668</v>
      </c>
      <c r="E103" s="8" t="s">
        <v>1669</v>
      </c>
      <c r="F103" s="8" t="s">
        <v>2470</v>
      </c>
      <c r="G103" s="16">
        <v>85</v>
      </c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4.25" customHeight="1" x14ac:dyDescent="0.25">
      <c r="A104" s="6">
        <v>102</v>
      </c>
      <c r="B104" s="8" t="s">
        <v>2473</v>
      </c>
      <c r="C104" s="6">
        <v>9</v>
      </c>
      <c r="D104" s="8" t="s">
        <v>156</v>
      </c>
      <c r="E104" s="8" t="s">
        <v>158</v>
      </c>
      <c r="F104" s="8" t="s">
        <v>2476</v>
      </c>
      <c r="G104" s="16">
        <v>84</v>
      </c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4.25" customHeight="1" x14ac:dyDescent="0.25">
      <c r="A105" s="6">
        <v>103</v>
      </c>
      <c r="B105" s="8" t="s">
        <v>2481</v>
      </c>
      <c r="C105" s="6">
        <v>8</v>
      </c>
      <c r="D105" s="8" t="s">
        <v>1824</v>
      </c>
      <c r="E105" s="8" t="s">
        <v>1825</v>
      </c>
      <c r="F105" s="8" t="s">
        <v>2483</v>
      </c>
      <c r="G105" s="16">
        <v>84</v>
      </c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4.25" customHeight="1" x14ac:dyDescent="0.25">
      <c r="A106" s="6">
        <v>104</v>
      </c>
      <c r="B106" s="8" t="s">
        <v>2487</v>
      </c>
      <c r="C106" s="6">
        <v>9</v>
      </c>
      <c r="D106" s="8" t="s">
        <v>496</v>
      </c>
      <c r="E106" s="8" t="s">
        <v>258</v>
      </c>
      <c r="F106" s="8" t="s">
        <v>2489</v>
      </c>
      <c r="G106" s="16">
        <v>84</v>
      </c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4.25" customHeight="1" x14ac:dyDescent="0.25">
      <c r="A107" s="6">
        <v>105</v>
      </c>
      <c r="B107" s="8" t="s">
        <v>2493</v>
      </c>
      <c r="C107" s="6">
        <v>8</v>
      </c>
      <c r="D107" s="8" t="s">
        <v>2204</v>
      </c>
      <c r="E107" s="8" t="s">
        <v>10</v>
      </c>
      <c r="F107" s="8" t="s">
        <v>2496</v>
      </c>
      <c r="G107" s="16">
        <v>84</v>
      </c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4.25" customHeight="1" x14ac:dyDescent="0.25">
      <c r="A108" s="6">
        <v>106</v>
      </c>
      <c r="B108" s="8" t="s">
        <v>2500</v>
      </c>
      <c r="C108" s="6">
        <v>9</v>
      </c>
      <c r="D108" s="8" t="s">
        <v>768</v>
      </c>
      <c r="E108" s="8" t="s">
        <v>2384</v>
      </c>
      <c r="F108" s="8" t="s">
        <v>2503</v>
      </c>
      <c r="G108" s="16">
        <v>84</v>
      </c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4.25" customHeight="1" x14ac:dyDescent="0.25">
      <c r="A109" s="6">
        <v>107</v>
      </c>
      <c r="B109" s="8" t="s">
        <v>2508</v>
      </c>
      <c r="C109" s="6">
        <v>9</v>
      </c>
      <c r="D109" s="8" t="s">
        <v>1677</v>
      </c>
      <c r="E109" s="8" t="s">
        <v>193</v>
      </c>
      <c r="F109" s="8" t="s">
        <v>2510</v>
      </c>
      <c r="G109" s="16">
        <v>84</v>
      </c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4.25" customHeight="1" x14ac:dyDescent="0.25">
      <c r="A110" s="6">
        <v>108</v>
      </c>
      <c r="B110" s="8" t="s">
        <v>2516</v>
      </c>
      <c r="C110" s="6">
        <v>9</v>
      </c>
      <c r="D110" s="8" t="s">
        <v>798</v>
      </c>
      <c r="E110" s="8" t="s">
        <v>158</v>
      </c>
      <c r="F110" s="8" t="s">
        <v>2517</v>
      </c>
      <c r="G110" s="16">
        <v>83</v>
      </c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4.25" customHeight="1" x14ac:dyDescent="0.25">
      <c r="A111" s="6">
        <v>109</v>
      </c>
      <c r="B111" s="8" t="s">
        <v>2522</v>
      </c>
      <c r="C111" s="6">
        <v>9</v>
      </c>
      <c r="D111" s="8" t="s">
        <v>496</v>
      </c>
      <c r="E111" s="8" t="s">
        <v>258</v>
      </c>
      <c r="F111" s="8" t="s">
        <v>2523</v>
      </c>
      <c r="G111" s="16">
        <v>83</v>
      </c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4.25" customHeight="1" x14ac:dyDescent="0.25">
      <c r="A112" s="6">
        <v>110</v>
      </c>
      <c r="B112" s="8" t="s">
        <v>2527</v>
      </c>
      <c r="C112" s="6">
        <v>9</v>
      </c>
      <c r="D112" s="8" t="s">
        <v>2116</v>
      </c>
      <c r="E112" s="8" t="s">
        <v>49</v>
      </c>
      <c r="F112" s="8" t="s">
        <v>2529</v>
      </c>
      <c r="G112" s="16">
        <v>83</v>
      </c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4.25" customHeight="1" x14ac:dyDescent="0.25">
      <c r="A113" s="6">
        <v>111</v>
      </c>
      <c r="B113" s="8" t="s">
        <v>2534</v>
      </c>
      <c r="C113" s="6">
        <v>8</v>
      </c>
      <c r="D113" s="8" t="s">
        <v>2535</v>
      </c>
      <c r="E113" s="8" t="s">
        <v>10</v>
      </c>
      <c r="F113" s="8" t="s">
        <v>2536</v>
      </c>
      <c r="G113" s="16">
        <v>82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4.25" customHeight="1" x14ac:dyDescent="0.25">
      <c r="A114" s="6">
        <v>112</v>
      </c>
      <c r="B114" s="8" t="s">
        <v>2540</v>
      </c>
      <c r="C114" s="6">
        <v>8</v>
      </c>
      <c r="D114" s="8" t="s">
        <v>308</v>
      </c>
      <c r="E114" s="8" t="s">
        <v>309</v>
      </c>
      <c r="F114" s="8" t="s">
        <v>2542</v>
      </c>
      <c r="G114" s="16">
        <v>82</v>
      </c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4.25" customHeight="1" x14ac:dyDescent="0.25">
      <c r="A115" s="6">
        <v>113</v>
      </c>
      <c r="B115" s="8" t="s">
        <v>2546</v>
      </c>
      <c r="C115" s="6">
        <v>8</v>
      </c>
      <c r="D115" s="8" t="s">
        <v>137</v>
      </c>
      <c r="E115" s="8" t="s">
        <v>21</v>
      </c>
      <c r="F115" s="8" t="s">
        <v>2548</v>
      </c>
      <c r="G115" s="16">
        <v>81</v>
      </c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4.25" customHeight="1" x14ac:dyDescent="0.25">
      <c r="A116" s="6">
        <v>114</v>
      </c>
      <c r="B116" s="8" t="s">
        <v>2552</v>
      </c>
      <c r="C116" s="6">
        <v>8</v>
      </c>
      <c r="D116" s="8" t="s">
        <v>1277</v>
      </c>
      <c r="E116" s="8" t="s">
        <v>158</v>
      </c>
      <c r="F116" s="8" t="s">
        <v>2555</v>
      </c>
      <c r="G116" s="16">
        <v>81</v>
      </c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4.25" customHeight="1" x14ac:dyDescent="0.25">
      <c r="A117" s="6">
        <v>115</v>
      </c>
      <c r="B117" s="8" t="s">
        <v>2560</v>
      </c>
      <c r="C117" s="6">
        <v>9</v>
      </c>
      <c r="D117" s="8" t="s">
        <v>374</v>
      </c>
      <c r="E117" s="8" t="s">
        <v>375</v>
      </c>
      <c r="F117" s="8" t="s">
        <v>2562</v>
      </c>
      <c r="G117" s="16">
        <v>81</v>
      </c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4.25" customHeight="1" x14ac:dyDescent="0.25">
      <c r="A118" s="6">
        <v>116</v>
      </c>
      <c r="B118" s="8" t="s">
        <v>2566</v>
      </c>
      <c r="C118" s="6">
        <v>9</v>
      </c>
      <c r="D118" s="8" t="s">
        <v>2347</v>
      </c>
      <c r="E118" s="8" t="s">
        <v>2349</v>
      </c>
      <c r="F118" s="8" t="s">
        <v>2569</v>
      </c>
      <c r="G118" s="16">
        <v>81</v>
      </c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4.25" customHeight="1" x14ac:dyDescent="0.25">
      <c r="A119" s="6">
        <v>117</v>
      </c>
      <c r="B119" s="8" t="s">
        <v>2574</v>
      </c>
      <c r="C119" s="6">
        <v>9</v>
      </c>
      <c r="D119" s="8" t="s">
        <v>1194</v>
      </c>
      <c r="E119" s="8" t="s">
        <v>1195</v>
      </c>
      <c r="F119" s="8" t="s">
        <v>2576</v>
      </c>
      <c r="G119" s="16">
        <v>81</v>
      </c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4.25" customHeight="1" x14ac:dyDescent="0.25">
      <c r="A120" s="6">
        <v>118</v>
      </c>
      <c r="B120" s="8" t="s">
        <v>2581</v>
      </c>
      <c r="C120" s="6">
        <v>9</v>
      </c>
      <c r="D120" s="8" t="s">
        <v>496</v>
      </c>
      <c r="E120" s="8" t="s">
        <v>258</v>
      </c>
      <c r="F120" s="8" t="s">
        <v>2583</v>
      </c>
      <c r="G120" s="16">
        <v>80</v>
      </c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4.25" customHeight="1" x14ac:dyDescent="0.25">
      <c r="A121" s="6">
        <v>119</v>
      </c>
      <c r="B121" s="8" t="s">
        <v>2586</v>
      </c>
      <c r="C121" s="6">
        <v>9</v>
      </c>
      <c r="D121" s="8" t="s">
        <v>2588</v>
      </c>
      <c r="E121" s="8" t="s">
        <v>288</v>
      </c>
      <c r="F121" s="8" t="s">
        <v>2589</v>
      </c>
      <c r="G121" s="16">
        <v>80</v>
      </c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4.25" customHeight="1" x14ac:dyDescent="0.25">
      <c r="A122" s="6">
        <v>120</v>
      </c>
      <c r="B122" s="8" t="s">
        <v>2593</v>
      </c>
      <c r="C122" s="6">
        <v>9</v>
      </c>
      <c r="D122" s="8" t="s">
        <v>1824</v>
      </c>
      <c r="E122" s="8" t="s">
        <v>1825</v>
      </c>
      <c r="F122" s="8" t="s">
        <v>2595</v>
      </c>
      <c r="G122" s="16">
        <v>79</v>
      </c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4.25" customHeight="1" x14ac:dyDescent="0.25">
      <c r="A123" s="6">
        <v>121</v>
      </c>
      <c r="B123" s="8" t="s">
        <v>2599</v>
      </c>
      <c r="C123" s="6">
        <v>8</v>
      </c>
      <c r="D123" s="8" t="s">
        <v>1824</v>
      </c>
      <c r="E123" s="8" t="s">
        <v>1825</v>
      </c>
      <c r="F123" s="8" t="s">
        <v>2601</v>
      </c>
      <c r="G123" s="16">
        <v>79</v>
      </c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4.25" customHeight="1" x14ac:dyDescent="0.25">
      <c r="A124" s="6">
        <v>122</v>
      </c>
      <c r="B124" s="8" t="s">
        <v>2605</v>
      </c>
      <c r="C124" s="6">
        <v>8</v>
      </c>
      <c r="D124" s="8" t="s">
        <v>2606</v>
      </c>
      <c r="E124" s="8" t="s">
        <v>45</v>
      </c>
      <c r="F124" s="8" t="s">
        <v>2607</v>
      </c>
      <c r="G124" s="16">
        <v>79</v>
      </c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4.25" customHeight="1" x14ac:dyDescent="0.25">
      <c r="A125" s="6">
        <v>123</v>
      </c>
      <c r="B125" s="8" t="s">
        <v>2613</v>
      </c>
      <c r="C125" s="6">
        <v>9</v>
      </c>
      <c r="D125" s="8" t="s">
        <v>308</v>
      </c>
      <c r="E125" s="8" t="s">
        <v>309</v>
      </c>
      <c r="F125" s="8" t="s">
        <v>2615</v>
      </c>
      <c r="G125" s="16">
        <v>79</v>
      </c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4.25" customHeight="1" x14ac:dyDescent="0.25">
      <c r="A126" s="6">
        <v>124</v>
      </c>
      <c r="B126" s="8" t="s">
        <v>2619</v>
      </c>
      <c r="C126" s="6">
        <v>9</v>
      </c>
      <c r="D126" s="8" t="s">
        <v>308</v>
      </c>
      <c r="E126" s="8" t="s">
        <v>309</v>
      </c>
      <c r="F126" s="8" t="s">
        <v>2615</v>
      </c>
      <c r="G126" s="16">
        <v>79</v>
      </c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4.25" customHeight="1" x14ac:dyDescent="0.25">
      <c r="A127" s="6">
        <v>125</v>
      </c>
      <c r="B127" s="8" t="s">
        <v>2624</v>
      </c>
      <c r="C127" s="6">
        <v>9</v>
      </c>
      <c r="D127" s="8" t="s">
        <v>671</v>
      </c>
      <c r="E127" s="8" t="s">
        <v>1713</v>
      </c>
      <c r="F127" s="8" t="s">
        <v>2626</v>
      </c>
      <c r="G127" s="16">
        <v>79</v>
      </c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4.25" customHeight="1" x14ac:dyDescent="0.25">
      <c r="A128" s="6">
        <v>126</v>
      </c>
      <c r="B128" s="8" t="s">
        <v>2630</v>
      </c>
      <c r="C128" s="6">
        <v>9</v>
      </c>
      <c r="D128" s="8" t="s">
        <v>1702</v>
      </c>
      <c r="E128" s="8" t="s">
        <v>1762</v>
      </c>
      <c r="F128" s="8" t="s">
        <v>2632</v>
      </c>
      <c r="G128" s="16">
        <v>79</v>
      </c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4.25" customHeight="1" x14ac:dyDescent="0.25">
      <c r="A129" s="6">
        <v>127</v>
      </c>
      <c r="B129" s="8" t="s">
        <v>2635</v>
      </c>
      <c r="C129" s="6">
        <v>9</v>
      </c>
      <c r="D129" s="8" t="s">
        <v>169</v>
      </c>
      <c r="E129" s="8" t="s">
        <v>2364</v>
      </c>
      <c r="F129" s="8" t="s">
        <v>2638</v>
      </c>
      <c r="G129" s="16">
        <v>79</v>
      </c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4.25" customHeight="1" x14ac:dyDescent="0.25">
      <c r="A130" s="6">
        <v>128</v>
      </c>
      <c r="B130" s="8" t="s">
        <v>2641</v>
      </c>
      <c r="C130" s="6">
        <v>9</v>
      </c>
      <c r="D130" s="8" t="s">
        <v>169</v>
      </c>
      <c r="E130" s="8" t="s">
        <v>2364</v>
      </c>
      <c r="F130" s="8" t="s">
        <v>2645</v>
      </c>
      <c r="G130" s="16">
        <v>79</v>
      </c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4.25" customHeight="1" x14ac:dyDescent="0.25">
      <c r="A131" s="6">
        <v>129</v>
      </c>
      <c r="B131" s="8" t="s">
        <v>2651</v>
      </c>
      <c r="C131" s="6">
        <v>8</v>
      </c>
      <c r="D131" s="8" t="s">
        <v>1277</v>
      </c>
      <c r="E131" s="8" t="s">
        <v>158</v>
      </c>
      <c r="F131" s="8" t="s">
        <v>2652</v>
      </c>
      <c r="G131" s="16">
        <v>78</v>
      </c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4.25" customHeight="1" x14ac:dyDescent="0.25">
      <c r="A132" s="6">
        <v>130</v>
      </c>
      <c r="B132" s="8" t="s">
        <v>2658</v>
      </c>
      <c r="C132" s="6">
        <v>9</v>
      </c>
      <c r="D132" s="8" t="s">
        <v>1866</v>
      </c>
      <c r="E132" s="8" t="s">
        <v>309</v>
      </c>
      <c r="F132" s="8" t="s">
        <v>2659</v>
      </c>
      <c r="G132" s="16">
        <v>78</v>
      </c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4.25" customHeight="1" x14ac:dyDescent="0.25">
      <c r="A133" s="6">
        <v>131</v>
      </c>
      <c r="B133" s="8" t="s">
        <v>2662</v>
      </c>
      <c r="C133" s="6">
        <v>9</v>
      </c>
      <c r="D133" s="8" t="s">
        <v>374</v>
      </c>
      <c r="E133" s="8" t="s">
        <v>375</v>
      </c>
      <c r="F133" s="8" t="s">
        <v>2664</v>
      </c>
      <c r="G133" s="16">
        <v>78</v>
      </c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4.25" customHeight="1" x14ac:dyDescent="0.25">
      <c r="A134" s="6">
        <v>132</v>
      </c>
      <c r="B134" s="8" t="s">
        <v>2667</v>
      </c>
      <c r="C134" s="6">
        <v>9</v>
      </c>
      <c r="D134" s="8" t="s">
        <v>374</v>
      </c>
      <c r="E134" s="8" t="s">
        <v>375</v>
      </c>
      <c r="F134" s="8" t="s">
        <v>2670</v>
      </c>
      <c r="G134" s="16">
        <v>78</v>
      </c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4.25" customHeight="1" x14ac:dyDescent="0.25">
      <c r="A135" s="6">
        <v>133</v>
      </c>
      <c r="B135" s="8" t="s">
        <v>2673</v>
      </c>
      <c r="C135" s="6">
        <v>9</v>
      </c>
      <c r="D135" s="8" t="s">
        <v>671</v>
      </c>
      <c r="E135" s="8" t="s">
        <v>2676</v>
      </c>
      <c r="F135" s="8" t="s">
        <v>2678</v>
      </c>
      <c r="G135" s="16">
        <v>78</v>
      </c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4.25" customHeight="1" x14ac:dyDescent="0.25">
      <c r="A136" s="6">
        <v>134</v>
      </c>
      <c r="B136" s="8" t="s">
        <v>2684</v>
      </c>
      <c r="C136" s="6">
        <v>9</v>
      </c>
      <c r="D136" s="8" t="s">
        <v>2685</v>
      </c>
      <c r="E136" s="8" t="s">
        <v>17</v>
      </c>
      <c r="F136" s="8" t="s">
        <v>2687</v>
      </c>
      <c r="G136" s="16">
        <v>77</v>
      </c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4.25" customHeight="1" x14ac:dyDescent="0.25">
      <c r="A137" s="6">
        <v>135</v>
      </c>
      <c r="B137" s="8" t="s">
        <v>2691</v>
      </c>
      <c r="C137" s="6">
        <v>8</v>
      </c>
      <c r="D137" s="8" t="s">
        <v>1824</v>
      </c>
      <c r="E137" s="8" t="s">
        <v>1825</v>
      </c>
      <c r="F137" s="8" t="s">
        <v>2693</v>
      </c>
      <c r="G137" s="16">
        <v>77</v>
      </c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4.25" customHeight="1" x14ac:dyDescent="0.25">
      <c r="A138" s="6">
        <v>136</v>
      </c>
      <c r="B138" s="8" t="s">
        <v>2698</v>
      </c>
      <c r="C138" s="6">
        <v>8</v>
      </c>
      <c r="D138" s="8" t="s">
        <v>83</v>
      </c>
      <c r="E138" s="8" t="s">
        <v>49</v>
      </c>
      <c r="F138" s="8" t="s">
        <v>2700</v>
      </c>
      <c r="G138" s="16">
        <v>77</v>
      </c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4.25" customHeight="1" x14ac:dyDescent="0.25">
      <c r="A139" s="6">
        <v>137</v>
      </c>
      <c r="B139" s="8" t="s">
        <v>2704</v>
      </c>
      <c r="C139" s="6">
        <v>8</v>
      </c>
      <c r="D139" s="8" t="s">
        <v>83</v>
      </c>
      <c r="E139" s="8" t="s">
        <v>49</v>
      </c>
      <c r="F139" s="8" t="s">
        <v>2700</v>
      </c>
      <c r="G139" s="16">
        <v>77</v>
      </c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4.25" customHeight="1" x14ac:dyDescent="0.25">
      <c r="A140" s="6">
        <v>138</v>
      </c>
      <c r="B140" s="8" t="s">
        <v>2710</v>
      </c>
      <c r="C140" s="6">
        <v>9</v>
      </c>
      <c r="D140" s="8" t="s">
        <v>2711</v>
      </c>
      <c r="E140" s="8" t="s">
        <v>17</v>
      </c>
      <c r="F140" s="8" t="s">
        <v>2712</v>
      </c>
      <c r="G140" s="16">
        <v>77</v>
      </c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4.25" customHeight="1" x14ac:dyDescent="0.25">
      <c r="A141" s="6">
        <v>139</v>
      </c>
      <c r="B141" s="8" t="s">
        <v>2717</v>
      </c>
      <c r="C141" s="6">
        <v>9</v>
      </c>
      <c r="D141" s="8" t="s">
        <v>2718</v>
      </c>
      <c r="E141" s="8" t="s">
        <v>2719</v>
      </c>
      <c r="F141" s="8" t="s">
        <v>2720</v>
      </c>
      <c r="G141" s="16">
        <v>77</v>
      </c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4.25" customHeight="1" x14ac:dyDescent="0.25">
      <c r="A142" s="6">
        <v>140</v>
      </c>
      <c r="B142" s="8" t="s">
        <v>2725</v>
      </c>
      <c r="C142" s="6">
        <v>9</v>
      </c>
      <c r="D142" s="8" t="s">
        <v>2727</v>
      </c>
      <c r="E142" s="8" t="s">
        <v>158</v>
      </c>
      <c r="F142" s="8" t="s">
        <v>2728</v>
      </c>
      <c r="G142" s="16">
        <v>77</v>
      </c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4.25" customHeight="1" x14ac:dyDescent="0.25">
      <c r="A143" s="6">
        <v>141</v>
      </c>
      <c r="B143" s="8" t="s">
        <v>2733</v>
      </c>
      <c r="C143" s="6">
        <v>9</v>
      </c>
      <c r="D143" s="8" t="s">
        <v>308</v>
      </c>
      <c r="E143" s="8" t="s">
        <v>309</v>
      </c>
      <c r="F143" s="8" t="s">
        <v>2735</v>
      </c>
      <c r="G143" s="16">
        <v>77</v>
      </c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4.25" customHeight="1" x14ac:dyDescent="0.25">
      <c r="A144" s="6">
        <v>142</v>
      </c>
      <c r="B144" s="8" t="s">
        <v>2739</v>
      </c>
      <c r="C144" s="6">
        <v>9</v>
      </c>
      <c r="D144" s="8" t="s">
        <v>2742</v>
      </c>
      <c r="E144" s="8" t="s">
        <v>564</v>
      </c>
      <c r="F144" s="8" t="s">
        <v>2743</v>
      </c>
      <c r="G144" s="16">
        <v>77</v>
      </c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4.25" customHeight="1" x14ac:dyDescent="0.25">
      <c r="A145" s="6">
        <v>143</v>
      </c>
      <c r="B145" s="8" t="s">
        <v>2749</v>
      </c>
      <c r="C145" s="6">
        <v>8</v>
      </c>
      <c r="D145" s="8" t="s">
        <v>1824</v>
      </c>
      <c r="E145" s="8" t="s">
        <v>1825</v>
      </c>
      <c r="F145" s="8" t="s">
        <v>2751</v>
      </c>
      <c r="G145" s="16">
        <v>76</v>
      </c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4.25" customHeight="1" x14ac:dyDescent="0.25">
      <c r="A146" s="6">
        <v>144</v>
      </c>
      <c r="B146" s="8" t="s">
        <v>2754</v>
      </c>
      <c r="C146" s="6">
        <v>8</v>
      </c>
      <c r="D146" s="8" t="s">
        <v>410</v>
      </c>
      <c r="E146" s="8" t="s">
        <v>193</v>
      </c>
      <c r="F146" s="8" t="s">
        <v>2757</v>
      </c>
      <c r="G146" s="16">
        <v>76</v>
      </c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4.25" customHeight="1" x14ac:dyDescent="0.25">
      <c r="A147" s="6">
        <v>145</v>
      </c>
      <c r="B147" s="8" t="s">
        <v>2760</v>
      </c>
      <c r="C147" s="6">
        <v>9</v>
      </c>
      <c r="D147" s="8" t="s">
        <v>1948</v>
      </c>
      <c r="E147" s="8" t="s">
        <v>1949</v>
      </c>
      <c r="F147" s="8" t="s">
        <v>2764</v>
      </c>
      <c r="G147" s="16">
        <v>76</v>
      </c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4.25" customHeight="1" x14ac:dyDescent="0.25">
      <c r="A148" s="6">
        <v>146</v>
      </c>
      <c r="B148" s="8" t="s">
        <v>2767</v>
      </c>
      <c r="C148" s="6">
        <v>9</v>
      </c>
      <c r="D148" s="8" t="s">
        <v>1940</v>
      </c>
      <c r="E148" s="8" t="s">
        <v>1169</v>
      </c>
      <c r="F148" s="8" t="s">
        <v>2770</v>
      </c>
      <c r="G148" s="16">
        <v>76</v>
      </c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4.25" customHeight="1" x14ac:dyDescent="0.25">
      <c r="A149" s="6">
        <v>147</v>
      </c>
      <c r="B149" s="8" t="s">
        <v>2773</v>
      </c>
      <c r="C149" s="6">
        <v>8</v>
      </c>
      <c r="D149" s="8" t="s">
        <v>169</v>
      </c>
      <c r="E149" s="8" t="s">
        <v>770</v>
      </c>
      <c r="F149" s="8" t="s">
        <v>2775</v>
      </c>
      <c r="G149" s="16">
        <v>75</v>
      </c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4.25" customHeight="1" x14ac:dyDescent="0.25">
      <c r="A150" s="6">
        <v>148</v>
      </c>
      <c r="B150" s="8" t="s">
        <v>2780</v>
      </c>
      <c r="C150" s="6">
        <v>8</v>
      </c>
      <c r="D150" s="8" t="s">
        <v>1824</v>
      </c>
      <c r="E150" s="8" t="s">
        <v>1825</v>
      </c>
      <c r="F150" s="8" t="s">
        <v>2782</v>
      </c>
      <c r="G150" s="16">
        <v>75</v>
      </c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4.25" customHeight="1" x14ac:dyDescent="0.25">
      <c r="A151" s="6">
        <v>149</v>
      </c>
      <c r="B151" s="8" t="s">
        <v>2786</v>
      </c>
      <c r="C151" s="6">
        <v>9</v>
      </c>
      <c r="D151" s="8" t="s">
        <v>2727</v>
      </c>
      <c r="E151" s="8" t="s">
        <v>158</v>
      </c>
      <c r="F151" s="8" t="s">
        <v>2788</v>
      </c>
      <c r="G151" s="16">
        <v>75</v>
      </c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4.25" customHeight="1" x14ac:dyDescent="0.25">
      <c r="A152" s="6">
        <v>150</v>
      </c>
      <c r="B152" s="8" t="s">
        <v>2792</v>
      </c>
      <c r="C152" s="6">
        <v>9</v>
      </c>
      <c r="D152" s="8" t="s">
        <v>2606</v>
      </c>
      <c r="E152" s="8" t="s">
        <v>45</v>
      </c>
      <c r="F152" s="8" t="s">
        <v>2795</v>
      </c>
      <c r="G152" s="16">
        <v>75</v>
      </c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4.25" customHeight="1" x14ac:dyDescent="0.25">
      <c r="A153" s="6">
        <v>151</v>
      </c>
      <c r="B153" s="8" t="s">
        <v>2798</v>
      </c>
      <c r="C153" s="6">
        <v>9</v>
      </c>
      <c r="D153" s="8" t="s">
        <v>2606</v>
      </c>
      <c r="E153" s="8" t="s">
        <v>45</v>
      </c>
      <c r="F153" s="8" t="s">
        <v>2801</v>
      </c>
      <c r="G153" s="16">
        <v>75</v>
      </c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4.25" customHeight="1" x14ac:dyDescent="0.25">
      <c r="A154" s="6">
        <v>152</v>
      </c>
      <c r="B154" s="8" t="s">
        <v>2803</v>
      </c>
      <c r="C154" s="6">
        <v>8</v>
      </c>
      <c r="D154" s="8" t="s">
        <v>2116</v>
      </c>
      <c r="E154" s="8" t="s">
        <v>49</v>
      </c>
      <c r="F154" s="8" t="s">
        <v>2805</v>
      </c>
      <c r="G154" s="16">
        <v>75</v>
      </c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4.25" customHeight="1" x14ac:dyDescent="0.25">
      <c r="A155" s="6">
        <v>153</v>
      </c>
      <c r="B155" s="8" t="s">
        <v>2808</v>
      </c>
      <c r="C155" s="6">
        <v>9</v>
      </c>
      <c r="D155" s="8" t="s">
        <v>2204</v>
      </c>
      <c r="E155" s="8" t="s">
        <v>10</v>
      </c>
      <c r="F155" s="8" t="s">
        <v>2810</v>
      </c>
      <c r="G155" s="16">
        <v>75</v>
      </c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4.25" customHeight="1" x14ac:dyDescent="0.25">
      <c r="A156" s="6">
        <v>154</v>
      </c>
      <c r="B156" s="8" t="s">
        <v>2815</v>
      </c>
      <c r="C156" s="6">
        <v>9</v>
      </c>
      <c r="D156" s="8" t="s">
        <v>2347</v>
      </c>
      <c r="E156" s="8" t="s">
        <v>2349</v>
      </c>
      <c r="F156" s="8" t="s">
        <v>2821</v>
      </c>
      <c r="G156" s="16">
        <v>75</v>
      </c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4.25" customHeight="1" x14ac:dyDescent="0.25">
      <c r="A157" s="6">
        <v>155</v>
      </c>
      <c r="B157" s="8" t="s">
        <v>2824</v>
      </c>
      <c r="C157" s="6">
        <v>9</v>
      </c>
      <c r="D157" s="8" t="s">
        <v>2826</v>
      </c>
      <c r="E157" s="8" t="s">
        <v>2828</v>
      </c>
      <c r="F157" s="8" t="s">
        <v>2829</v>
      </c>
      <c r="G157" s="16">
        <v>75</v>
      </c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4.25" customHeight="1" x14ac:dyDescent="0.25">
      <c r="A158" s="6">
        <v>156</v>
      </c>
      <c r="B158" s="8" t="s">
        <v>2832</v>
      </c>
      <c r="C158" s="6">
        <v>9</v>
      </c>
      <c r="D158" s="8" t="s">
        <v>798</v>
      </c>
      <c r="E158" s="8" t="s">
        <v>158</v>
      </c>
      <c r="F158" s="8" t="s">
        <v>2836</v>
      </c>
      <c r="G158" s="16">
        <v>74</v>
      </c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4.25" customHeight="1" x14ac:dyDescent="0.25">
      <c r="A159" s="6">
        <v>157</v>
      </c>
      <c r="B159" s="8" t="s">
        <v>53</v>
      </c>
      <c r="C159" s="6">
        <v>9</v>
      </c>
      <c r="D159" s="8" t="s">
        <v>1824</v>
      </c>
      <c r="E159" s="8" t="s">
        <v>1825</v>
      </c>
      <c r="F159" s="8" t="s">
        <v>2841</v>
      </c>
      <c r="G159" s="16">
        <v>74</v>
      </c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4.25" customHeight="1" x14ac:dyDescent="0.25">
      <c r="A160" s="6">
        <v>158</v>
      </c>
      <c r="B160" s="8" t="s">
        <v>2843</v>
      </c>
      <c r="C160" s="6">
        <v>9</v>
      </c>
      <c r="D160" s="8" t="s">
        <v>16</v>
      </c>
      <c r="E160" s="8" t="s">
        <v>17</v>
      </c>
      <c r="F160" s="8" t="s">
        <v>2845</v>
      </c>
      <c r="G160" s="16">
        <v>74</v>
      </c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4.25" customHeight="1" x14ac:dyDescent="0.25">
      <c r="A161" s="6">
        <v>159</v>
      </c>
      <c r="B161" s="8" t="s">
        <v>2850</v>
      </c>
      <c r="C161" s="6">
        <v>9</v>
      </c>
      <c r="D161" s="8" t="s">
        <v>496</v>
      </c>
      <c r="E161" s="8" t="s">
        <v>258</v>
      </c>
      <c r="F161" s="8" t="s">
        <v>2854</v>
      </c>
      <c r="G161" s="16">
        <v>74</v>
      </c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4.25" customHeight="1" x14ac:dyDescent="0.25">
      <c r="A162" s="6">
        <v>160</v>
      </c>
      <c r="B162" s="8" t="s">
        <v>2859</v>
      </c>
      <c r="C162" s="6">
        <v>9</v>
      </c>
      <c r="D162" s="8" t="s">
        <v>374</v>
      </c>
      <c r="E162" s="8" t="s">
        <v>375</v>
      </c>
      <c r="F162" s="8" t="s">
        <v>2861</v>
      </c>
      <c r="G162" s="16">
        <v>74</v>
      </c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4.25" customHeight="1" x14ac:dyDescent="0.25">
      <c r="A163" s="6">
        <v>161</v>
      </c>
      <c r="B163" s="8" t="s">
        <v>2865</v>
      </c>
      <c r="C163" s="6">
        <v>9</v>
      </c>
      <c r="D163" s="8" t="s">
        <v>671</v>
      </c>
      <c r="E163" s="8" t="s">
        <v>2676</v>
      </c>
      <c r="F163" s="8" t="s">
        <v>2867</v>
      </c>
      <c r="G163" s="16">
        <v>74</v>
      </c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4.25" customHeight="1" x14ac:dyDescent="0.25">
      <c r="A164" s="6">
        <v>162</v>
      </c>
      <c r="B164" s="8" t="s">
        <v>2871</v>
      </c>
      <c r="C164" s="6">
        <v>8</v>
      </c>
      <c r="D164" s="8" t="s">
        <v>1674</v>
      </c>
      <c r="E164" s="8" t="s">
        <v>440</v>
      </c>
      <c r="F164" s="8" t="s">
        <v>2872</v>
      </c>
      <c r="G164" s="16">
        <v>74</v>
      </c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4.25" customHeight="1" x14ac:dyDescent="0.25">
      <c r="A165" s="6">
        <v>163</v>
      </c>
      <c r="B165" s="8" t="s">
        <v>2877</v>
      </c>
      <c r="C165" s="6">
        <v>9</v>
      </c>
      <c r="D165" s="8" t="s">
        <v>2878</v>
      </c>
      <c r="E165" s="8" t="s">
        <v>2241</v>
      </c>
      <c r="F165" s="8" t="s">
        <v>2879</v>
      </c>
      <c r="G165" s="16">
        <v>74</v>
      </c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4.25" customHeight="1" x14ac:dyDescent="0.25">
      <c r="A166" s="6">
        <v>164</v>
      </c>
      <c r="B166" s="8" t="s">
        <v>2883</v>
      </c>
      <c r="C166" s="6">
        <v>8</v>
      </c>
      <c r="D166" s="8" t="s">
        <v>2885</v>
      </c>
      <c r="E166" s="8" t="s">
        <v>2886</v>
      </c>
      <c r="F166" s="8" t="s">
        <v>2887</v>
      </c>
      <c r="G166" s="16">
        <v>74</v>
      </c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4.25" customHeight="1" x14ac:dyDescent="0.25">
      <c r="A167" s="6">
        <v>165</v>
      </c>
      <c r="B167" s="8" t="s">
        <v>2894</v>
      </c>
      <c r="C167" s="6">
        <v>8</v>
      </c>
      <c r="D167" s="8" t="s">
        <v>16</v>
      </c>
      <c r="E167" s="8" t="s">
        <v>17</v>
      </c>
      <c r="F167" s="8" t="s">
        <v>2895</v>
      </c>
      <c r="G167" s="16">
        <v>73</v>
      </c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4.25" customHeight="1" x14ac:dyDescent="0.25">
      <c r="A168" s="6">
        <v>166</v>
      </c>
      <c r="B168" s="8" t="s">
        <v>2899</v>
      </c>
      <c r="C168" s="6">
        <v>9</v>
      </c>
      <c r="D168" s="8" t="s">
        <v>1824</v>
      </c>
      <c r="E168" s="8" t="s">
        <v>1825</v>
      </c>
      <c r="F168" s="8" t="s">
        <v>2901</v>
      </c>
      <c r="G168" s="16">
        <v>73</v>
      </c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4.25" customHeight="1" x14ac:dyDescent="0.25">
      <c r="A169" s="6">
        <v>167</v>
      </c>
      <c r="B169" s="8" t="s">
        <v>2905</v>
      </c>
      <c r="C169" s="6">
        <v>9</v>
      </c>
      <c r="D169" s="8" t="s">
        <v>1866</v>
      </c>
      <c r="E169" s="8" t="s">
        <v>309</v>
      </c>
      <c r="F169" s="8" t="s">
        <v>2909</v>
      </c>
      <c r="G169" s="16">
        <v>73</v>
      </c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4.25" customHeight="1" x14ac:dyDescent="0.25">
      <c r="A170" s="6">
        <v>168</v>
      </c>
      <c r="B170" s="8" t="s">
        <v>2912</v>
      </c>
      <c r="C170" s="6">
        <v>8</v>
      </c>
      <c r="D170" s="8" t="s">
        <v>169</v>
      </c>
      <c r="E170" s="8" t="s">
        <v>2340</v>
      </c>
      <c r="F170" s="8" t="s">
        <v>2915</v>
      </c>
      <c r="G170" s="16">
        <v>73</v>
      </c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4.25" customHeight="1" x14ac:dyDescent="0.25">
      <c r="A171" s="6">
        <v>169</v>
      </c>
      <c r="B171" s="8" t="s">
        <v>2920</v>
      </c>
      <c r="C171" s="6">
        <v>8</v>
      </c>
      <c r="D171" s="8" t="s">
        <v>374</v>
      </c>
      <c r="E171" s="8" t="s">
        <v>375</v>
      </c>
      <c r="F171" s="8" t="s">
        <v>2923</v>
      </c>
      <c r="G171" s="16">
        <v>73</v>
      </c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4.25" customHeight="1" x14ac:dyDescent="0.25">
      <c r="A172" s="6">
        <v>170</v>
      </c>
      <c r="B172" s="8" t="s">
        <v>2927</v>
      </c>
      <c r="C172" s="6">
        <v>8</v>
      </c>
      <c r="D172" s="8" t="s">
        <v>2204</v>
      </c>
      <c r="E172" s="8" t="s">
        <v>10</v>
      </c>
      <c r="F172" s="8" t="s">
        <v>2930</v>
      </c>
      <c r="G172" s="16">
        <v>73</v>
      </c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4.25" customHeight="1" x14ac:dyDescent="0.25">
      <c r="A173" s="6">
        <v>171</v>
      </c>
      <c r="B173" s="8" t="s">
        <v>2932</v>
      </c>
      <c r="C173" s="6">
        <v>9</v>
      </c>
      <c r="D173" s="8" t="s">
        <v>2934</v>
      </c>
      <c r="E173" s="8" t="s">
        <v>992</v>
      </c>
      <c r="F173" s="8" t="s">
        <v>2935</v>
      </c>
      <c r="G173" s="16">
        <v>73</v>
      </c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4.25" customHeight="1" x14ac:dyDescent="0.25">
      <c r="A174" s="6">
        <v>172</v>
      </c>
      <c r="B174" s="8" t="s">
        <v>2937</v>
      </c>
      <c r="C174" s="6">
        <v>8</v>
      </c>
      <c r="D174" s="8" t="s">
        <v>1824</v>
      </c>
      <c r="E174" s="8" t="s">
        <v>1825</v>
      </c>
      <c r="F174" s="8" t="s">
        <v>2939</v>
      </c>
      <c r="G174" s="16">
        <v>72</v>
      </c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4.25" customHeight="1" x14ac:dyDescent="0.25">
      <c r="A175" s="6">
        <v>173</v>
      </c>
      <c r="B175" s="8" t="s">
        <v>37</v>
      </c>
      <c r="C175" s="6">
        <v>9</v>
      </c>
      <c r="D175" s="8" t="s">
        <v>16</v>
      </c>
      <c r="E175" s="8" t="s">
        <v>17</v>
      </c>
      <c r="F175" s="8" t="s">
        <v>2942</v>
      </c>
      <c r="G175" s="16">
        <v>72</v>
      </c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4.25" customHeight="1" x14ac:dyDescent="0.25">
      <c r="A176" s="6">
        <v>174</v>
      </c>
      <c r="B176" s="8" t="s">
        <v>2944</v>
      </c>
      <c r="C176" s="6">
        <v>9</v>
      </c>
      <c r="D176" s="8" t="s">
        <v>365</v>
      </c>
      <c r="E176" s="8" t="s">
        <v>49</v>
      </c>
      <c r="F176" s="8" t="s">
        <v>2947</v>
      </c>
      <c r="G176" s="16">
        <v>72</v>
      </c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4.25" customHeight="1" x14ac:dyDescent="0.25">
      <c r="A177" s="6">
        <v>175</v>
      </c>
      <c r="B177" s="8" t="s">
        <v>2949</v>
      </c>
      <c r="C177" s="6">
        <v>9</v>
      </c>
      <c r="D177" s="8" t="s">
        <v>1674</v>
      </c>
      <c r="E177" s="8" t="s">
        <v>440</v>
      </c>
      <c r="F177" s="8" t="s">
        <v>2951</v>
      </c>
      <c r="G177" s="16">
        <v>72</v>
      </c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4.25" customHeight="1" x14ac:dyDescent="0.25">
      <c r="A178" s="6">
        <v>176</v>
      </c>
      <c r="B178" s="8" t="s">
        <v>2952</v>
      </c>
      <c r="C178" s="6">
        <v>9</v>
      </c>
      <c r="D178" s="8" t="s">
        <v>1674</v>
      </c>
      <c r="E178" s="8" t="s">
        <v>440</v>
      </c>
      <c r="F178" s="8" t="s">
        <v>2954</v>
      </c>
      <c r="G178" s="16">
        <v>72</v>
      </c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4.25" customHeight="1" x14ac:dyDescent="0.25">
      <c r="A179" s="6">
        <v>177</v>
      </c>
      <c r="B179" s="8" t="s">
        <v>2957</v>
      </c>
      <c r="C179" s="6">
        <v>9</v>
      </c>
      <c r="D179" s="8" t="s">
        <v>1194</v>
      </c>
      <c r="E179" s="8" t="s">
        <v>1195</v>
      </c>
      <c r="F179" s="8" t="s">
        <v>2958</v>
      </c>
      <c r="G179" s="16">
        <v>72</v>
      </c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4.25" customHeight="1" x14ac:dyDescent="0.25">
      <c r="A180" s="6">
        <v>178</v>
      </c>
      <c r="B180" s="8" t="s">
        <v>2960</v>
      </c>
      <c r="C180" s="6">
        <v>9</v>
      </c>
      <c r="D180" s="8" t="s">
        <v>2685</v>
      </c>
      <c r="E180" s="8" t="s">
        <v>17</v>
      </c>
      <c r="F180" s="8" t="s">
        <v>2962</v>
      </c>
      <c r="G180" s="16">
        <v>71</v>
      </c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4.25" customHeight="1" x14ac:dyDescent="0.25">
      <c r="A181" s="6">
        <v>179</v>
      </c>
      <c r="B181" s="8" t="s">
        <v>2965</v>
      </c>
      <c r="C181" s="6">
        <v>9</v>
      </c>
      <c r="D181" s="8" t="s">
        <v>1824</v>
      </c>
      <c r="E181" s="8" t="s">
        <v>1825</v>
      </c>
      <c r="F181" s="8" t="s">
        <v>2968</v>
      </c>
      <c r="G181" s="16">
        <v>71</v>
      </c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4.25" customHeight="1" x14ac:dyDescent="0.25">
      <c r="A182" s="6">
        <v>180</v>
      </c>
      <c r="B182" s="8" t="s">
        <v>2971</v>
      </c>
      <c r="C182" s="6">
        <v>9</v>
      </c>
      <c r="D182" s="8" t="s">
        <v>118</v>
      </c>
      <c r="E182" s="8" t="s">
        <v>119</v>
      </c>
      <c r="F182" s="8" t="s">
        <v>2973</v>
      </c>
      <c r="G182" s="16">
        <v>71</v>
      </c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4.25" customHeight="1" x14ac:dyDescent="0.25">
      <c r="A183" s="6">
        <v>181</v>
      </c>
      <c r="B183" s="8" t="s">
        <v>2975</v>
      </c>
      <c r="C183" s="6">
        <v>9</v>
      </c>
      <c r="D183" s="8" t="s">
        <v>118</v>
      </c>
      <c r="E183" s="8" t="s">
        <v>119</v>
      </c>
      <c r="F183" s="8" t="s">
        <v>2977</v>
      </c>
      <c r="G183" s="16">
        <v>71</v>
      </c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4.25" customHeight="1" x14ac:dyDescent="0.25">
      <c r="A184" s="6">
        <v>182</v>
      </c>
      <c r="B184" s="8" t="s">
        <v>2979</v>
      </c>
      <c r="C184" s="6">
        <v>8</v>
      </c>
      <c r="D184" s="8" t="s">
        <v>118</v>
      </c>
      <c r="E184" s="8" t="s">
        <v>119</v>
      </c>
      <c r="F184" s="8" t="s">
        <v>2981</v>
      </c>
      <c r="G184" s="16">
        <v>71</v>
      </c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4.25" customHeight="1" x14ac:dyDescent="0.25">
      <c r="A185" s="6">
        <v>183</v>
      </c>
      <c r="B185" s="8" t="s">
        <v>2983</v>
      </c>
      <c r="C185" s="6">
        <v>9</v>
      </c>
      <c r="D185" s="8" t="s">
        <v>598</v>
      </c>
      <c r="E185" s="8" t="s">
        <v>599</v>
      </c>
      <c r="F185" s="8" t="s">
        <v>2984</v>
      </c>
      <c r="G185" s="16">
        <v>71</v>
      </c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4.25" customHeight="1" x14ac:dyDescent="0.25">
      <c r="A186" s="6">
        <v>184</v>
      </c>
      <c r="B186" s="8" t="s">
        <v>2988</v>
      </c>
      <c r="C186" s="6">
        <v>9</v>
      </c>
      <c r="D186" s="8" t="s">
        <v>2347</v>
      </c>
      <c r="E186" s="8" t="s">
        <v>2349</v>
      </c>
      <c r="F186" s="8" t="s">
        <v>2989</v>
      </c>
      <c r="G186" s="16">
        <v>71</v>
      </c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4.25" customHeight="1" x14ac:dyDescent="0.25">
      <c r="A187" s="6">
        <v>185</v>
      </c>
      <c r="B187" s="8" t="s">
        <v>2992</v>
      </c>
      <c r="C187" s="6">
        <v>9</v>
      </c>
      <c r="D187" s="8" t="s">
        <v>169</v>
      </c>
      <c r="E187" s="8" t="s">
        <v>770</v>
      </c>
      <c r="F187" s="8" t="s">
        <v>2993</v>
      </c>
      <c r="G187" s="16">
        <v>71</v>
      </c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4.25" customHeight="1" x14ac:dyDescent="0.25">
      <c r="A188" s="6">
        <v>186</v>
      </c>
      <c r="B188" s="8" t="s">
        <v>2997</v>
      </c>
      <c r="C188" s="6">
        <v>9</v>
      </c>
      <c r="D188" s="8" t="s">
        <v>1699</v>
      </c>
      <c r="E188" s="8" t="s">
        <v>17</v>
      </c>
      <c r="F188" s="8" t="s">
        <v>2998</v>
      </c>
      <c r="G188" s="16">
        <v>70</v>
      </c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4.25" customHeight="1" x14ac:dyDescent="0.25">
      <c r="A189" s="6">
        <v>187</v>
      </c>
      <c r="B189" s="8" t="s">
        <v>3002</v>
      </c>
      <c r="C189" s="6">
        <v>8</v>
      </c>
      <c r="D189" s="8" t="s">
        <v>205</v>
      </c>
      <c r="E189" s="8" t="s">
        <v>207</v>
      </c>
      <c r="F189" s="8" t="s">
        <v>3003</v>
      </c>
      <c r="G189" s="16">
        <v>70</v>
      </c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4.25" customHeight="1" x14ac:dyDescent="0.25">
      <c r="A190" s="6">
        <v>188</v>
      </c>
      <c r="B190" s="8" t="s">
        <v>3007</v>
      </c>
      <c r="C190" s="6">
        <v>9</v>
      </c>
      <c r="D190" s="8" t="s">
        <v>205</v>
      </c>
      <c r="E190" s="8" t="s">
        <v>207</v>
      </c>
      <c r="F190" s="8" t="s">
        <v>3008</v>
      </c>
      <c r="G190" s="16">
        <v>70</v>
      </c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4.25" customHeight="1" x14ac:dyDescent="0.25">
      <c r="A191" s="6">
        <v>189</v>
      </c>
      <c r="B191" s="8" t="s">
        <v>3012</v>
      </c>
      <c r="C191" s="6">
        <v>8</v>
      </c>
      <c r="D191" s="8" t="s">
        <v>2718</v>
      </c>
      <c r="E191" s="8" t="s">
        <v>2719</v>
      </c>
      <c r="F191" s="8" t="s">
        <v>3013</v>
      </c>
      <c r="G191" s="16">
        <v>70</v>
      </c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4.25" customHeight="1" x14ac:dyDescent="0.25">
      <c r="A192" s="6">
        <v>190</v>
      </c>
      <c r="B192" s="8" t="s">
        <v>3015</v>
      </c>
      <c r="C192" s="6">
        <v>9</v>
      </c>
      <c r="D192" s="8" t="s">
        <v>496</v>
      </c>
      <c r="E192" s="8" t="s">
        <v>258</v>
      </c>
      <c r="F192" s="8" t="s">
        <v>3018</v>
      </c>
      <c r="G192" s="16">
        <v>70</v>
      </c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4.25" customHeight="1" x14ac:dyDescent="0.25">
      <c r="A193" s="6">
        <v>191</v>
      </c>
      <c r="B193" s="8" t="s">
        <v>3019</v>
      </c>
      <c r="C193" s="6">
        <v>9</v>
      </c>
      <c r="D193" s="8" t="s">
        <v>2116</v>
      </c>
      <c r="E193" s="8" t="s">
        <v>49</v>
      </c>
      <c r="F193" s="8" t="s">
        <v>3022</v>
      </c>
      <c r="G193" s="16">
        <v>70</v>
      </c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4.25" customHeight="1" x14ac:dyDescent="0.25">
      <c r="A194" s="6">
        <v>192</v>
      </c>
      <c r="B194" s="8" t="s">
        <v>3024</v>
      </c>
      <c r="C194" s="6">
        <v>8</v>
      </c>
      <c r="D194" s="8" t="s">
        <v>3026</v>
      </c>
      <c r="E194" s="8" t="s">
        <v>309</v>
      </c>
      <c r="F194" s="8" t="s">
        <v>3028</v>
      </c>
      <c r="G194" s="16">
        <v>70</v>
      </c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4.25" customHeight="1" x14ac:dyDescent="0.25">
      <c r="A195" s="6">
        <v>193</v>
      </c>
      <c r="B195" s="8" t="s">
        <v>3030</v>
      </c>
      <c r="C195" s="6">
        <v>9</v>
      </c>
      <c r="D195" s="8" t="s">
        <v>671</v>
      </c>
      <c r="E195" s="8" t="s">
        <v>557</v>
      </c>
      <c r="F195" s="8" t="s">
        <v>3031</v>
      </c>
      <c r="G195" s="16">
        <v>70</v>
      </c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4.25" customHeight="1" x14ac:dyDescent="0.25">
      <c r="A196" s="6">
        <v>194</v>
      </c>
      <c r="B196" s="8" t="s">
        <v>3034</v>
      </c>
      <c r="C196" s="6">
        <v>9</v>
      </c>
      <c r="D196" s="8" t="s">
        <v>1674</v>
      </c>
      <c r="E196" s="8" t="s">
        <v>440</v>
      </c>
      <c r="F196" s="8" t="s">
        <v>3036</v>
      </c>
      <c r="G196" s="16">
        <v>70</v>
      </c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4.25" customHeight="1" x14ac:dyDescent="0.25">
      <c r="A197" s="6">
        <v>195</v>
      </c>
      <c r="B197" s="8" t="s">
        <v>3041</v>
      </c>
      <c r="C197" s="6">
        <v>9</v>
      </c>
      <c r="D197" s="8" t="s">
        <v>2588</v>
      </c>
      <c r="E197" s="8" t="s">
        <v>288</v>
      </c>
      <c r="F197" s="8" t="s">
        <v>3043</v>
      </c>
      <c r="G197" s="16">
        <v>70</v>
      </c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4.25" customHeight="1" x14ac:dyDescent="0.25">
      <c r="A198" s="6">
        <v>196</v>
      </c>
      <c r="B198" s="8" t="s">
        <v>3045</v>
      </c>
      <c r="C198" s="6">
        <v>9</v>
      </c>
      <c r="D198" s="8" t="s">
        <v>2588</v>
      </c>
      <c r="E198" s="8" t="s">
        <v>288</v>
      </c>
      <c r="F198" s="8" t="s">
        <v>3047</v>
      </c>
      <c r="G198" s="16">
        <v>70</v>
      </c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4.25" customHeight="1" x14ac:dyDescent="0.25">
      <c r="A199" s="6">
        <v>197</v>
      </c>
      <c r="B199" s="8" t="s">
        <v>3049</v>
      </c>
      <c r="C199" s="6">
        <v>9</v>
      </c>
      <c r="D199" s="8" t="s">
        <v>2588</v>
      </c>
      <c r="E199" s="8" t="s">
        <v>288</v>
      </c>
      <c r="F199" s="8" t="s">
        <v>3051</v>
      </c>
      <c r="G199" s="16">
        <v>70</v>
      </c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4.25" customHeight="1" x14ac:dyDescent="0.25">
      <c r="A200" s="6">
        <v>198</v>
      </c>
      <c r="B200" s="8" t="s">
        <v>3054</v>
      </c>
      <c r="C200" s="6">
        <v>9</v>
      </c>
      <c r="D200" s="8" t="s">
        <v>1194</v>
      </c>
      <c r="E200" s="8" t="s">
        <v>1195</v>
      </c>
      <c r="F200" s="8" t="s">
        <v>3056</v>
      </c>
      <c r="G200" s="16">
        <v>70</v>
      </c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4.25" customHeight="1" x14ac:dyDescent="0.25">
      <c r="A201" s="6">
        <v>199</v>
      </c>
      <c r="B201" s="8" t="s">
        <v>3058</v>
      </c>
      <c r="C201" s="6">
        <v>8</v>
      </c>
      <c r="D201" s="8" t="s">
        <v>1277</v>
      </c>
      <c r="E201" s="8" t="s">
        <v>158</v>
      </c>
      <c r="F201" s="8" t="s">
        <v>3059</v>
      </c>
      <c r="G201" s="16">
        <v>69</v>
      </c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4.25" customHeight="1" x14ac:dyDescent="0.25">
      <c r="A202" s="6">
        <v>200</v>
      </c>
      <c r="B202" s="8" t="s">
        <v>3063</v>
      </c>
      <c r="C202" s="6">
        <v>8</v>
      </c>
      <c r="D202" s="8" t="s">
        <v>1277</v>
      </c>
      <c r="E202" s="8" t="s">
        <v>158</v>
      </c>
      <c r="F202" s="8" t="s">
        <v>3064</v>
      </c>
      <c r="G202" s="16">
        <v>69</v>
      </c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4.25" customHeight="1" x14ac:dyDescent="0.25">
      <c r="A203" s="6">
        <v>201</v>
      </c>
      <c r="B203" s="8" t="s">
        <v>3067</v>
      </c>
      <c r="C203" s="6">
        <v>8</v>
      </c>
      <c r="D203" s="8" t="s">
        <v>3068</v>
      </c>
      <c r="E203" s="8" t="s">
        <v>3069</v>
      </c>
      <c r="F203" s="8" t="s">
        <v>3070</v>
      </c>
      <c r="G203" s="16">
        <v>69</v>
      </c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4.25" customHeight="1" x14ac:dyDescent="0.25">
      <c r="A204" s="6">
        <v>202</v>
      </c>
      <c r="B204" s="8" t="s">
        <v>3073</v>
      </c>
      <c r="C204" s="6">
        <v>9</v>
      </c>
      <c r="D204" s="8" t="s">
        <v>1702</v>
      </c>
      <c r="E204" s="8" t="s">
        <v>1762</v>
      </c>
      <c r="F204" s="8" t="s">
        <v>3074</v>
      </c>
      <c r="G204" s="16">
        <v>69</v>
      </c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4.25" customHeight="1" x14ac:dyDescent="0.25">
      <c r="A205" s="6">
        <v>203</v>
      </c>
      <c r="B205" s="8" t="s">
        <v>3078</v>
      </c>
      <c r="C205" s="6">
        <v>8</v>
      </c>
      <c r="D205" s="8" t="s">
        <v>137</v>
      </c>
      <c r="E205" s="8" t="s">
        <v>21</v>
      </c>
      <c r="F205" s="8" t="s">
        <v>3079</v>
      </c>
      <c r="G205" s="16">
        <v>68</v>
      </c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4.25" customHeight="1" x14ac:dyDescent="0.25">
      <c r="A206" s="6">
        <v>204</v>
      </c>
      <c r="B206" s="8" t="s">
        <v>3082</v>
      </c>
      <c r="C206" s="6">
        <v>8</v>
      </c>
      <c r="D206" s="8" t="s">
        <v>1609</v>
      </c>
      <c r="E206" s="8" t="s">
        <v>751</v>
      </c>
      <c r="F206" s="8" t="s">
        <v>3084</v>
      </c>
      <c r="G206" s="16">
        <v>68</v>
      </c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4.25" customHeight="1" x14ac:dyDescent="0.25">
      <c r="A207" s="6">
        <v>205</v>
      </c>
      <c r="B207" s="8" t="s">
        <v>3087</v>
      </c>
      <c r="C207" s="6">
        <v>9</v>
      </c>
      <c r="D207" s="8" t="s">
        <v>2727</v>
      </c>
      <c r="E207" s="8" t="s">
        <v>158</v>
      </c>
      <c r="F207" s="8" t="s">
        <v>3089</v>
      </c>
      <c r="G207" s="16">
        <v>68</v>
      </c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4.25" customHeight="1" x14ac:dyDescent="0.25">
      <c r="A208" s="6">
        <v>206</v>
      </c>
      <c r="B208" s="8" t="s">
        <v>3091</v>
      </c>
      <c r="C208" s="6">
        <v>9</v>
      </c>
      <c r="D208" s="8" t="s">
        <v>1674</v>
      </c>
      <c r="E208" s="8" t="s">
        <v>440</v>
      </c>
      <c r="F208" s="8" t="s">
        <v>3094</v>
      </c>
      <c r="G208" s="16">
        <v>68</v>
      </c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4.25" customHeight="1" x14ac:dyDescent="0.25">
      <c r="A209" s="6">
        <v>207</v>
      </c>
      <c r="B209" s="8" t="s">
        <v>3096</v>
      </c>
      <c r="C209" s="6">
        <v>8</v>
      </c>
      <c r="D209" s="8" t="s">
        <v>169</v>
      </c>
      <c r="E209" s="8" t="s">
        <v>2340</v>
      </c>
      <c r="F209" s="8" t="s">
        <v>3098</v>
      </c>
      <c r="G209" s="16">
        <v>68</v>
      </c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4.25" customHeight="1" x14ac:dyDescent="0.25">
      <c r="A210" s="6">
        <v>208</v>
      </c>
      <c r="B210" s="8" t="s">
        <v>3101</v>
      </c>
      <c r="C210" s="6">
        <v>9</v>
      </c>
      <c r="D210" s="8" t="s">
        <v>2347</v>
      </c>
      <c r="E210" s="8" t="s">
        <v>2349</v>
      </c>
      <c r="F210" s="8" t="s">
        <v>3102</v>
      </c>
      <c r="G210" s="16">
        <v>68</v>
      </c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4.25" customHeight="1" x14ac:dyDescent="0.25">
      <c r="A211" s="6">
        <v>209</v>
      </c>
      <c r="B211" s="8" t="s">
        <v>3104</v>
      </c>
      <c r="C211" s="6">
        <v>8</v>
      </c>
      <c r="D211" s="8" t="s">
        <v>2157</v>
      </c>
      <c r="E211" s="8" t="s">
        <v>2158</v>
      </c>
      <c r="F211" s="8" t="s">
        <v>3105</v>
      </c>
      <c r="G211" s="16">
        <v>68</v>
      </c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4.25" customHeight="1" x14ac:dyDescent="0.25">
      <c r="A212" s="6">
        <v>210</v>
      </c>
      <c r="B212" s="8" t="s">
        <v>3109</v>
      </c>
      <c r="C212" s="6">
        <v>9</v>
      </c>
      <c r="D212" s="8" t="s">
        <v>205</v>
      </c>
      <c r="E212" s="8" t="s">
        <v>207</v>
      </c>
      <c r="F212" s="8" t="s">
        <v>3111</v>
      </c>
      <c r="G212" s="16">
        <v>67</v>
      </c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4.25" customHeight="1" x14ac:dyDescent="0.25">
      <c r="A213" s="6">
        <v>211</v>
      </c>
      <c r="B213" s="8" t="s">
        <v>3112</v>
      </c>
      <c r="C213" s="6">
        <v>8</v>
      </c>
      <c r="D213" s="8" t="s">
        <v>2116</v>
      </c>
      <c r="E213" s="8" t="s">
        <v>49</v>
      </c>
      <c r="F213" s="8" t="s">
        <v>3115</v>
      </c>
      <c r="G213" s="16">
        <v>67</v>
      </c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4.25" customHeight="1" x14ac:dyDescent="0.25">
      <c r="A214" s="6">
        <v>212</v>
      </c>
      <c r="B214" s="8" t="s">
        <v>3117</v>
      </c>
      <c r="C214" s="6">
        <v>9</v>
      </c>
      <c r="D214" s="8" t="s">
        <v>1674</v>
      </c>
      <c r="E214" s="8" t="s">
        <v>440</v>
      </c>
      <c r="F214" s="8" t="s">
        <v>3119</v>
      </c>
      <c r="G214" s="16">
        <v>67</v>
      </c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4.25" customHeight="1" x14ac:dyDescent="0.25">
      <c r="A215" s="6">
        <v>213</v>
      </c>
      <c r="B215" s="8" t="s">
        <v>3121</v>
      </c>
      <c r="C215" s="6">
        <v>8</v>
      </c>
      <c r="D215" s="8" t="s">
        <v>1824</v>
      </c>
      <c r="E215" s="8" t="s">
        <v>1825</v>
      </c>
      <c r="F215" s="8" t="s">
        <v>3122</v>
      </c>
      <c r="G215" s="16">
        <v>66</v>
      </c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4.25" customHeight="1" x14ac:dyDescent="0.25">
      <c r="A216" s="6">
        <v>214</v>
      </c>
      <c r="B216" s="8" t="s">
        <v>3125</v>
      </c>
      <c r="C216" s="6">
        <v>8</v>
      </c>
      <c r="D216" s="8" t="s">
        <v>83</v>
      </c>
      <c r="E216" s="8" t="s">
        <v>49</v>
      </c>
      <c r="F216" s="8" t="s">
        <v>3126</v>
      </c>
      <c r="G216" s="16">
        <v>66</v>
      </c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4.25" customHeight="1" x14ac:dyDescent="0.25">
      <c r="A217" s="6">
        <v>215</v>
      </c>
      <c r="B217" s="8" t="s">
        <v>3130</v>
      </c>
      <c r="C217" s="6">
        <v>8</v>
      </c>
      <c r="D217" s="8" t="s">
        <v>2116</v>
      </c>
      <c r="E217" s="8" t="s">
        <v>49</v>
      </c>
      <c r="F217" s="8" t="s">
        <v>3131</v>
      </c>
      <c r="G217" s="16">
        <v>66</v>
      </c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4.25" customHeight="1" x14ac:dyDescent="0.25">
      <c r="A218" s="6">
        <v>216</v>
      </c>
      <c r="B218" s="8" t="s">
        <v>3136</v>
      </c>
      <c r="C218" s="6">
        <v>8</v>
      </c>
      <c r="D218" s="8" t="s">
        <v>2606</v>
      </c>
      <c r="E218" s="8" t="s">
        <v>45</v>
      </c>
      <c r="F218" s="8" t="s">
        <v>3138</v>
      </c>
      <c r="G218" s="16">
        <v>66</v>
      </c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4.25" customHeight="1" x14ac:dyDescent="0.25">
      <c r="A219" s="6">
        <v>217</v>
      </c>
      <c r="B219" s="8" t="s">
        <v>3140</v>
      </c>
      <c r="C219" s="6">
        <v>8</v>
      </c>
      <c r="D219" s="8" t="s">
        <v>1674</v>
      </c>
      <c r="E219" s="8" t="s">
        <v>440</v>
      </c>
      <c r="F219" s="8" t="s">
        <v>3142</v>
      </c>
      <c r="G219" s="16">
        <v>66</v>
      </c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4.25" customHeight="1" x14ac:dyDescent="0.25">
      <c r="A220" s="6">
        <v>218</v>
      </c>
      <c r="B220" s="8" t="s">
        <v>3146</v>
      </c>
      <c r="C220" s="6">
        <v>8</v>
      </c>
      <c r="D220" s="8" t="s">
        <v>1674</v>
      </c>
      <c r="E220" s="8" t="s">
        <v>440</v>
      </c>
      <c r="F220" s="8" t="s">
        <v>3148</v>
      </c>
      <c r="G220" s="16">
        <v>66</v>
      </c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4.25" customHeight="1" x14ac:dyDescent="0.25">
      <c r="A221" s="6">
        <v>219</v>
      </c>
      <c r="B221" s="8" t="s">
        <v>3149</v>
      </c>
      <c r="C221" s="6">
        <v>8</v>
      </c>
      <c r="D221" s="8" t="s">
        <v>169</v>
      </c>
      <c r="E221" s="8" t="s">
        <v>2340</v>
      </c>
      <c r="F221" s="8" t="s">
        <v>3151</v>
      </c>
      <c r="G221" s="16">
        <v>66</v>
      </c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4.25" customHeight="1" x14ac:dyDescent="0.25">
      <c r="A222" s="6">
        <v>220</v>
      </c>
      <c r="B222" s="8" t="s">
        <v>3153</v>
      </c>
      <c r="C222" s="6">
        <v>9</v>
      </c>
      <c r="D222" s="8" t="s">
        <v>2878</v>
      </c>
      <c r="E222" s="8" t="s">
        <v>2241</v>
      </c>
      <c r="F222" s="8" t="s">
        <v>3154</v>
      </c>
      <c r="G222" s="16">
        <v>66</v>
      </c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4.25" customHeight="1" x14ac:dyDescent="0.25">
      <c r="A223" s="6">
        <v>221</v>
      </c>
      <c r="B223" s="8" t="s">
        <v>3158</v>
      </c>
      <c r="C223" s="6">
        <v>8</v>
      </c>
      <c r="D223" s="8" t="s">
        <v>3159</v>
      </c>
      <c r="E223" s="8" t="s">
        <v>21</v>
      </c>
      <c r="F223" s="8" t="s">
        <v>3160</v>
      </c>
      <c r="G223" s="16">
        <v>65</v>
      </c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4.25" customHeight="1" x14ac:dyDescent="0.25">
      <c r="A224" s="6">
        <v>222</v>
      </c>
      <c r="B224" s="8" t="s">
        <v>3164</v>
      </c>
      <c r="C224" s="6">
        <v>8</v>
      </c>
      <c r="D224" s="8" t="s">
        <v>156</v>
      </c>
      <c r="E224" s="8" t="s">
        <v>158</v>
      </c>
      <c r="F224" s="8" t="s">
        <v>3165</v>
      </c>
      <c r="G224" s="16">
        <v>65</v>
      </c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4.25" customHeight="1" x14ac:dyDescent="0.25">
      <c r="A225" s="6">
        <v>223</v>
      </c>
      <c r="B225" s="8" t="s">
        <v>3169</v>
      </c>
      <c r="C225" s="6">
        <v>8</v>
      </c>
      <c r="D225" s="8" t="s">
        <v>156</v>
      </c>
      <c r="E225" s="8" t="s">
        <v>158</v>
      </c>
      <c r="F225" s="8" t="s">
        <v>3170</v>
      </c>
      <c r="G225" s="16">
        <v>65</v>
      </c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4.25" customHeight="1" x14ac:dyDescent="0.25">
      <c r="A226" s="6">
        <v>224</v>
      </c>
      <c r="B226" s="8" t="s">
        <v>3174</v>
      </c>
      <c r="C226" s="6">
        <v>9</v>
      </c>
      <c r="D226" s="8" t="s">
        <v>2727</v>
      </c>
      <c r="E226" s="8" t="s">
        <v>158</v>
      </c>
      <c r="F226" s="8" t="s">
        <v>3175</v>
      </c>
      <c r="G226" s="16">
        <v>65</v>
      </c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4.25" customHeight="1" x14ac:dyDescent="0.25">
      <c r="A227" s="6">
        <v>225</v>
      </c>
      <c r="B227" s="8" t="s">
        <v>3179</v>
      </c>
      <c r="C227" s="6">
        <v>8</v>
      </c>
      <c r="D227" s="8" t="s">
        <v>1277</v>
      </c>
      <c r="E227" s="8" t="s">
        <v>158</v>
      </c>
      <c r="F227" s="8" t="s">
        <v>3180</v>
      </c>
      <c r="G227" s="16">
        <v>65</v>
      </c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4.25" customHeight="1" x14ac:dyDescent="0.25">
      <c r="A228" s="6">
        <v>226</v>
      </c>
      <c r="B228" s="8" t="s">
        <v>3183</v>
      </c>
      <c r="C228" s="6">
        <v>9</v>
      </c>
      <c r="D228" s="8" t="s">
        <v>671</v>
      </c>
      <c r="E228" s="8" t="s">
        <v>557</v>
      </c>
      <c r="F228" s="8" t="s">
        <v>3184</v>
      </c>
      <c r="G228" s="16">
        <v>65</v>
      </c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4.25" customHeight="1" x14ac:dyDescent="0.25">
      <c r="A229" s="6">
        <v>227</v>
      </c>
      <c r="B229" s="8" t="s">
        <v>3188</v>
      </c>
      <c r="C229" s="6">
        <v>9</v>
      </c>
      <c r="D229" s="8" t="s">
        <v>31</v>
      </c>
      <c r="E229" s="8" t="s">
        <v>34</v>
      </c>
      <c r="F229" s="8" t="s">
        <v>3190</v>
      </c>
      <c r="G229" s="16">
        <v>65</v>
      </c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4.25" customHeight="1" x14ac:dyDescent="0.25">
      <c r="A230" s="6">
        <v>228</v>
      </c>
      <c r="B230" s="8" t="s">
        <v>3193</v>
      </c>
      <c r="C230" s="6">
        <v>8</v>
      </c>
      <c r="D230" s="8" t="s">
        <v>30</v>
      </c>
      <c r="E230" s="8" t="s">
        <v>32</v>
      </c>
      <c r="F230" s="8" t="s">
        <v>3195</v>
      </c>
      <c r="G230" s="16">
        <v>64</v>
      </c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4.25" customHeight="1" x14ac:dyDescent="0.25">
      <c r="A231" s="6">
        <v>229</v>
      </c>
      <c r="B231" s="8" t="s">
        <v>3197</v>
      </c>
      <c r="C231" s="6">
        <v>8</v>
      </c>
      <c r="D231" s="8" t="s">
        <v>1277</v>
      </c>
      <c r="E231" s="8" t="s">
        <v>158</v>
      </c>
      <c r="F231" s="8" t="s">
        <v>3199</v>
      </c>
      <c r="G231" s="16">
        <v>64</v>
      </c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4.25" customHeight="1" x14ac:dyDescent="0.25">
      <c r="A232" s="6">
        <v>230</v>
      </c>
      <c r="B232" s="8" t="s">
        <v>3202</v>
      </c>
      <c r="C232" s="6">
        <v>9</v>
      </c>
      <c r="D232" s="8" t="s">
        <v>1674</v>
      </c>
      <c r="E232" s="8" t="s">
        <v>440</v>
      </c>
      <c r="F232" s="8" t="s">
        <v>3204</v>
      </c>
      <c r="G232" s="16">
        <v>64</v>
      </c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4.25" customHeight="1" x14ac:dyDescent="0.25">
      <c r="A233" s="6">
        <v>231</v>
      </c>
      <c r="B233" s="8" t="s">
        <v>3206</v>
      </c>
      <c r="C233" s="6">
        <v>9</v>
      </c>
      <c r="D233" s="8" t="s">
        <v>1674</v>
      </c>
      <c r="E233" s="8" t="s">
        <v>440</v>
      </c>
      <c r="F233" s="8" t="s">
        <v>3208</v>
      </c>
      <c r="G233" s="16">
        <v>64</v>
      </c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4.25" customHeight="1" x14ac:dyDescent="0.25">
      <c r="A234" s="6">
        <v>232</v>
      </c>
      <c r="B234" s="8" t="s">
        <v>3211</v>
      </c>
      <c r="C234" s="6">
        <v>9</v>
      </c>
      <c r="D234" s="8" t="s">
        <v>1674</v>
      </c>
      <c r="E234" s="8" t="s">
        <v>440</v>
      </c>
      <c r="F234" s="8" t="s">
        <v>3213</v>
      </c>
      <c r="G234" s="16">
        <v>64</v>
      </c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4.25" customHeight="1" x14ac:dyDescent="0.25">
      <c r="A235" s="6">
        <v>233</v>
      </c>
      <c r="B235" s="8" t="s">
        <v>3216</v>
      </c>
      <c r="C235" s="6">
        <v>9</v>
      </c>
      <c r="D235" s="8" t="s">
        <v>3068</v>
      </c>
      <c r="E235" s="8" t="s">
        <v>3069</v>
      </c>
      <c r="F235" s="8" t="s">
        <v>3217</v>
      </c>
      <c r="G235" s="16">
        <v>64</v>
      </c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4.25" customHeight="1" x14ac:dyDescent="0.25">
      <c r="A236" s="6">
        <v>234</v>
      </c>
      <c r="B236" s="8" t="s">
        <v>3221</v>
      </c>
      <c r="C236" s="6">
        <v>9</v>
      </c>
      <c r="D236" s="8" t="s">
        <v>1194</v>
      </c>
      <c r="E236" s="8" t="s">
        <v>1195</v>
      </c>
      <c r="F236" s="8" t="s">
        <v>3222</v>
      </c>
      <c r="G236" s="16">
        <v>64</v>
      </c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4.25" customHeight="1" x14ac:dyDescent="0.25">
      <c r="A237" s="6">
        <v>235</v>
      </c>
      <c r="B237" s="8" t="s">
        <v>3226</v>
      </c>
      <c r="C237" s="6">
        <v>9</v>
      </c>
      <c r="D237" s="8" t="s">
        <v>1677</v>
      </c>
      <c r="E237" s="8" t="s">
        <v>193</v>
      </c>
      <c r="F237" s="8" t="s">
        <v>3227</v>
      </c>
      <c r="G237" s="16">
        <v>64</v>
      </c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4.25" customHeight="1" x14ac:dyDescent="0.25">
      <c r="A238" s="6">
        <v>236</v>
      </c>
      <c r="B238" s="8" t="s">
        <v>3231</v>
      </c>
      <c r="C238" s="6">
        <v>9</v>
      </c>
      <c r="D238" s="8" t="s">
        <v>1824</v>
      </c>
      <c r="E238" s="8" t="s">
        <v>1825</v>
      </c>
      <c r="F238" s="8" t="s">
        <v>3232</v>
      </c>
      <c r="G238" s="16">
        <v>63</v>
      </c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4.25" customHeight="1" x14ac:dyDescent="0.25">
      <c r="A239" s="6">
        <v>237</v>
      </c>
      <c r="B239" s="8" t="s">
        <v>3236</v>
      </c>
      <c r="C239" s="6">
        <v>9</v>
      </c>
      <c r="D239" s="8" t="s">
        <v>137</v>
      </c>
      <c r="E239" s="8" t="s">
        <v>21</v>
      </c>
      <c r="F239" s="8" t="s">
        <v>3237</v>
      </c>
      <c r="G239" s="16">
        <v>63</v>
      </c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4.25" customHeight="1" x14ac:dyDescent="0.25">
      <c r="A240" s="6">
        <v>238</v>
      </c>
      <c r="B240" s="8" t="s">
        <v>3241</v>
      </c>
      <c r="C240" s="6">
        <v>8</v>
      </c>
      <c r="D240" s="8" t="s">
        <v>1277</v>
      </c>
      <c r="E240" s="8" t="s">
        <v>158</v>
      </c>
      <c r="F240" s="8" t="s">
        <v>3242</v>
      </c>
      <c r="G240" s="16">
        <v>63</v>
      </c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4.25" customHeight="1" x14ac:dyDescent="0.25">
      <c r="A241" s="6">
        <v>239</v>
      </c>
      <c r="B241" s="8" t="s">
        <v>3246</v>
      </c>
      <c r="C241" s="6">
        <v>9</v>
      </c>
      <c r="D241" s="8" t="s">
        <v>1866</v>
      </c>
      <c r="E241" s="8" t="s">
        <v>309</v>
      </c>
      <c r="F241" s="8" t="s">
        <v>3247</v>
      </c>
      <c r="G241" s="16">
        <v>63</v>
      </c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4.25" customHeight="1" x14ac:dyDescent="0.25">
      <c r="A242" s="6">
        <v>240</v>
      </c>
      <c r="B242" s="8" t="s">
        <v>3250</v>
      </c>
      <c r="C242" s="6">
        <v>9</v>
      </c>
      <c r="D242" s="8" t="s">
        <v>671</v>
      </c>
      <c r="E242" s="8" t="s">
        <v>557</v>
      </c>
      <c r="F242" s="8" t="s">
        <v>3251</v>
      </c>
      <c r="G242" s="16">
        <v>63</v>
      </c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4.25" customHeight="1" x14ac:dyDescent="0.25">
      <c r="A243" s="6">
        <v>241</v>
      </c>
      <c r="B243" s="8" t="s">
        <v>3254</v>
      </c>
      <c r="C243" s="6">
        <v>8</v>
      </c>
      <c r="D243" s="8" t="s">
        <v>1771</v>
      </c>
      <c r="E243" s="8" t="s">
        <v>1772</v>
      </c>
      <c r="F243" s="8" t="s">
        <v>3255</v>
      </c>
      <c r="G243" s="16">
        <v>63</v>
      </c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4.25" customHeight="1" x14ac:dyDescent="0.25">
      <c r="A244" s="6">
        <v>242</v>
      </c>
      <c r="B244" s="8" t="s">
        <v>3259</v>
      </c>
      <c r="C244" s="6">
        <v>8</v>
      </c>
      <c r="D244" s="8" t="s">
        <v>1771</v>
      </c>
      <c r="E244" s="8" t="s">
        <v>1772</v>
      </c>
      <c r="F244" s="8" t="s">
        <v>3260</v>
      </c>
      <c r="G244" s="16">
        <v>63</v>
      </c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4.25" customHeight="1" x14ac:dyDescent="0.25">
      <c r="A245" s="6">
        <v>243</v>
      </c>
      <c r="B245" s="8" t="s">
        <v>3264</v>
      </c>
      <c r="C245" s="6">
        <v>8</v>
      </c>
      <c r="D245" s="8" t="s">
        <v>671</v>
      </c>
      <c r="E245" s="8" t="s">
        <v>1732</v>
      </c>
      <c r="F245" s="8" t="s">
        <v>3265</v>
      </c>
      <c r="G245" s="16">
        <v>63</v>
      </c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4.25" customHeight="1" x14ac:dyDescent="0.25">
      <c r="A246" s="6">
        <v>244</v>
      </c>
      <c r="B246" s="8" t="s">
        <v>3270</v>
      </c>
      <c r="C246" s="6">
        <v>9</v>
      </c>
      <c r="D246" s="8" t="s">
        <v>1824</v>
      </c>
      <c r="E246" s="8" t="s">
        <v>1825</v>
      </c>
      <c r="F246" s="8" t="s">
        <v>3272</v>
      </c>
      <c r="G246" s="16">
        <v>62</v>
      </c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4.25" customHeight="1" x14ac:dyDescent="0.25">
      <c r="A247" s="6">
        <v>245</v>
      </c>
      <c r="B247" s="8" t="s">
        <v>3275</v>
      </c>
      <c r="C247" s="6">
        <v>8</v>
      </c>
      <c r="D247" s="8" t="s">
        <v>1824</v>
      </c>
      <c r="E247" s="8" t="s">
        <v>1825</v>
      </c>
      <c r="F247" s="8" t="s">
        <v>3277</v>
      </c>
      <c r="G247" s="16">
        <v>62</v>
      </c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4.25" customHeight="1" x14ac:dyDescent="0.25">
      <c r="A248" s="6">
        <v>246</v>
      </c>
      <c r="B248" s="8" t="s">
        <v>3280</v>
      </c>
      <c r="C248" s="6">
        <v>9</v>
      </c>
      <c r="D248" s="8" t="s">
        <v>598</v>
      </c>
      <c r="E248" s="8" t="s">
        <v>599</v>
      </c>
      <c r="F248" s="8" t="s">
        <v>3282</v>
      </c>
      <c r="G248" s="16">
        <v>62</v>
      </c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4.25" customHeight="1" x14ac:dyDescent="0.25">
      <c r="A249" s="6">
        <v>247</v>
      </c>
      <c r="B249" s="8" t="s">
        <v>3285</v>
      </c>
      <c r="C249" s="6">
        <v>9</v>
      </c>
      <c r="D249" s="8" t="s">
        <v>2347</v>
      </c>
      <c r="E249" s="8" t="s">
        <v>2349</v>
      </c>
      <c r="F249" s="8" t="s">
        <v>3287</v>
      </c>
      <c r="G249" s="16">
        <v>62</v>
      </c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4.25" customHeight="1" x14ac:dyDescent="0.25">
      <c r="A250" s="6">
        <v>248</v>
      </c>
      <c r="B250" s="8" t="s">
        <v>3290</v>
      </c>
      <c r="C250" s="6">
        <v>9</v>
      </c>
      <c r="D250" s="8" t="s">
        <v>2934</v>
      </c>
      <c r="E250" s="8" t="s">
        <v>992</v>
      </c>
      <c r="F250" s="8" t="s">
        <v>3292</v>
      </c>
      <c r="G250" s="16">
        <v>62</v>
      </c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4.25" customHeight="1" x14ac:dyDescent="0.25">
      <c r="A251" s="6">
        <v>249</v>
      </c>
      <c r="B251" s="8" t="s">
        <v>3294</v>
      </c>
      <c r="C251" s="6">
        <v>8</v>
      </c>
      <c r="D251" s="8" t="s">
        <v>137</v>
      </c>
      <c r="E251" s="8" t="s">
        <v>21</v>
      </c>
      <c r="F251" s="8" t="s">
        <v>3296</v>
      </c>
      <c r="G251" s="16">
        <v>61</v>
      </c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4.25" customHeight="1" x14ac:dyDescent="0.25">
      <c r="A252" s="6">
        <v>250</v>
      </c>
      <c r="B252" s="8" t="s">
        <v>3300</v>
      </c>
      <c r="C252" s="6">
        <v>8</v>
      </c>
      <c r="D252" s="8" t="s">
        <v>1824</v>
      </c>
      <c r="E252" s="8" t="s">
        <v>1825</v>
      </c>
      <c r="F252" s="8" t="s">
        <v>3302</v>
      </c>
      <c r="G252" s="16">
        <v>61</v>
      </c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4.25" customHeight="1" x14ac:dyDescent="0.25">
      <c r="A253" s="6">
        <v>251</v>
      </c>
      <c r="B253" s="8" t="s">
        <v>1509</v>
      </c>
      <c r="C253" s="6">
        <v>8</v>
      </c>
      <c r="D253" s="8" t="s">
        <v>1824</v>
      </c>
      <c r="E253" s="8" t="s">
        <v>1825</v>
      </c>
      <c r="F253" s="8" t="s">
        <v>3304</v>
      </c>
      <c r="G253" s="16">
        <v>61</v>
      </c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4.25" customHeight="1" x14ac:dyDescent="0.25">
      <c r="A254" s="6">
        <v>252</v>
      </c>
      <c r="B254" s="8" t="s">
        <v>3306</v>
      </c>
      <c r="C254" s="6">
        <v>9</v>
      </c>
      <c r="D254" s="8" t="s">
        <v>410</v>
      </c>
      <c r="E254" s="8" t="s">
        <v>193</v>
      </c>
      <c r="F254" s="8" t="s">
        <v>3308</v>
      </c>
      <c r="G254" s="16">
        <v>61</v>
      </c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4.25" customHeight="1" x14ac:dyDescent="0.25">
      <c r="A255" s="6">
        <v>253</v>
      </c>
      <c r="B255" s="8" t="s">
        <v>3311</v>
      </c>
      <c r="C255" s="6">
        <v>9</v>
      </c>
      <c r="D255" s="8" t="s">
        <v>598</v>
      </c>
      <c r="E255" s="8" t="s">
        <v>599</v>
      </c>
      <c r="F255" s="8" t="s">
        <v>3313</v>
      </c>
      <c r="G255" s="16">
        <v>61</v>
      </c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4.25" customHeight="1" x14ac:dyDescent="0.25">
      <c r="A256" s="6">
        <v>254</v>
      </c>
      <c r="B256" s="8" t="s">
        <v>3316</v>
      </c>
      <c r="C256" s="6">
        <v>9</v>
      </c>
      <c r="D256" s="8" t="s">
        <v>169</v>
      </c>
      <c r="E256" s="8" t="s">
        <v>2364</v>
      </c>
      <c r="F256" s="8" t="s">
        <v>3318</v>
      </c>
      <c r="G256" s="16">
        <v>61</v>
      </c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4.25" customHeight="1" x14ac:dyDescent="0.25">
      <c r="A257" s="6">
        <v>255</v>
      </c>
      <c r="B257" s="8" t="s">
        <v>3321</v>
      </c>
      <c r="C257" s="6">
        <v>9</v>
      </c>
      <c r="D257" s="8" t="s">
        <v>2268</v>
      </c>
      <c r="E257" s="8" t="s">
        <v>170</v>
      </c>
      <c r="F257" s="8" t="s">
        <v>3323</v>
      </c>
      <c r="G257" s="16">
        <v>60</v>
      </c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4.25" customHeight="1" x14ac:dyDescent="0.25">
      <c r="A258" s="6">
        <v>256</v>
      </c>
      <c r="B258" s="8" t="s">
        <v>3325</v>
      </c>
      <c r="C258" s="6">
        <v>9</v>
      </c>
      <c r="D258" s="8" t="s">
        <v>374</v>
      </c>
      <c r="E258" s="8" t="s">
        <v>375</v>
      </c>
      <c r="F258" s="8" t="s">
        <v>3327</v>
      </c>
      <c r="G258" s="16">
        <v>59</v>
      </c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4.25" customHeight="1" x14ac:dyDescent="0.25">
      <c r="A259" s="6">
        <v>257</v>
      </c>
      <c r="B259" s="8" t="s">
        <v>3330</v>
      </c>
      <c r="C259" s="6">
        <v>9</v>
      </c>
      <c r="D259" s="8" t="s">
        <v>671</v>
      </c>
      <c r="E259" s="8" t="s">
        <v>1713</v>
      </c>
      <c r="F259" s="8" t="s">
        <v>3332</v>
      </c>
      <c r="G259" s="16">
        <v>59</v>
      </c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4.25" customHeight="1" x14ac:dyDescent="0.25">
      <c r="A260" s="6">
        <v>258</v>
      </c>
      <c r="B260" s="8" t="s">
        <v>3334</v>
      </c>
      <c r="C260" s="6">
        <v>9</v>
      </c>
      <c r="D260" s="8" t="s">
        <v>671</v>
      </c>
      <c r="E260" s="8" t="s">
        <v>1739</v>
      </c>
      <c r="F260" s="8" t="s">
        <v>3336</v>
      </c>
      <c r="G260" s="16">
        <v>59</v>
      </c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4.25" customHeight="1" x14ac:dyDescent="0.25">
      <c r="A261" s="6">
        <v>259</v>
      </c>
      <c r="B261" s="8" t="s">
        <v>3339</v>
      </c>
      <c r="C261" s="6">
        <v>8</v>
      </c>
      <c r="D261" s="8" t="s">
        <v>16</v>
      </c>
      <c r="E261" s="8" t="s">
        <v>17</v>
      </c>
      <c r="F261" s="8" t="s">
        <v>3341</v>
      </c>
      <c r="G261" s="16">
        <v>58</v>
      </c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4.25" customHeight="1" x14ac:dyDescent="0.25">
      <c r="A262" s="6">
        <v>260</v>
      </c>
      <c r="B262" s="8" t="s">
        <v>3343</v>
      </c>
      <c r="C262" s="6">
        <v>9</v>
      </c>
      <c r="D262" s="8" t="s">
        <v>671</v>
      </c>
      <c r="E262" s="8" t="s">
        <v>1739</v>
      </c>
      <c r="F262" s="8" t="s">
        <v>3345</v>
      </c>
      <c r="G262" s="16">
        <v>58</v>
      </c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4.25" customHeight="1" x14ac:dyDescent="0.25">
      <c r="A263" s="6">
        <v>261</v>
      </c>
      <c r="B263" s="8" t="s">
        <v>3348</v>
      </c>
      <c r="C263" s="6">
        <v>9</v>
      </c>
      <c r="D263" s="8" t="s">
        <v>1194</v>
      </c>
      <c r="E263" s="8" t="s">
        <v>1195</v>
      </c>
      <c r="F263" s="8" t="s">
        <v>3350</v>
      </c>
      <c r="G263" s="16">
        <v>58</v>
      </c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4.25" customHeight="1" x14ac:dyDescent="0.25">
      <c r="A264" s="6">
        <v>262</v>
      </c>
      <c r="B264" s="8" t="s">
        <v>3353</v>
      </c>
      <c r="C264" s="6">
        <v>9</v>
      </c>
      <c r="D264" s="8" t="s">
        <v>3354</v>
      </c>
      <c r="E264" s="8" t="s">
        <v>1988</v>
      </c>
      <c r="F264" s="8" t="s">
        <v>3355</v>
      </c>
      <c r="G264" s="16">
        <v>58</v>
      </c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4.25" customHeight="1" x14ac:dyDescent="0.25">
      <c r="A265" s="6">
        <v>263</v>
      </c>
      <c r="B265" s="8" t="s">
        <v>3356</v>
      </c>
      <c r="C265" s="6">
        <v>9</v>
      </c>
      <c r="D265" s="8" t="s">
        <v>1699</v>
      </c>
      <c r="E265" s="8" t="s">
        <v>17</v>
      </c>
      <c r="F265" s="8" t="s">
        <v>3357</v>
      </c>
      <c r="G265" s="16">
        <v>57</v>
      </c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4.25" customHeight="1" x14ac:dyDescent="0.25">
      <c r="A266" s="6">
        <v>264</v>
      </c>
      <c r="B266" s="8" t="s">
        <v>3358</v>
      </c>
      <c r="C266" s="6">
        <v>9</v>
      </c>
      <c r="D266" s="8" t="s">
        <v>2073</v>
      </c>
      <c r="E266" s="8" t="s">
        <v>288</v>
      </c>
      <c r="F266" s="8" t="s">
        <v>3359</v>
      </c>
      <c r="G266" s="16">
        <v>57</v>
      </c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4.25" customHeight="1" x14ac:dyDescent="0.25">
      <c r="A267" s="6">
        <v>265</v>
      </c>
      <c r="B267" s="8" t="s">
        <v>3360</v>
      </c>
      <c r="C267" s="6">
        <v>8</v>
      </c>
      <c r="D267" s="8" t="s">
        <v>1824</v>
      </c>
      <c r="E267" s="8" t="s">
        <v>1825</v>
      </c>
      <c r="F267" s="8" t="s">
        <v>3361</v>
      </c>
      <c r="G267" s="16">
        <v>56</v>
      </c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4.25" customHeight="1" x14ac:dyDescent="0.25">
      <c r="A268" s="6">
        <v>266</v>
      </c>
      <c r="B268" s="8" t="s">
        <v>3362</v>
      </c>
      <c r="C268" s="6">
        <v>8</v>
      </c>
      <c r="D268" s="8" t="s">
        <v>2606</v>
      </c>
      <c r="E268" s="8" t="s">
        <v>45</v>
      </c>
      <c r="F268" s="8" t="s">
        <v>3363</v>
      </c>
      <c r="G268" s="16">
        <v>56</v>
      </c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4.25" customHeight="1" x14ac:dyDescent="0.25">
      <c r="A269" s="6">
        <v>267</v>
      </c>
      <c r="B269" s="8" t="s">
        <v>3364</v>
      </c>
      <c r="C269" s="6">
        <v>8</v>
      </c>
      <c r="D269" s="8" t="s">
        <v>1674</v>
      </c>
      <c r="E269" s="8" t="s">
        <v>440</v>
      </c>
      <c r="F269" s="8" t="s">
        <v>3365</v>
      </c>
      <c r="G269" s="16">
        <v>56</v>
      </c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4.25" customHeight="1" x14ac:dyDescent="0.25">
      <c r="A270" s="6">
        <v>268</v>
      </c>
      <c r="B270" s="8" t="s">
        <v>3366</v>
      </c>
      <c r="C270" s="6">
        <v>8</v>
      </c>
      <c r="D270" s="8" t="s">
        <v>2878</v>
      </c>
      <c r="E270" s="8" t="s">
        <v>2241</v>
      </c>
      <c r="F270" s="8" t="s">
        <v>3367</v>
      </c>
      <c r="G270" s="16">
        <v>56</v>
      </c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4.25" customHeight="1" x14ac:dyDescent="0.25">
      <c r="A271" s="6">
        <v>269</v>
      </c>
      <c r="B271" s="8" t="s">
        <v>3368</v>
      </c>
      <c r="C271" s="6">
        <v>9</v>
      </c>
      <c r="D271" s="8" t="s">
        <v>3068</v>
      </c>
      <c r="E271" s="8" t="s">
        <v>3069</v>
      </c>
      <c r="F271" s="8" t="s">
        <v>3369</v>
      </c>
      <c r="G271" s="16">
        <v>56</v>
      </c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4.25" customHeight="1" x14ac:dyDescent="0.25">
      <c r="A272" s="6">
        <v>270</v>
      </c>
      <c r="B272" s="8" t="s">
        <v>3370</v>
      </c>
      <c r="C272" s="6">
        <v>8</v>
      </c>
      <c r="D272" s="8" t="s">
        <v>3068</v>
      </c>
      <c r="E272" s="8" t="s">
        <v>3069</v>
      </c>
      <c r="F272" s="8" t="s">
        <v>3371</v>
      </c>
      <c r="G272" s="16">
        <v>56</v>
      </c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4.25" customHeight="1" x14ac:dyDescent="0.25">
      <c r="A273" s="6">
        <v>271</v>
      </c>
      <c r="B273" s="8" t="s">
        <v>3372</v>
      </c>
      <c r="C273" s="6">
        <v>9</v>
      </c>
      <c r="D273" s="8" t="s">
        <v>1194</v>
      </c>
      <c r="E273" s="8" t="s">
        <v>1195</v>
      </c>
      <c r="F273" s="8" t="s">
        <v>3373</v>
      </c>
      <c r="G273" s="16">
        <v>56</v>
      </c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4.25" customHeight="1" x14ac:dyDescent="0.25">
      <c r="A274" s="6">
        <v>272</v>
      </c>
      <c r="B274" s="8" t="s">
        <v>3374</v>
      </c>
      <c r="C274" s="6">
        <v>9</v>
      </c>
      <c r="D274" s="8" t="s">
        <v>2826</v>
      </c>
      <c r="E274" s="8" t="s">
        <v>2828</v>
      </c>
      <c r="F274" s="8" t="s">
        <v>3375</v>
      </c>
      <c r="G274" s="16">
        <v>56</v>
      </c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4.25" customHeight="1" x14ac:dyDescent="0.25">
      <c r="A275" s="6">
        <v>273</v>
      </c>
      <c r="B275" s="8" t="s">
        <v>3376</v>
      </c>
      <c r="C275" s="6">
        <v>9</v>
      </c>
      <c r="D275" s="8" t="s">
        <v>2685</v>
      </c>
      <c r="E275" s="8" t="s">
        <v>17</v>
      </c>
      <c r="F275" s="8" t="s">
        <v>3377</v>
      </c>
      <c r="G275" s="16">
        <v>55</v>
      </c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4.25" customHeight="1" x14ac:dyDescent="0.25">
      <c r="A276" s="6">
        <v>274</v>
      </c>
      <c r="B276" s="8" t="s">
        <v>3378</v>
      </c>
      <c r="C276" s="6">
        <v>8</v>
      </c>
      <c r="D276" s="8" t="s">
        <v>1824</v>
      </c>
      <c r="E276" s="8" t="s">
        <v>1825</v>
      </c>
      <c r="F276" s="8" t="s">
        <v>3379</v>
      </c>
      <c r="G276" s="16">
        <v>55</v>
      </c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4.25" customHeight="1" x14ac:dyDescent="0.25">
      <c r="A277" s="6">
        <v>275</v>
      </c>
      <c r="B277" s="8" t="s">
        <v>3380</v>
      </c>
      <c r="C277" s="6">
        <v>8</v>
      </c>
      <c r="D277" s="8" t="s">
        <v>1994</v>
      </c>
      <c r="E277" s="8" t="s">
        <v>21</v>
      </c>
      <c r="F277" s="8" t="s">
        <v>3381</v>
      </c>
      <c r="G277" s="16">
        <v>55</v>
      </c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4.25" customHeight="1" x14ac:dyDescent="0.25">
      <c r="A278" s="6">
        <v>276</v>
      </c>
      <c r="B278" s="8" t="s">
        <v>3382</v>
      </c>
      <c r="C278" s="6">
        <v>9</v>
      </c>
      <c r="D278" s="8" t="s">
        <v>1674</v>
      </c>
      <c r="E278" s="8" t="s">
        <v>440</v>
      </c>
      <c r="F278" s="8" t="s">
        <v>3383</v>
      </c>
      <c r="G278" s="16">
        <v>55</v>
      </c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4.25" customHeight="1" x14ac:dyDescent="0.25">
      <c r="A279" s="6">
        <v>277</v>
      </c>
      <c r="B279" s="8" t="s">
        <v>3384</v>
      </c>
      <c r="C279" s="6">
        <v>9</v>
      </c>
      <c r="D279" s="8" t="s">
        <v>1674</v>
      </c>
      <c r="E279" s="8" t="s">
        <v>440</v>
      </c>
      <c r="F279" s="8" t="s">
        <v>3385</v>
      </c>
      <c r="G279" s="16">
        <v>55</v>
      </c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4.25" customHeight="1" x14ac:dyDescent="0.25">
      <c r="A280" s="6">
        <v>278</v>
      </c>
      <c r="B280" s="8" t="s">
        <v>3386</v>
      </c>
      <c r="C280" s="6">
        <v>9</v>
      </c>
      <c r="D280" s="8" t="s">
        <v>1194</v>
      </c>
      <c r="E280" s="8" t="s">
        <v>1195</v>
      </c>
      <c r="F280" s="8" t="s">
        <v>3387</v>
      </c>
      <c r="G280" s="16">
        <v>55</v>
      </c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4.25" customHeight="1" x14ac:dyDescent="0.25">
      <c r="A281" s="6">
        <v>279</v>
      </c>
      <c r="B281" s="8" t="s">
        <v>3388</v>
      </c>
      <c r="C281" s="6">
        <v>8</v>
      </c>
      <c r="D281" s="8" t="s">
        <v>2885</v>
      </c>
      <c r="E281" s="8" t="s">
        <v>2886</v>
      </c>
      <c r="F281" s="8" t="s">
        <v>3389</v>
      </c>
      <c r="G281" s="16">
        <v>55</v>
      </c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4.25" customHeight="1" x14ac:dyDescent="0.25">
      <c r="A282" s="6">
        <v>280</v>
      </c>
      <c r="B282" s="8" t="s">
        <v>3390</v>
      </c>
      <c r="C282" s="6">
        <v>9</v>
      </c>
      <c r="D282" s="8" t="s">
        <v>798</v>
      </c>
      <c r="E282" s="8" t="s">
        <v>158</v>
      </c>
      <c r="F282" s="8" t="s">
        <v>3391</v>
      </c>
      <c r="G282" s="16">
        <v>54</v>
      </c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4.25" customHeight="1" x14ac:dyDescent="0.25">
      <c r="A283" s="6">
        <v>281</v>
      </c>
      <c r="B283" s="8" t="s">
        <v>3392</v>
      </c>
      <c r="C283" s="6">
        <v>8</v>
      </c>
      <c r="D283" s="8" t="s">
        <v>1609</v>
      </c>
      <c r="E283" s="8" t="s">
        <v>751</v>
      </c>
      <c r="F283" s="8" t="s">
        <v>3393</v>
      </c>
      <c r="G283" s="16">
        <v>54</v>
      </c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4.25" customHeight="1" x14ac:dyDescent="0.25">
      <c r="A284" s="6">
        <v>282</v>
      </c>
      <c r="B284" s="8" t="s">
        <v>3394</v>
      </c>
      <c r="C284" s="6">
        <v>8</v>
      </c>
      <c r="D284" s="8" t="s">
        <v>1994</v>
      </c>
      <c r="E284" s="8" t="s">
        <v>21</v>
      </c>
      <c r="F284" s="8" t="s">
        <v>3391</v>
      </c>
      <c r="G284" s="16">
        <v>54</v>
      </c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4.25" customHeight="1" x14ac:dyDescent="0.25">
      <c r="A285" s="6">
        <v>283</v>
      </c>
      <c r="B285" s="8" t="s">
        <v>3395</v>
      </c>
      <c r="C285" s="6">
        <v>9</v>
      </c>
      <c r="D285" s="8" t="s">
        <v>3068</v>
      </c>
      <c r="E285" s="8" t="s">
        <v>3069</v>
      </c>
      <c r="F285" s="8" t="s">
        <v>3396</v>
      </c>
      <c r="G285" s="16">
        <v>54</v>
      </c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4.25" customHeight="1" x14ac:dyDescent="0.25">
      <c r="A286" s="6">
        <v>284</v>
      </c>
      <c r="B286" s="8" t="s">
        <v>3397</v>
      </c>
      <c r="C286" s="6">
        <v>9</v>
      </c>
      <c r="D286" s="8" t="s">
        <v>410</v>
      </c>
      <c r="E286" s="8" t="s">
        <v>193</v>
      </c>
      <c r="F286" s="8" t="s">
        <v>3398</v>
      </c>
      <c r="G286" s="16">
        <v>53</v>
      </c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4.25" customHeight="1" x14ac:dyDescent="0.25">
      <c r="A287" s="6">
        <v>285</v>
      </c>
      <c r="B287" s="8" t="s">
        <v>3399</v>
      </c>
      <c r="C287" s="6">
        <v>9</v>
      </c>
      <c r="D287" s="8" t="s">
        <v>2727</v>
      </c>
      <c r="E287" s="8" t="s">
        <v>158</v>
      </c>
      <c r="F287" s="8" t="s">
        <v>3400</v>
      </c>
      <c r="G287" s="16">
        <v>52</v>
      </c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4.25" customHeight="1" x14ac:dyDescent="0.25">
      <c r="A288" s="6">
        <v>286</v>
      </c>
      <c r="B288" s="8" t="s">
        <v>3401</v>
      </c>
      <c r="C288" s="6">
        <v>9</v>
      </c>
      <c r="D288" s="8" t="s">
        <v>2685</v>
      </c>
      <c r="E288" s="8" t="s">
        <v>17</v>
      </c>
      <c r="F288" s="8" t="s">
        <v>3402</v>
      </c>
      <c r="G288" s="16">
        <v>51</v>
      </c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4.25" customHeight="1" x14ac:dyDescent="0.25">
      <c r="A289" s="6">
        <v>287</v>
      </c>
      <c r="B289" s="8" t="s">
        <v>3403</v>
      </c>
      <c r="C289" s="6">
        <v>9</v>
      </c>
      <c r="D289" s="8" t="s">
        <v>30</v>
      </c>
      <c r="E289" s="8" t="s">
        <v>32</v>
      </c>
      <c r="F289" s="8" t="s">
        <v>3404</v>
      </c>
      <c r="G289" s="16">
        <v>51</v>
      </c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4.25" customHeight="1" x14ac:dyDescent="0.25">
      <c r="A290" s="6">
        <v>288</v>
      </c>
      <c r="B290" s="8" t="s">
        <v>3405</v>
      </c>
      <c r="C290" s="6">
        <v>9</v>
      </c>
      <c r="D290" s="8" t="s">
        <v>205</v>
      </c>
      <c r="E290" s="8" t="s">
        <v>207</v>
      </c>
      <c r="F290" s="8" t="s">
        <v>3406</v>
      </c>
      <c r="G290" s="16">
        <v>51</v>
      </c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4.25" customHeight="1" x14ac:dyDescent="0.25">
      <c r="A291" s="6">
        <v>289</v>
      </c>
      <c r="B291" s="8" t="s">
        <v>3407</v>
      </c>
      <c r="C291" s="6">
        <v>8</v>
      </c>
      <c r="D291" s="8" t="s">
        <v>374</v>
      </c>
      <c r="E291" s="8" t="s">
        <v>375</v>
      </c>
      <c r="F291" s="8" t="s">
        <v>3408</v>
      </c>
      <c r="G291" s="16">
        <v>51</v>
      </c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4.25" customHeight="1" x14ac:dyDescent="0.25">
      <c r="A292" s="6">
        <v>290</v>
      </c>
      <c r="B292" s="8" t="s">
        <v>3409</v>
      </c>
      <c r="C292" s="6">
        <v>8</v>
      </c>
      <c r="D292" s="8" t="s">
        <v>2204</v>
      </c>
      <c r="E292" s="8" t="s">
        <v>10</v>
      </c>
      <c r="F292" s="8" t="s">
        <v>3410</v>
      </c>
      <c r="G292" s="16">
        <v>51</v>
      </c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4.25" customHeight="1" x14ac:dyDescent="0.25">
      <c r="A293" s="6">
        <v>291</v>
      </c>
      <c r="B293" s="8" t="s">
        <v>3411</v>
      </c>
      <c r="C293" s="6">
        <v>9</v>
      </c>
      <c r="D293" s="8" t="s">
        <v>1194</v>
      </c>
      <c r="E293" s="8" t="s">
        <v>1195</v>
      </c>
      <c r="F293" s="8" t="s">
        <v>3412</v>
      </c>
      <c r="G293" s="16">
        <v>50</v>
      </c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4.25" customHeight="1" x14ac:dyDescent="0.25">
      <c r="A294" s="6">
        <v>292</v>
      </c>
      <c r="B294" s="8" t="s">
        <v>3413</v>
      </c>
      <c r="C294" s="6">
        <v>9</v>
      </c>
      <c r="D294" s="8" t="s">
        <v>1194</v>
      </c>
      <c r="E294" s="8" t="s">
        <v>1195</v>
      </c>
      <c r="F294" s="8" t="s">
        <v>3414</v>
      </c>
      <c r="G294" s="16">
        <v>50</v>
      </c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4.25" customHeight="1" x14ac:dyDescent="0.25">
      <c r="A295" s="6">
        <v>293</v>
      </c>
      <c r="B295" s="8" t="s">
        <v>3415</v>
      </c>
      <c r="C295" s="6">
        <v>9</v>
      </c>
      <c r="D295" s="8" t="s">
        <v>1194</v>
      </c>
      <c r="E295" s="8" t="s">
        <v>1195</v>
      </c>
      <c r="F295" s="8" t="s">
        <v>3416</v>
      </c>
      <c r="G295" s="16">
        <v>49</v>
      </c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4.25" customHeight="1" x14ac:dyDescent="0.25">
      <c r="A296" s="6">
        <v>294</v>
      </c>
      <c r="B296" s="8" t="s">
        <v>3417</v>
      </c>
      <c r="C296" s="6">
        <v>9</v>
      </c>
      <c r="D296" s="8" t="s">
        <v>1194</v>
      </c>
      <c r="E296" s="8" t="s">
        <v>1195</v>
      </c>
      <c r="F296" s="8" t="s">
        <v>3418</v>
      </c>
      <c r="G296" s="16">
        <v>49</v>
      </c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4.25" customHeight="1" x14ac:dyDescent="0.25">
      <c r="A297" s="6">
        <v>295</v>
      </c>
      <c r="B297" s="8" t="s">
        <v>3419</v>
      </c>
      <c r="C297" s="6">
        <v>8</v>
      </c>
      <c r="D297" s="8" t="s">
        <v>30</v>
      </c>
      <c r="E297" s="8" t="s">
        <v>32</v>
      </c>
      <c r="F297" s="8" t="s">
        <v>3420</v>
      </c>
      <c r="G297" s="16">
        <v>48</v>
      </c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4.25" customHeight="1" x14ac:dyDescent="0.25">
      <c r="A298" s="6">
        <v>296</v>
      </c>
      <c r="B298" s="8" t="s">
        <v>3421</v>
      </c>
      <c r="C298" s="6">
        <v>8</v>
      </c>
      <c r="D298" s="8" t="s">
        <v>2116</v>
      </c>
      <c r="E298" s="8" t="s">
        <v>49</v>
      </c>
      <c r="F298" s="8" t="s">
        <v>3422</v>
      </c>
      <c r="G298" s="16">
        <v>48</v>
      </c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4.25" customHeight="1" x14ac:dyDescent="0.25">
      <c r="A299" s="6">
        <v>297</v>
      </c>
      <c r="B299" s="8" t="s">
        <v>3423</v>
      </c>
      <c r="C299" s="6">
        <v>9</v>
      </c>
      <c r="D299" s="8" t="s">
        <v>374</v>
      </c>
      <c r="E299" s="8" t="s">
        <v>375</v>
      </c>
      <c r="F299" s="8" t="s">
        <v>3424</v>
      </c>
      <c r="G299" s="16">
        <v>48</v>
      </c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4.25" customHeight="1" x14ac:dyDescent="0.25">
      <c r="A300" s="6">
        <v>298</v>
      </c>
      <c r="B300" s="8" t="s">
        <v>3425</v>
      </c>
      <c r="C300" s="6">
        <v>8</v>
      </c>
      <c r="D300" s="8" t="s">
        <v>2934</v>
      </c>
      <c r="E300" s="8" t="s">
        <v>992</v>
      </c>
      <c r="F300" s="8" t="s">
        <v>3426</v>
      </c>
      <c r="G300" s="16">
        <v>48</v>
      </c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4.25" customHeight="1" x14ac:dyDescent="0.25">
      <c r="A301" s="6">
        <v>299</v>
      </c>
      <c r="B301" s="8" t="s">
        <v>3427</v>
      </c>
      <c r="C301" s="6">
        <v>9</v>
      </c>
      <c r="D301" s="8" t="s">
        <v>1194</v>
      </c>
      <c r="E301" s="8" t="s">
        <v>1195</v>
      </c>
      <c r="F301" s="8" t="s">
        <v>3428</v>
      </c>
      <c r="G301" s="16">
        <v>48</v>
      </c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4.25" customHeight="1" x14ac:dyDescent="0.25">
      <c r="A302" s="6">
        <v>300</v>
      </c>
      <c r="B302" s="8" t="s">
        <v>3429</v>
      </c>
      <c r="C302" s="6">
        <v>9</v>
      </c>
      <c r="D302" s="8" t="s">
        <v>3430</v>
      </c>
      <c r="E302" s="8" t="s">
        <v>3431</v>
      </c>
      <c r="F302" s="8" t="s">
        <v>3432</v>
      </c>
      <c r="G302" s="16">
        <v>48</v>
      </c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4.25" customHeight="1" x14ac:dyDescent="0.25">
      <c r="A303" s="6">
        <v>301</v>
      </c>
      <c r="B303" s="8" t="s">
        <v>3433</v>
      </c>
      <c r="C303" s="6">
        <v>8</v>
      </c>
      <c r="D303" s="8" t="s">
        <v>1851</v>
      </c>
      <c r="E303" s="8" t="s">
        <v>1852</v>
      </c>
      <c r="F303" s="8" t="s">
        <v>3434</v>
      </c>
      <c r="G303" s="16">
        <v>48</v>
      </c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4.25" customHeight="1" x14ac:dyDescent="0.25">
      <c r="A304" s="6">
        <v>302</v>
      </c>
      <c r="B304" s="8" t="s">
        <v>3435</v>
      </c>
      <c r="C304" s="6">
        <v>8</v>
      </c>
      <c r="D304" s="8" t="s">
        <v>205</v>
      </c>
      <c r="E304" s="8" t="s">
        <v>207</v>
      </c>
      <c r="F304" s="8" t="s">
        <v>3436</v>
      </c>
      <c r="G304" s="16">
        <v>47</v>
      </c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4.25" customHeight="1" x14ac:dyDescent="0.25">
      <c r="A305" s="6">
        <v>303</v>
      </c>
      <c r="B305" s="8" t="s">
        <v>3437</v>
      </c>
      <c r="C305" s="6">
        <v>8</v>
      </c>
      <c r="D305" s="8" t="s">
        <v>1674</v>
      </c>
      <c r="E305" s="8" t="s">
        <v>440</v>
      </c>
      <c r="F305" s="8" t="s">
        <v>3438</v>
      </c>
      <c r="G305" s="16">
        <v>47</v>
      </c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4.25" customHeight="1" x14ac:dyDescent="0.25">
      <c r="A306" s="6">
        <v>304</v>
      </c>
      <c r="B306" s="8" t="s">
        <v>3439</v>
      </c>
      <c r="C306" s="6">
        <v>8</v>
      </c>
      <c r="D306" s="8" t="s">
        <v>590</v>
      </c>
      <c r="E306" s="8" t="s">
        <v>132</v>
      </c>
      <c r="F306" s="8" t="s">
        <v>3440</v>
      </c>
      <c r="G306" s="16">
        <v>47</v>
      </c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4.25" customHeight="1" x14ac:dyDescent="0.25">
      <c r="A307" s="6">
        <v>305</v>
      </c>
      <c r="B307" s="8" t="s">
        <v>3441</v>
      </c>
      <c r="C307" s="6">
        <v>8</v>
      </c>
      <c r="D307" s="8" t="s">
        <v>3068</v>
      </c>
      <c r="E307" s="8" t="s">
        <v>3069</v>
      </c>
      <c r="F307" s="8" t="s">
        <v>3442</v>
      </c>
      <c r="G307" s="16">
        <v>47</v>
      </c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4.25" customHeight="1" x14ac:dyDescent="0.25">
      <c r="A308" s="6">
        <v>306</v>
      </c>
      <c r="B308" s="8" t="s">
        <v>3443</v>
      </c>
      <c r="C308" s="6">
        <v>9</v>
      </c>
      <c r="D308" s="8" t="s">
        <v>2268</v>
      </c>
      <c r="E308" s="8" t="s">
        <v>170</v>
      </c>
      <c r="F308" s="8" t="s">
        <v>3444</v>
      </c>
      <c r="G308" s="16">
        <v>46</v>
      </c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4.25" customHeight="1" x14ac:dyDescent="0.25">
      <c r="A309" s="6">
        <v>307</v>
      </c>
      <c r="B309" s="8" t="s">
        <v>3445</v>
      </c>
      <c r="C309" s="6">
        <v>9</v>
      </c>
      <c r="D309" s="8" t="s">
        <v>496</v>
      </c>
      <c r="E309" s="8" t="s">
        <v>258</v>
      </c>
      <c r="F309" s="8" t="s">
        <v>3446</v>
      </c>
      <c r="G309" s="16">
        <v>44</v>
      </c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4.25" customHeight="1" x14ac:dyDescent="0.25">
      <c r="A310" s="6">
        <v>308</v>
      </c>
      <c r="B310" s="8" t="s">
        <v>3447</v>
      </c>
      <c r="C310" s="6">
        <v>8</v>
      </c>
      <c r="D310" s="8" t="s">
        <v>1994</v>
      </c>
      <c r="E310" s="8" t="s">
        <v>21</v>
      </c>
      <c r="F310" s="8" t="s">
        <v>3448</v>
      </c>
      <c r="G310" s="16">
        <v>42</v>
      </c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4.25" customHeight="1" x14ac:dyDescent="0.25">
      <c r="A311" s="6">
        <v>309</v>
      </c>
      <c r="B311" s="8" t="s">
        <v>3449</v>
      </c>
      <c r="C311" s="6">
        <v>9</v>
      </c>
      <c r="D311" s="8" t="s">
        <v>3354</v>
      </c>
      <c r="E311" s="8" t="s">
        <v>1988</v>
      </c>
      <c r="F311" s="8" t="s">
        <v>3450</v>
      </c>
      <c r="G311" s="16">
        <v>42</v>
      </c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4.25" customHeight="1" x14ac:dyDescent="0.25">
      <c r="A312" s="6">
        <v>310</v>
      </c>
      <c r="B312" s="8" t="s">
        <v>3451</v>
      </c>
      <c r="C312" s="6">
        <v>8</v>
      </c>
      <c r="D312" s="8" t="s">
        <v>1994</v>
      </c>
      <c r="E312" s="8" t="s">
        <v>21</v>
      </c>
      <c r="F312" s="8" t="s">
        <v>3452</v>
      </c>
      <c r="G312" s="16">
        <v>40</v>
      </c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4.25" customHeight="1" x14ac:dyDescent="0.25">
      <c r="A313" s="6">
        <v>311</v>
      </c>
      <c r="B313" s="8" t="s">
        <v>3453</v>
      </c>
      <c r="C313" s="6">
        <v>9</v>
      </c>
      <c r="D313" s="8" t="s">
        <v>3068</v>
      </c>
      <c r="E313" s="8" t="s">
        <v>3069</v>
      </c>
      <c r="F313" s="8" t="s">
        <v>3454</v>
      </c>
      <c r="G313" s="16">
        <v>40</v>
      </c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4.25" customHeight="1" x14ac:dyDescent="0.25">
      <c r="A314" s="6">
        <v>312</v>
      </c>
      <c r="B314" s="8" t="s">
        <v>3455</v>
      </c>
      <c r="C314" s="6">
        <v>8</v>
      </c>
      <c r="D314" s="8" t="s">
        <v>2878</v>
      </c>
      <c r="E314" s="8" t="s">
        <v>2241</v>
      </c>
      <c r="F314" s="8" t="s">
        <v>3456</v>
      </c>
      <c r="G314" s="16">
        <v>38</v>
      </c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 x14ac:dyDescent="0.25">
      <c r="A315" s="6">
        <v>313</v>
      </c>
      <c r="B315" s="8" t="s">
        <v>3457</v>
      </c>
      <c r="C315" s="6">
        <v>9</v>
      </c>
      <c r="D315" s="8" t="s">
        <v>1674</v>
      </c>
      <c r="E315" s="8" t="s">
        <v>440</v>
      </c>
      <c r="F315" s="8" t="s">
        <v>3458</v>
      </c>
      <c r="G315" s="16">
        <v>35</v>
      </c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4.25" customHeight="1" x14ac:dyDescent="0.25">
      <c r="A316" s="6">
        <v>314</v>
      </c>
      <c r="B316" s="8" t="s">
        <v>3459</v>
      </c>
      <c r="C316" s="6">
        <v>9</v>
      </c>
      <c r="D316" s="8" t="s">
        <v>2878</v>
      </c>
      <c r="E316" s="8" t="s">
        <v>2241</v>
      </c>
      <c r="F316" s="8" t="s">
        <v>3460</v>
      </c>
      <c r="G316" s="16">
        <v>35</v>
      </c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4.25" customHeight="1" x14ac:dyDescent="0.25">
      <c r="A317" s="6">
        <v>315</v>
      </c>
      <c r="B317" s="8" t="s">
        <v>3461</v>
      </c>
      <c r="C317" s="6">
        <v>9</v>
      </c>
      <c r="D317" s="8" t="s">
        <v>768</v>
      </c>
      <c r="E317" s="8" t="s">
        <v>2384</v>
      </c>
      <c r="F317" s="8" t="s">
        <v>3462</v>
      </c>
      <c r="G317" s="16">
        <v>35</v>
      </c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4.25" customHeight="1" x14ac:dyDescent="0.25">
      <c r="A318" s="6">
        <v>316</v>
      </c>
      <c r="B318" s="8" t="s">
        <v>3463</v>
      </c>
      <c r="C318" s="6">
        <v>8</v>
      </c>
      <c r="D318" s="8" t="s">
        <v>2606</v>
      </c>
      <c r="E318" s="8" t="s">
        <v>45</v>
      </c>
      <c r="F318" s="8" t="s">
        <v>3464</v>
      </c>
      <c r="G318" s="16">
        <v>34</v>
      </c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4.25" customHeight="1" x14ac:dyDescent="0.25">
      <c r="A319" s="6">
        <v>317</v>
      </c>
      <c r="B319" s="8" t="s">
        <v>3465</v>
      </c>
      <c r="C319" s="6">
        <v>9</v>
      </c>
      <c r="D319" s="8" t="s">
        <v>1194</v>
      </c>
      <c r="E319" s="8" t="s">
        <v>1195</v>
      </c>
      <c r="F319" s="8" t="s">
        <v>3466</v>
      </c>
      <c r="G319" s="16">
        <v>34</v>
      </c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4.25" customHeight="1" x14ac:dyDescent="0.25">
      <c r="A320" s="6">
        <v>318</v>
      </c>
      <c r="B320" s="8" t="s">
        <v>3467</v>
      </c>
      <c r="C320" s="6">
        <v>9</v>
      </c>
      <c r="D320" s="8" t="s">
        <v>1194</v>
      </c>
      <c r="E320" s="8" t="s">
        <v>1195</v>
      </c>
      <c r="F320" s="8" t="s">
        <v>3468</v>
      </c>
      <c r="G320" s="16">
        <v>31</v>
      </c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4.25" customHeight="1" x14ac:dyDescent="0.25">
      <c r="A321" s="6">
        <v>319</v>
      </c>
      <c r="B321" s="8" t="s">
        <v>3469</v>
      </c>
      <c r="C321" s="6">
        <v>9</v>
      </c>
      <c r="D321" s="8" t="s">
        <v>1194</v>
      </c>
      <c r="E321" s="8" t="s">
        <v>1195</v>
      </c>
      <c r="F321" s="8" t="s">
        <v>3470</v>
      </c>
      <c r="G321" s="16">
        <v>31</v>
      </c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4.25" customHeight="1" x14ac:dyDescent="0.25">
      <c r="A322" s="6">
        <v>320</v>
      </c>
      <c r="B322" s="8" t="s">
        <v>3471</v>
      </c>
      <c r="C322" s="6">
        <v>9</v>
      </c>
      <c r="D322" s="8" t="s">
        <v>1194</v>
      </c>
      <c r="E322" s="8" t="s">
        <v>1195</v>
      </c>
      <c r="F322" s="8" t="s">
        <v>3472</v>
      </c>
      <c r="G322" s="16">
        <v>31</v>
      </c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4.25" customHeight="1" x14ac:dyDescent="0.25">
      <c r="A323" s="6">
        <v>321</v>
      </c>
      <c r="B323" s="8" t="s">
        <v>3473</v>
      </c>
      <c r="C323" s="6">
        <v>8</v>
      </c>
      <c r="D323" s="8" t="s">
        <v>2356</v>
      </c>
      <c r="E323" s="8" t="s">
        <v>2357</v>
      </c>
      <c r="F323" s="8" t="s">
        <v>3474</v>
      </c>
      <c r="G323" s="16">
        <v>30</v>
      </c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4.25" customHeight="1" x14ac:dyDescent="0.25">
      <c r="A324" s="6">
        <v>322</v>
      </c>
      <c r="B324" s="8" t="s">
        <v>3475</v>
      </c>
      <c r="C324" s="6">
        <v>9</v>
      </c>
      <c r="D324" s="8" t="s">
        <v>3430</v>
      </c>
      <c r="E324" s="8" t="s">
        <v>3431</v>
      </c>
      <c r="F324" s="8" t="s">
        <v>3476</v>
      </c>
      <c r="G324" s="16">
        <v>30</v>
      </c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4.25" customHeight="1" x14ac:dyDescent="0.25">
      <c r="A325" s="6">
        <v>323</v>
      </c>
      <c r="B325" s="8" t="s">
        <v>3477</v>
      </c>
      <c r="C325" s="6">
        <v>9</v>
      </c>
      <c r="D325" s="8" t="s">
        <v>1994</v>
      </c>
      <c r="E325" s="8" t="s">
        <v>21</v>
      </c>
      <c r="F325" s="8" t="s">
        <v>3478</v>
      </c>
      <c r="G325" s="16">
        <v>28</v>
      </c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4.25" customHeight="1" x14ac:dyDescent="0.25">
      <c r="A326" s="6">
        <v>324</v>
      </c>
      <c r="B326" s="8" t="s">
        <v>3479</v>
      </c>
      <c r="C326" s="6">
        <v>9</v>
      </c>
      <c r="D326" s="8" t="s">
        <v>1194</v>
      </c>
      <c r="E326" s="8" t="s">
        <v>1195</v>
      </c>
      <c r="F326" s="8" t="s">
        <v>3480</v>
      </c>
      <c r="G326" s="16">
        <v>22</v>
      </c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4.25" customHeight="1" x14ac:dyDescent="0.25">
      <c r="A327" s="6">
        <v>325</v>
      </c>
      <c r="B327" s="8" t="s">
        <v>3481</v>
      </c>
      <c r="C327" s="6">
        <v>9</v>
      </c>
      <c r="D327" s="8" t="s">
        <v>3068</v>
      </c>
      <c r="E327" s="8" t="s">
        <v>3069</v>
      </c>
      <c r="F327" s="8" t="s">
        <v>3482</v>
      </c>
      <c r="G327" s="16">
        <v>14</v>
      </c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>
      <selection sqref="A1:XFD1048576"/>
    </sheetView>
  </sheetViews>
  <sheetFormatPr defaultColWidth="12.625" defaultRowHeight="15" customHeight="1" x14ac:dyDescent="0.2"/>
  <cols>
    <col min="1" max="1" width="5.625" customWidth="1"/>
    <col min="2" max="2" width="6.875" customWidth="1"/>
    <col min="3" max="3" width="4.375" customWidth="1"/>
    <col min="4" max="4" width="27.875" customWidth="1"/>
    <col min="5" max="5" width="11.25" customWidth="1"/>
    <col min="6" max="6" width="16.625" customWidth="1"/>
    <col min="7" max="7" width="5.375" customWidth="1"/>
    <col min="8" max="8" width="7.125" customWidth="1"/>
    <col min="9" max="26" width="7.625" customWidth="1"/>
  </cols>
  <sheetData>
    <row r="1" spans="1:26" ht="18" customHeight="1" x14ac:dyDescent="0.25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1883</v>
      </c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</row>
    <row r="2" spans="1:26" ht="18" customHeight="1" x14ac:dyDescent="0.25">
      <c r="A2" s="11">
        <v>0</v>
      </c>
      <c r="B2" s="33" t="s">
        <v>1550</v>
      </c>
      <c r="C2" s="14"/>
      <c r="D2" s="8"/>
      <c r="E2" s="8"/>
      <c r="F2" s="8" t="s">
        <v>1892</v>
      </c>
      <c r="G2" s="10">
        <v>144</v>
      </c>
      <c r="H2" s="34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spans="1:26" ht="18" customHeight="1" x14ac:dyDescent="0.25">
      <c r="A3" s="11">
        <v>1</v>
      </c>
      <c r="B3" s="8" t="s">
        <v>1899</v>
      </c>
      <c r="C3" s="11">
        <v>7</v>
      </c>
      <c r="D3" s="8" t="s">
        <v>590</v>
      </c>
      <c r="E3" s="8" t="s">
        <v>132</v>
      </c>
      <c r="F3" s="8" t="s">
        <v>1902</v>
      </c>
      <c r="G3" s="10">
        <v>138</v>
      </c>
      <c r="H3" s="34" t="s">
        <v>1903</v>
      </c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8" customHeight="1" x14ac:dyDescent="0.25">
      <c r="A4" s="11">
        <v>2</v>
      </c>
      <c r="B4" s="8" t="s">
        <v>1905</v>
      </c>
      <c r="C4" s="11">
        <v>6</v>
      </c>
      <c r="D4" s="8" t="s">
        <v>156</v>
      </c>
      <c r="E4" s="8" t="s">
        <v>158</v>
      </c>
      <c r="F4" s="8" t="s">
        <v>1908</v>
      </c>
      <c r="G4" s="10">
        <v>136</v>
      </c>
      <c r="H4" s="34" t="s">
        <v>1910</v>
      </c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</row>
    <row r="5" spans="1:26" ht="18" customHeight="1" x14ac:dyDescent="0.25">
      <c r="A5" s="11">
        <v>3</v>
      </c>
      <c r="B5" s="8" t="s">
        <v>1913</v>
      </c>
      <c r="C5" s="11">
        <v>7</v>
      </c>
      <c r="D5" s="8" t="s">
        <v>137</v>
      </c>
      <c r="E5" s="8" t="s">
        <v>21</v>
      </c>
      <c r="F5" s="8" t="s">
        <v>1914</v>
      </c>
      <c r="G5" s="10">
        <v>135</v>
      </c>
      <c r="H5" s="34" t="s">
        <v>1917</v>
      </c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</row>
    <row r="6" spans="1:26" ht="18" customHeight="1" x14ac:dyDescent="0.25">
      <c r="A6" s="11">
        <v>4</v>
      </c>
      <c r="B6" s="8" t="s">
        <v>1920</v>
      </c>
      <c r="C6" s="11">
        <v>6</v>
      </c>
      <c r="D6" s="8" t="s">
        <v>248</v>
      </c>
      <c r="E6" s="8" t="s">
        <v>143</v>
      </c>
      <c r="F6" s="8" t="s">
        <v>1921</v>
      </c>
      <c r="G6" s="10">
        <v>135</v>
      </c>
      <c r="H6" s="34" t="s">
        <v>1923</v>
      </c>
      <c r="I6" s="32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</row>
    <row r="7" spans="1:26" ht="18" customHeight="1" x14ac:dyDescent="0.25">
      <c r="A7" s="11">
        <v>5</v>
      </c>
      <c r="B7" s="8" t="s">
        <v>1929</v>
      </c>
      <c r="C7" s="11">
        <v>6</v>
      </c>
      <c r="D7" s="8" t="s">
        <v>1931</v>
      </c>
      <c r="E7" s="8" t="s">
        <v>153</v>
      </c>
      <c r="F7" s="8" t="s">
        <v>1932</v>
      </c>
      <c r="G7" s="10">
        <v>135</v>
      </c>
      <c r="H7" s="34" t="s">
        <v>1933</v>
      </c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</row>
    <row r="8" spans="1:26" ht="18" customHeight="1" x14ac:dyDescent="0.25">
      <c r="A8" s="11">
        <v>6</v>
      </c>
      <c r="B8" s="8" t="s">
        <v>1938</v>
      </c>
      <c r="C8" s="11">
        <v>6</v>
      </c>
      <c r="D8" s="8" t="s">
        <v>1939</v>
      </c>
      <c r="E8" s="8" t="s">
        <v>751</v>
      </c>
      <c r="F8" s="8" t="s">
        <v>1941</v>
      </c>
      <c r="G8" s="10">
        <v>130</v>
      </c>
      <c r="H8" s="34" t="s">
        <v>1944</v>
      </c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</row>
    <row r="9" spans="1:26" ht="18" customHeight="1" x14ac:dyDescent="0.25">
      <c r="A9" s="11">
        <v>7</v>
      </c>
      <c r="B9" s="8" t="s">
        <v>1946</v>
      </c>
      <c r="C9" s="11">
        <v>6</v>
      </c>
      <c r="D9" s="8" t="s">
        <v>1948</v>
      </c>
      <c r="E9" s="8" t="s">
        <v>1949</v>
      </c>
      <c r="F9" s="8" t="s">
        <v>1951</v>
      </c>
      <c r="G9" s="10">
        <v>129</v>
      </c>
      <c r="H9" s="34" t="s">
        <v>1952</v>
      </c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</row>
    <row r="10" spans="1:26" ht="18" customHeight="1" x14ac:dyDescent="0.25">
      <c r="A10" s="11">
        <v>8</v>
      </c>
      <c r="B10" s="8" t="s">
        <v>1956</v>
      </c>
      <c r="C10" s="11">
        <v>7</v>
      </c>
      <c r="D10" s="8" t="s">
        <v>156</v>
      </c>
      <c r="E10" s="8" t="s">
        <v>158</v>
      </c>
      <c r="F10" s="8" t="s">
        <v>1957</v>
      </c>
      <c r="G10" s="10">
        <v>129</v>
      </c>
      <c r="H10" s="34" t="s">
        <v>1960</v>
      </c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</row>
    <row r="11" spans="1:26" ht="18" customHeight="1" x14ac:dyDescent="0.25">
      <c r="A11" s="11">
        <v>9</v>
      </c>
      <c r="B11" s="8" t="s">
        <v>1963</v>
      </c>
      <c r="C11" s="11">
        <v>6</v>
      </c>
      <c r="D11" s="8" t="s">
        <v>137</v>
      </c>
      <c r="E11" s="8" t="s">
        <v>21</v>
      </c>
      <c r="F11" s="8" t="s">
        <v>1965</v>
      </c>
      <c r="G11" s="10">
        <v>128</v>
      </c>
      <c r="H11" s="34" t="s">
        <v>1967</v>
      </c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</row>
    <row r="12" spans="1:26" ht="18" customHeight="1" x14ac:dyDescent="0.25">
      <c r="A12" s="11">
        <v>10</v>
      </c>
      <c r="B12" s="8" t="s">
        <v>1970</v>
      </c>
      <c r="C12" s="11">
        <v>7</v>
      </c>
      <c r="D12" s="8" t="s">
        <v>156</v>
      </c>
      <c r="E12" s="8" t="s">
        <v>158</v>
      </c>
      <c r="F12" s="8" t="s">
        <v>1972</v>
      </c>
      <c r="G12" s="10">
        <v>126</v>
      </c>
      <c r="H12" s="34" t="s">
        <v>1974</v>
      </c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</row>
    <row r="13" spans="1:26" ht="18" customHeight="1" x14ac:dyDescent="0.25">
      <c r="A13" s="11">
        <v>11</v>
      </c>
      <c r="B13" s="8" t="s">
        <v>1978</v>
      </c>
      <c r="C13" s="11">
        <v>7</v>
      </c>
      <c r="D13" s="8" t="s">
        <v>156</v>
      </c>
      <c r="E13" s="8" t="s">
        <v>158</v>
      </c>
      <c r="F13" s="8" t="s">
        <v>1979</v>
      </c>
      <c r="G13" s="10">
        <v>126</v>
      </c>
      <c r="H13" s="34" t="s">
        <v>1981</v>
      </c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</row>
    <row r="14" spans="1:26" ht="18" customHeight="1" x14ac:dyDescent="0.25">
      <c r="A14" s="11">
        <v>12</v>
      </c>
      <c r="B14" s="8" t="s">
        <v>1986</v>
      </c>
      <c r="C14" s="11">
        <v>6</v>
      </c>
      <c r="D14" s="8" t="s">
        <v>1987</v>
      </c>
      <c r="E14" s="8" t="s">
        <v>1988</v>
      </c>
      <c r="F14" s="8" t="s">
        <v>1989</v>
      </c>
      <c r="G14" s="10">
        <v>124</v>
      </c>
      <c r="H14" s="34" t="s">
        <v>1991</v>
      </c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</row>
    <row r="15" spans="1:26" ht="18" customHeight="1" x14ac:dyDescent="0.25">
      <c r="A15" s="11">
        <v>13</v>
      </c>
      <c r="B15" s="8" t="s">
        <v>1996</v>
      </c>
      <c r="C15" s="11">
        <v>6</v>
      </c>
      <c r="D15" s="8" t="s">
        <v>16</v>
      </c>
      <c r="E15" s="8" t="s">
        <v>17</v>
      </c>
      <c r="F15" s="8" t="s">
        <v>1997</v>
      </c>
      <c r="G15" s="10">
        <v>124</v>
      </c>
      <c r="H15" s="34" t="s">
        <v>1910</v>
      </c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</row>
    <row r="16" spans="1:26" ht="18" customHeight="1" x14ac:dyDescent="0.25">
      <c r="A16" s="11">
        <v>14</v>
      </c>
      <c r="B16" s="8" t="s">
        <v>2002</v>
      </c>
      <c r="C16" s="11">
        <v>7</v>
      </c>
      <c r="D16" s="8" t="s">
        <v>1866</v>
      </c>
      <c r="E16" s="8" t="s">
        <v>309</v>
      </c>
      <c r="F16" s="8" t="s">
        <v>2004</v>
      </c>
      <c r="G16" s="10">
        <v>121</v>
      </c>
      <c r="H16" s="34" t="s">
        <v>2005</v>
      </c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</row>
    <row r="17" spans="1:26" ht="18" customHeight="1" x14ac:dyDescent="0.25">
      <c r="A17" s="11">
        <v>15</v>
      </c>
      <c r="B17" s="8" t="s">
        <v>2009</v>
      </c>
      <c r="C17" s="11">
        <v>6</v>
      </c>
      <c r="D17" s="8" t="s">
        <v>205</v>
      </c>
      <c r="E17" s="8" t="s">
        <v>207</v>
      </c>
      <c r="F17" s="8" t="s">
        <v>2011</v>
      </c>
      <c r="G17" s="10">
        <v>121</v>
      </c>
      <c r="H17" s="34" t="s">
        <v>2012</v>
      </c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</row>
    <row r="18" spans="1:26" ht="18" customHeight="1" x14ac:dyDescent="0.25">
      <c r="A18" s="11">
        <v>16</v>
      </c>
      <c r="B18" s="8" t="s">
        <v>2017</v>
      </c>
      <c r="C18" s="11">
        <v>6</v>
      </c>
      <c r="D18" s="8" t="s">
        <v>1866</v>
      </c>
      <c r="E18" s="8" t="s">
        <v>309</v>
      </c>
      <c r="F18" s="8" t="s">
        <v>2018</v>
      </c>
      <c r="G18" s="10">
        <v>120</v>
      </c>
      <c r="H18" s="34" t="s">
        <v>2021</v>
      </c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</row>
    <row r="19" spans="1:26" ht="18" customHeight="1" x14ac:dyDescent="0.25">
      <c r="A19" s="11">
        <v>17</v>
      </c>
      <c r="B19" s="8" t="s">
        <v>2024</v>
      </c>
      <c r="C19" s="11">
        <v>7</v>
      </c>
      <c r="D19" s="8" t="s">
        <v>248</v>
      </c>
      <c r="E19" s="8" t="s">
        <v>143</v>
      </c>
      <c r="F19" s="8" t="s">
        <v>2026</v>
      </c>
      <c r="G19" s="10">
        <v>120</v>
      </c>
      <c r="H19" s="34" t="s">
        <v>1933</v>
      </c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</row>
    <row r="20" spans="1:26" ht="18" customHeight="1" x14ac:dyDescent="0.25">
      <c r="A20" s="11">
        <v>18</v>
      </c>
      <c r="B20" s="8" t="s">
        <v>2031</v>
      </c>
      <c r="C20" s="11">
        <v>6</v>
      </c>
      <c r="D20" s="8" t="s">
        <v>137</v>
      </c>
      <c r="E20" s="8" t="s">
        <v>21</v>
      </c>
      <c r="F20" s="8" t="s">
        <v>2035</v>
      </c>
      <c r="G20" s="10">
        <v>120</v>
      </c>
      <c r="H20" s="34" t="s">
        <v>2037</v>
      </c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</row>
    <row r="21" spans="1:26" ht="18" customHeight="1" x14ac:dyDescent="0.25">
      <c r="A21" s="11">
        <v>19</v>
      </c>
      <c r="B21" s="8" t="s">
        <v>2040</v>
      </c>
      <c r="C21" s="11">
        <v>6</v>
      </c>
      <c r="D21" s="8" t="s">
        <v>2042</v>
      </c>
      <c r="E21" s="8" t="s">
        <v>21</v>
      </c>
      <c r="F21" s="8" t="s">
        <v>2043</v>
      </c>
      <c r="G21" s="10">
        <v>119</v>
      </c>
      <c r="H21" s="34" t="s">
        <v>2045</v>
      </c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</row>
    <row r="22" spans="1:26" ht="18" customHeight="1" x14ac:dyDescent="0.25">
      <c r="A22" s="11">
        <v>20</v>
      </c>
      <c r="B22" s="8" t="s">
        <v>2048</v>
      </c>
      <c r="C22" s="11">
        <v>7</v>
      </c>
      <c r="D22" s="8" t="s">
        <v>590</v>
      </c>
      <c r="E22" s="8" t="s">
        <v>132</v>
      </c>
      <c r="F22" s="8" t="s">
        <v>2050</v>
      </c>
      <c r="G22" s="10">
        <v>118</v>
      </c>
      <c r="H22" s="34" t="s">
        <v>2052</v>
      </c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</row>
    <row r="23" spans="1:26" ht="18" customHeight="1" x14ac:dyDescent="0.25">
      <c r="A23" s="11">
        <v>21</v>
      </c>
      <c r="B23" s="8" t="s">
        <v>2056</v>
      </c>
      <c r="C23" s="11">
        <v>7</v>
      </c>
      <c r="D23" s="8" t="s">
        <v>16</v>
      </c>
      <c r="E23" s="8" t="s">
        <v>17</v>
      </c>
      <c r="F23" s="8" t="s">
        <v>2057</v>
      </c>
      <c r="G23" s="10">
        <v>118</v>
      </c>
      <c r="H23" s="34" t="s">
        <v>2060</v>
      </c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</row>
    <row r="24" spans="1:26" ht="18" customHeight="1" x14ac:dyDescent="0.25">
      <c r="A24" s="11">
        <v>22</v>
      </c>
      <c r="B24" s="8" t="s">
        <v>2064</v>
      </c>
      <c r="C24" s="11">
        <v>6</v>
      </c>
      <c r="D24" s="8" t="s">
        <v>137</v>
      </c>
      <c r="E24" s="8" t="s">
        <v>21</v>
      </c>
      <c r="F24" s="8" t="s">
        <v>2067</v>
      </c>
      <c r="G24" s="10">
        <v>118</v>
      </c>
      <c r="H24" s="34" t="s">
        <v>2070</v>
      </c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</row>
    <row r="25" spans="1:26" ht="18" customHeight="1" x14ac:dyDescent="0.25">
      <c r="A25" s="11">
        <v>23</v>
      </c>
      <c r="B25" s="8" t="s">
        <v>2072</v>
      </c>
      <c r="C25" s="11">
        <v>6</v>
      </c>
      <c r="D25" s="8" t="s">
        <v>1866</v>
      </c>
      <c r="E25" s="8" t="s">
        <v>309</v>
      </c>
      <c r="F25" s="8" t="s">
        <v>2076</v>
      </c>
      <c r="G25" s="10">
        <v>118</v>
      </c>
      <c r="H25" s="34" t="s">
        <v>2077</v>
      </c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</row>
    <row r="26" spans="1:26" ht="18" customHeight="1" x14ac:dyDescent="0.25">
      <c r="A26" s="11">
        <v>24</v>
      </c>
      <c r="B26" s="8" t="s">
        <v>2079</v>
      </c>
      <c r="C26" s="11">
        <v>7</v>
      </c>
      <c r="D26" s="8" t="s">
        <v>30</v>
      </c>
      <c r="E26" s="8" t="s">
        <v>32</v>
      </c>
      <c r="F26" s="8" t="s">
        <v>2082</v>
      </c>
      <c r="G26" s="10">
        <v>117</v>
      </c>
      <c r="H26" s="34" t="s">
        <v>2085</v>
      </c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</row>
    <row r="27" spans="1:26" ht="18" customHeight="1" x14ac:dyDescent="0.25">
      <c r="A27" s="11">
        <v>25</v>
      </c>
      <c r="B27" s="8" t="s">
        <v>2087</v>
      </c>
      <c r="C27" s="11">
        <v>6</v>
      </c>
      <c r="D27" s="8" t="s">
        <v>103</v>
      </c>
      <c r="E27" s="8" t="s">
        <v>104</v>
      </c>
      <c r="F27" s="8" t="s">
        <v>2092</v>
      </c>
      <c r="G27" s="10">
        <v>116</v>
      </c>
      <c r="H27" s="34" t="s">
        <v>2094</v>
      </c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</row>
    <row r="28" spans="1:26" ht="18" customHeight="1" x14ac:dyDescent="0.25">
      <c r="A28" s="11">
        <v>26</v>
      </c>
      <c r="B28" s="8" t="s">
        <v>2096</v>
      </c>
      <c r="C28" s="11">
        <v>7</v>
      </c>
      <c r="D28" s="8" t="s">
        <v>2099</v>
      </c>
      <c r="E28" s="8" t="s">
        <v>10</v>
      </c>
      <c r="F28" s="8" t="s">
        <v>2092</v>
      </c>
      <c r="G28" s="10">
        <v>116</v>
      </c>
      <c r="H28" s="34" t="s">
        <v>2101</v>
      </c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</row>
    <row r="29" spans="1:26" ht="18" customHeight="1" x14ac:dyDescent="0.25">
      <c r="A29" s="11">
        <v>27</v>
      </c>
      <c r="B29" s="8" t="s">
        <v>2103</v>
      </c>
      <c r="C29" s="11">
        <v>7</v>
      </c>
      <c r="D29" s="8" t="s">
        <v>16</v>
      </c>
      <c r="E29" s="8" t="s">
        <v>17</v>
      </c>
      <c r="F29" s="8" t="s">
        <v>2106</v>
      </c>
      <c r="G29" s="10">
        <v>116</v>
      </c>
      <c r="H29" s="34" t="s">
        <v>2070</v>
      </c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</row>
    <row r="30" spans="1:26" ht="18" customHeight="1" x14ac:dyDescent="0.25">
      <c r="A30" s="11">
        <v>28</v>
      </c>
      <c r="B30" s="8" t="s">
        <v>2110</v>
      </c>
      <c r="C30" s="11">
        <v>6</v>
      </c>
      <c r="D30" s="8" t="s">
        <v>338</v>
      </c>
      <c r="E30" s="8" t="s">
        <v>17</v>
      </c>
      <c r="F30" s="8" t="s">
        <v>2112</v>
      </c>
      <c r="G30" s="10">
        <v>116</v>
      </c>
      <c r="H30" s="34" t="s">
        <v>2113</v>
      </c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</row>
    <row r="31" spans="1:26" ht="18" customHeight="1" x14ac:dyDescent="0.25">
      <c r="A31" s="11">
        <v>29</v>
      </c>
      <c r="B31" s="8" t="s">
        <v>2117</v>
      </c>
      <c r="C31" s="11">
        <v>6</v>
      </c>
      <c r="D31" s="8" t="s">
        <v>137</v>
      </c>
      <c r="E31" s="8" t="s">
        <v>21</v>
      </c>
      <c r="F31" s="8" t="s">
        <v>2120</v>
      </c>
      <c r="G31" s="10">
        <v>115</v>
      </c>
      <c r="H31" s="34" t="s">
        <v>2121</v>
      </c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</row>
    <row r="32" spans="1:26" ht="18" customHeight="1" x14ac:dyDescent="0.25">
      <c r="A32" s="11">
        <v>30</v>
      </c>
      <c r="B32" s="8" t="s">
        <v>2125</v>
      </c>
      <c r="C32" s="11">
        <v>7</v>
      </c>
      <c r="D32" s="8" t="s">
        <v>1866</v>
      </c>
      <c r="E32" s="8" t="s">
        <v>309</v>
      </c>
      <c r="F32" s="8" t="s">
        <v>2126</v>
      </c>
      <c r="G32" s="10">
        <v>114</v>
      </c>
      <c r="H32" s="34" t="s">
        <v>2128</v>
      </c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</row>
    <row r="33" spans="1:26" ht="18" customHeight="1" x14ac:dyDescent="0.25">
      <c r="A33" s="11">
        <v>31</v>
      </c>
      <c r="B33" s="8" t="s">
        <v>2132</v>
      </c>
      <c r="C33" s="11">
        <v>7</v>
      </c>
      <c r="D33" s="8" t="s">
        <v>16</v>
      </c>
      <c r="E33" s="8" t="s">
        <v>17</v>
      </c>
      <c r="F33" s="8" t="s">
        <v>2134</v>
      </c>
      <c r="G33" s="10">
        <v>113</v>
      </c>
      <c r="H33" s="34" t="s">
        <v>2136</v>
      </c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</row>
    <row r="34" spans="1:26" ht="18" customHeight="1" x14ac:dyDescent="0.25">
      <c r="A34" s="11">
        <v>32</v>
      </c>
      <c r="B34" s="8" t="s">
        <v>2139</v>
      </c>
      <c r="C34" s="11">
        <v>5</v>
      </c>
      <c r="D34" s="8" t="s">
        <v>1612</v>
      </c>
      <c r="E34" s="8" t="s">
        <v>10</v>
      </c>
      <c r="F34" s="8" t="s">
        <v>2141</v>
      </c>
      <c r="G34" s="10">
        <v>113</v>
      </c>
      <c r="H34" s="34" t="s">
        <v>2144</v>
      </c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</row>
    <row r="35" spans="1:26" ht="18" customHeight="1" x14ac:dyDescent="0.25">
      <c r="A35" s="11">
        <v>33</v>
      </c>
      <c r="B35" s="8" t="s">
        <v>2146</v>
      </c>
      <c r="C35" s="11">
        <v>7</v>
      </c>
      <c r="D35" s="8" t="s">
        <v>851</v>
      </c>
      <c r="E35" s="8" t="s">
        <v>853</v>
      </c>
      <c r="F35" s="8" t="s">
        <v>2148</v>
      </c>
      <c r="G35" s="10">
        <v>112</v>
      </c>
      <c r="H35" s="34" t="s">
        <v>2150</v>
      </c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</row>
    <row r="36" spans="1:26" ht="18" customHeight="1" x14ac:dyDescent="0.25">
      <c r="A36" s="11">
        <v>34</v>
      </c>
      <c r="B36" s="8" t="s">
        <v>2153</v>
      </c>
      <c r="C36" s="11">
        <v>7</v>
      </c>
      <c r="D36" s="8" t="s">
        <v>2154</v>
      </c>
      <c r="E36" s="8" t="s">
        <v>104</v>
      </c>
      <c r="F36" s="8" t="s">
        <v>2156</v>
      </c>
      <c r="G36" s="10">
        <v>111</v>
      </c>
      <c r="H36" s="34" t="s">
        <v>2159</v>
      </c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</row>
    <row r="37" spans="1:26" ht="18" customHeight="1" x14ac:dyDescent="0.25">
      <c r="A37" s="11">
        <v>35</v>
      </c>
      <c r="B37" s="8" t="s">
        <v>2163</v>
      </c>
      <c r="C37" s="11">
        <v>7</v>
      </c>
      <c r="D37" s="8" t="s">
        <v>30</v>
      </c>
      <c r="E37" s="8" t="s">
        <v>32</v>
      </c>
      <c r="F37" s="8" t="s">
        <v>2164</v>
      </c>
      <c r="G37" s="10">
        <v>111</v>
      </c>
      <c r="H37" s="34" t="s">
        <v>2166</v>
      </c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</row>
    <row r="38" spans="1:26" ht="18" customHeight="1" x14ac:dyDescent="0.25">
      <c r="A38" s="11">
        <v>36</v>
      </c>
      <c r="B38" s="8" t="s">
        <v>2169</v>
      </c>
      <c r="C38" s="11">
        <v>7</v>
      </c>
      <c r="D38" s="8" t="s">
        <v>16</v>
      </c>
      <c r="E38" s="8" t="s">
        <v>17</v>
      </c>
      <c r="F38" s="8" t="s">
        <v>2171</v>
      </c>
      <c r="G38" s="10">
        <v>111</v>
      </c>
      <c r="H38" s="34" t="s">
        <v>2173</v>
      </c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</row>
    <row r="39" spans="1:26" ht="18" customHeight="1" x14ac:dyDescent="0.25">
      <c r="A39" s="11">
        <v>37</v>
      </c>
      <c r="B39" s="8" t="s">
        <v>2176</v>
      </c>
      <c r="C39" s="11">
        <v>7</v>
      </c>
      <c r="D39" s="8" t="s">
        <v>2177</v>
      </c>
      <c r="E39" s="8" t="s">
        <v>45</v>
      </c>
      <c r="F39" s="8" t="s">
        <v>2179</v>
      </c>
      <c r="G39" s="10">
        <v>111</v>
      </c>
      <c r="H39" s="34" t="s">
        <v>1933</v>
      </c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</row>
    <row r="40" spans="1:26" ht="18" customHeight="1" x14ac:dyDescent="0.25">
      <c r="A40" s="11">
        <v>38</v>
      </c>
      <c r="B40" s="8" t="s">
        <v>2182</v>
      </c>
      <c r="C40" s="11">
        <v>5</v>
      </c>
      <c r="D40" s="8" t="s">
        <v>2184</v>
      </c>
      <c r="E40" s="8" t="s">
        <v>375</v>
      </c>
      <c r="F40" s="8" t="s">
        <v>2185</v>
      </c>
      <c r="G40" s="10">
        <v>111</v>
      </c>
      <c r="H40" s="34" t="s">
        <v>2037</v>
      </c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</row>
    <row r="41" spans="1:26" ht="18" customHeight="1" x14ac:dyDescent="0.25">
      <c r="A41" s="11">
        <v>39</v>
      </c>
      <c r="B41" s="8" t="s">
        <v>2190</v>
      </c>
      <c r="C41" s="11">
        <v>7</v>
      </c>
      <c r="D41" s="8" t="s">
        <v>1121</v>
      </c>
      <c r="E41" s="8" t="s">
        <v>132</v>
      </c>
      <c r="F41" s="8" t="s">
        <v>2192</v>
      </c>
      <c r="G41" s="10">
        <v>110</v>
      </c>
      <c r="H41" s="34" t="s">
        <v>2193</v>
      </c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</row>
    <row r="42" spans="1:26" ht="18" customHeight="1" x14ac:dyDescent="0.25">
      <c r="A42" s="11">
        <v>40</v>
      </c>
      <c r="B42" s="8" t="s">
        <v>2199</v>
      </c>
      <c r="C42" s="11">
        <v>7</v>
      </c>
      <c r="D42" s="8" t="s">
        <v>16</v>
      </c>
      <c r="E42" s="8" t="s">
        <v>17</v>
      </c>
      <c r="F42" s="8" t="s">
        <v>2200</v>
      </c>
      <c r="G42" s="10">
        <v>110</v>
      </c>
      <c r="H42" s="34" t="s">
        <v>2201</v>
      </c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</row>
    <row r="43" spans="1:26" ht="18" customHeight="1" x14ac:dyDescent="0.25">
      <c r="A43" s="11">
        <v>41</v>
      </c>
      <c r="B43" s="8" t="s">
        <v>2208</v>
      </c>
      <c r="C43" s="11">
        <v>5</v>
      </c>
      <c r="D43" s="8" t="s">
        <v>2209</v>
      </c>
      <c r="E43" s="8" t="s">
        <v>10</v>
      </c>
      <c r="F43" s="8" t="s">
        <v>2210</v>
      </c>
      <c r="G43" s="10">
        <v>109</v>
      </c>
      <c r="H43" s="34" t="s">
        <v>2211</v>
      </c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</row>
    <row r="44" spans="1:26" ht="18" customHeight="1" x14ac:dyDescent="0.25">
      <c r="A44" s="11">
        <v>42</v>
      </c>
      <c r="B44" s="8" t="s">
        <v>2215</v>
      </c>
      <c r="C44" s="11">
        <v>6</v>
      </c>
      <c r="D44" s="8" t="s">
        <v>16</v>
      </c>
      <c r="E44" s="8" t="s">
        <v>17</v>
      </c>
      <c r="F44" s="8" t="s">
        <v>2217</v>
      </c>
      <c r="G44" s="10">
        <v>109</v>
      </c>
      <c r="H44" s="34" t="s">
        <v>2037</v>
      </c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</row>
    <row r="45" spans="1:26" ht="18" customHeight="1" x14ac:dyDescent="0.25">
      <c r="A45" s="11">
        <v>43</v>
      </c>
      <c r="B45" s="8" t="s">
        <v>2220</v>
      </c>
      <c r="C45" s="11">
        <v>6</v>
      </c>
      <c r="D45" s="8" t="s">
        <v>16</v>
      </c>
      <c r="E45" s="8" t="s">
        <v>17</v>
      </c>
      <c r="F45" s="8" t="s">
        <v>2222</v>
      </c>
      <c r="G45" s="10">
        <v>108</v>
      </c>
      <c r="H45" s="34" t="s">
        <v>2224</v>
      </c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</row>
    <row r="46" spans="1:26" ht="18" customHeight="1" x14ac:dyDescent="0.25">
      <c r="A46" s="11">
        <v>44</v>
      </c>
      <c r="B46" s="8" t="s">
        <v>2226</v>
      </c>
      <c r="C46" s="11">
        <v>6</v>
      </c>
      <c r="D46" s="8" t="s">
        <v>137</v>
      </c>
      <c r="E46" s="8" t="s">
        <v>21</v>
      </c>
      <c r="F46" s="8" t="s">
        <v>2229</v>
      </c>
      <c r="G46" s="10">
        <v>108</v>
      </c>
      <c r="H46" s="34" t="s">
        <v>2230</v>
      </c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</row>
    <row r="47" spans="1:26" ht="18" customHeight="1" x14ac:dyDescent="0.25">
      <c r="A47" s="11">
        <v>45</v>
      </c>
      <c r="B47" s="8" t="s">
        <v>2233</v>
      </c>
      <c r="C47" s="11">
        <v>6</v>
      </c>
      <c r="D47" s="8" t="s">
        <v>2235</v>
      </c>
      <c r="E47" s="8" t="s">
        <v>2236</v>
      </c>
      <c r="F47" s="8" t="s">
        <v>2237</v>
      </c>
      <c r="G47" s="10">
        <v>107</v>
      </c>
      <c r="H47" s="34" t="s">
        <v>2150</v>
      </c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</row>
    <row r="48" spans="1:26" ht="18" customHeight="1" x14ac:dyDescent="0.25">
      <c r="A48" s="11">
        <v>46</v>
      </c>
      <c r="B48" s="8" t="s">
        <v>2242</v>
      </c>
      <c r="C48" s="11">
        <v>6</v>
      </c>
      <c r="D48" s="8" t="s">
        <v>103</v>
      </c>
      <c r="E48" s="8" t="s">
        <v>104</v>
      </c>
      <c r="F48" s="8" t="s">
        <v>2245</v>
      </c>
      <c r="G48" s="10">
        <v>107</v>
      </c>
      <c r="H48" s="34" t="s">
        <v>2246</v>
      </c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</row>
    <row r="49" spans="1:26" ht="18" customHeight="1" x14ac:dyDescent="0.25">
      <c r="A49" s="11">
        <v>47</v>
      </c>
      <c r="B49" s="8" t="s">
        <v>2248</v>
      </c>
      <c r="C49" s="11">
        <v>6</v>
      </c>
      <c r="D49" s="8" t="s">
        <v>1612</v>
      </c>
      <c r="E49" s="8" t="s">
        <v>10</v>
      </c>
      <c r="F49" s="8" t="s">
        <v>2251</v>
      </c>
      <c r="G49" s="10">
        <v>106</v>
      </c>
      <c r="H49" s="34" t="s">
        <v>2252</v>
      </c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</row>
    <row r="50" spans="1:26" ht="18" customHeight="1" x14ac:dyDescent="0.25">
      <c r="A50" s="11">
        <v>48</v>
      </c>
      <c r="B50" s="8" t="s">
        <v>2255</v>
      </c>
      <c r="C50" s="11">
        <v>7</v>
      </c>
      <c r="D50" s="8" t="s">
        <v>103</v>
      </c>
      <c r="E50" s="8" t="s">
        <v>104</v>
      </c>
      <c r="F50" s="8" t="s">
        <v>2257</v>
      </c>
      <c r="G50" s="10">
        <v>106</v>
      </c>
      <c r="H50" s="34" t="s">
        <v>2258</v>
      </c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8" customHeight="1" x14ac:dyDescent="0.25">
      <c r="A51" s="11">
        <v>49</v>
      </c>
      <c r="B51" s="8" t="s">
        <v>2261</v>
      </c>
      <c r="C51" s="11">
        <v>6</v>
      </c>
      <c r="D51" s="8" t="s">
        <v>16</v>
      </c>
      <c r="E51" s="8" t="s">
        <v>17</v>
      </c>
      <c r="F51" s="8" t="s">
        <v>2263</v>
      </c>
      <c r="G51" s="10">
        <v>106</v>
      </c>
      <c r="H51" s="34" t="s">
        <v>1981</v>
      </c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8" customHeight="1" x14ac:dyDescent="0.25">
      <c r="A52" s="11">
        <v>50</v>
      </c>
      <c r="B52" s="8" t="s">
        <v>2266</v>
      </c>
      <c r="C52" s="11">
        <v>7</v>
      </c>
      <c r="D52" s="8" t="s">
        <v>2268</v>
      </c>
      <c r="E52" s="8" t="s">
        <v>170</v>
      </c>
      <c r="F52" s="8" t="s">
        <v>2269</v>
      </c>
      <c r="G52" s="10">
        <v>105</v>
      </c>
      <c r="H52" s="34" t="s">
        <v>2271</v>
      </c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8" customHeight="1" x14ac:dyDescent="0.25">
      <c r="A53" s="11">
        <v>51</v>
      </c>
      <c r="B53" s="8" t="s">
        <v>2273</v>
      </c>
      <c r="C53" s="11">
        <v>7</v>
      </c>
      <c r="D53" s="8" t="s">
        <v>2177</v>
      </c>
      <c r="E53" s="8" t="s">
        <v>45</v>
      </c>
      <c r="F53" s="8" t="s">
        <v>2274</v>
      </c>
      <c r="G53" s="10">
        <v>105</v>
      </c>
      <c r="H53" s="34" t="s">
        <v>2276</v>
      </c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</row>
    <row r="54" spans="1:26" ht="18" customHeight="1" x14ac:dyDescent="0.25">
      <c r="A54" s="11">
        <v>52</v>
      </c>
      <c r="B54" s="8" t="s">
        <v>2279</v>
      </c>
      <c r="C54" s="11">
        <v>7</v>
      </c>
      <c r="D54" s="8" t="s">
        <v>156</v>
      </c>
      <c r="E54" s="8" t="s">
        <v>158</v>
      </c>
      <c r="F54" s="8" t="s">
        <v>2280</v>
      </c>
      <c r="G54" s="10">
        <v>105</v>
      </c>
      <c r="H54" s="34" t="s">
        <v>2281</v>
      </c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</row>
    <row r="55" spans="1:26" ht="18" customHeight="1" x14ac:dyDescent="0.25">
      <c r="A55" s="11">
        <v>53</v>
      </c>
      <c r="B55" s="8" t="s">
        <v>2287</v>
      </c>
      <c r="C55" s="11">
        <v>7</v>
      </c>
      <c r="D55" s="8" t="s">
        <v>590</v>
      </c>
      <c r="E55" s="8" t="s">
        <v>132</v>
      </c>
      <c r="F55" s="8" t="s">
        <v>2288</v>
      </c>
      <c r="G55" s="10">
        <v>104</v>
      </c>
      <c r="H55" s="34" t="s">
        <v>2289</v>
      </c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</row>
    <row r="56" spans="1:26" ht="18" customHeight="1" x14ac:dyDescent="0.25">
      <c r="A56" s="11">
        <v>54</v>
      </c>
      <c r="B56" s="8" t="s">
        <v>2294</v>
      </c>
      <c r="C56" s="11">
        <v>7</v>
      </c>
      <c r="D56" s="8" t="s">
        <v>2295</v>
      </c>
      <c r="E56" s="8" t="s">
        <v>104</v>
      </c>
      <c r="F56" s="8" t="s">
        <v>2296</v>
      </c>
      <c r="G56" s="10">
        <v>104</v>
      </c>
      <c r="H56" s="34" t="s">
        <v>2297</v>
      </c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</row>
    <row r="57" spans="1:26" ht="18" customHeight="1" x14ac:dyDescent="0.25">
      <c r="A57" s="11">
        <v>55</v>
      </c>
      <c r="B57" s="8" t="s">
        <v>2301</v>
      </c>
      <c r="C57" s="11">
        <v>6</v>
      </c>
      <c r="D57" s="8" t="s">
        <v>1948</v>
      </c>
      <c r="E57" s="8" t="s">
        <v>1949</v>
      </c>
      <c r="F57" s="8" t="s">
        <v>2303</v>
      </c>
      <c r="G57" s="10">
        <v>103</v>
      </c>
      <c r="H57" s="34" t="s">
        <v>2304</v>
      </c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</row>
    <row r="58" spans="1:26" ht="18" customHeight="1" x14ac:dyDescent="0.25">
      <c r="A58" s="11">
        <v>56</v>
      </c>
      <c r="B58" s="8" t="s">
        <v>2307</v>
      </c>
      <c r="C58" s="11">
        <v>6</v>
      </c>
      <c r="D58" s="8" t="s">
        <v>671</v>
      </c>
      <c r="E58" s="8" t="s">
        <v>2310</v>
      </c>
      <c r="F58" s="8" t="s">
        <v>2311</v>
      </c>
      <c r="G58" s="10">
        <v>101</v>
      </c>
      <c r="H58" s="34" t="s">
        <v>2312</v>
      </c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</row>
    <row r="59" spans="1:26" ht="18" customHeight="1" x14ac:dyDescent="0.25">
      <c r="A59" s="11">
        <v>57</v>
      </c>
      <c r="B59" s="8" t="s">
        <v>2315</v>
      </c>
      <c r="C59" s="11">
        <v>6</v>
      </c>
      <c r="D59" s="8" t="s">
        <v>2319</v>
      </c>
      <c r="E59" s="8" t="s">
        <v>2320</v>
      </c>
      <c r="F59" s="8" t="s">
        <v>2321</v>
      </c>
      <c r="G59" s="10">
        <v>101</v>
      </c>
      <c r="H59" s="34" t="s">
        <v>2322</v>
      </c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18" customHeight="1" x14ac:dyDescent="0.25">
      <c r="A60" s="11">
        <v>58</v>
      </c>
      <c r="B60" s="8" t="s">
        <v>2325</v>
      </c>
      <c r="C60" s="11">
        <v>6</v>
      </c>
      <c r="D60" s="8" t="s">
        <v>16</v>
      </c>
      <c r="E60" s="8" t="s">
        <v>17</v>
      </c>
      <c r="F60" s="8" t="s">
        <v>2328</v>
      </c>
      <c r="G60" s="10">
        <v>101</v>
      </c>
      <c r="H60" s="34" t="s">
        <v>2329</v>
      </c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18" customHeight="1" x14ac:dyDescent="0.25">
      <c r="A61" s="11">
        <v>59</v>
      </c>
      <c r="B61" s="8" t="s">
        <v>2333</v>
      </c>
      <c r="C61" s="11">
        <v>6</v>
      </c>
      <c r="D61" s="8" t="s">
        <v>103</v>
      </c>
      <c r="E61" s="8" t="s">
        <v>104</v>
      </c>
      <c r="F61" s="8" t="s">
        <v>2335</v>
      </c>
      <c r="G61" s="10">
        <v>100</v>
      </c>
      <c r="H61" s="34" t="s">
        <v>1933</v>
      </c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18" customHeight="1" x14ac:dyDescent="0.25">
      <c r="A62" s="11">
        <v>60</v>
      </c>
      <c r="B62" s="8" t="s">
        <v>2339</v>
      </c>
      <c r="C62" s="11">
        <v>7</v>
      </c>
      <c r="D62" s="8" t="s">
        <v>2177</v>
      </c>
      <c r="E62" s="8" t="s">
        <v>45</v>
      </c>
      <c r="F62" s="8" t="s">
        <v>2342</v>
      </c>
      <c r="G62" s="10">
        <v>100</v>
      </c>
      <c r="H62" s="34" t="s">
        <v>2343</v>
      </c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18" customHeight="1" x14ac:dyDescent="0.25">
      <c r="A63" s="11">
        <v>61</v>
      </c>
      <c r="B63" s="8" t="s">
        <v>2346</v>
      </c>
      <c r="C63" s="11">
        <v>6</v>
      </c>
      <c r="D63" s="8" t="s">
        <v>137</v>
      </c>
      <c r="E63" s="8" t="s">
        <v>21</v>
      </c>
      <c r="F63" s="8" t="s">
        <v>2351</v>
      </c>
      <c r="G63" s="10">
        <v>100</v>
      </c>
      <c r="H63" s="34" t="s">
        <v>2352</v>
      </c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</row>
    <row r="64" spans="1:26" ht="18" customHeight="1" x14ac:dyDescent="0.25">
      <c r="A64" s="11">
        <v>62</v>
      </c>
      <c r="B64" s="8" t="s">
        <v>2355</v>
      </c>
      <c r="C64" s="11">
        <v>6</v>
      </c>
      <c r="D64" s="8" t="s">
        <v>16</v>
      </c>
      <c r="E64" s="8" t="s">
        <v>17</v>
      </c>
      <c r="F64" s="8" t="s">
        <v>2359</v>
      </c>
      <c r="G64" s="10">
        <v>100</v>
      </c>
      <c r="H64" s="34" t="s">
        <v>2361</v>
      </c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</row>
    <row r="65" spans="1:26" ht="18" customHeight="1" x14ac:dyDescent="0.25">
      <c r="A65" s="11">
        <v>63</v>
      </c>
      <c r="B65" s="8" t="s">
        <v>2363</v>
      </c>
      <c r="C65" s="11">
        <v>6</v>
      </c>
      <c r="D65" s="8" t="s">
        <v>866</v>
      </c>
      <c r="E65" s="8" t="s">
        <v>2241</v>
      </c>
      <c r="F65" s="8" t="s">
        <v>2367</v>
      </c>
      <c r="G65" s="10">
        <v>100</v>
      </c>
      <c r="H65" s="34" t="s">
        <v>2369</v>
      </c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</row>
    <row r="66" spans="1:26" ht="18" customHeight="1" x14ac:dyDescent="0.25">
      <c r="A66" s="11">
        <v>64</v>
      </c>
      <c r="B66" s="8" t="s">
        <v>2371</v>
      </c>
      <c r="C66" s="11">
        <v>6</v>
      </c>
      <c r="D66" s="8" t="s">
        <v>137</v>
      </c>
      <c r="E66" s="8" t="s">
        <v>21</v>
      </c>
      <c r="F66" s="8" t="s">
        <v>2374</v>
      </c>
      <c r="G66" s="10">
        <v>100</v>
      </c>
      <c r="H66" s="34" t="s">
        <v>2375</v>
      </c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</row>
    <row r="67" spans="1:26" ht="18" customHeight="1" x14ac:dyDescent="0.25">
      <c r="A67" s="11">
        <v>65</v>
      </c>
      <c r="B67" s="8" t="s">
        <v>2379</v>
      </c>
      <c r="C67" s="11">
        <v>6</v>
      </c>
      <c r="D67" s="8" t="s">
        <v>2380</v>
      </c>
      <c r="E67" s="8" t="s">
        <v>10</v>
      </c>
      <c r="F67" s="8" t="s">
        <v>2381</v>
      </c>
      <c r="G67" s="10">
        <v>99</v>
      </c>
      <c r="H67" s="34" t="s">
        <v>2383</v>
      </c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</row>
    <row r="68" spans="1:26" ht="18" customHeight="1" x14ac:dyDescent="0.25">
      <c r="A68" s="11">
        <v>66</v>
      </c>
      <c r="B68" s="8" t="s">
        <v>2387</v>
      </c>
      <c r="C68" s="11">
        <v>6</v>
      </c>
      <c r="D68" s="8" t="s">
        <v>1121</v>
      </c>
      <c r="E68" s="8" t="s">
        <v>132</v>
      </c>
      <c r="F68" s="8" t="s">
        <v>2388</v>
      </c>
      <c r="G68" s="10">
        <v>99</v>
      </c>
      <c r="H68" s="34" t="s">
        <v>2390</v>
      </c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</row>
    <row r="69" spans="1:26" ht="18" customHeight="1" x14ac:dyDescent="0.25">
      <c r="A69" s="11">
        <v>67</v>
      </c>
      <c r="B69" s="8" t="s">
        <v>2393</v>
      </c>
      <c r="C69" s="11">
        <v>6</v>
      </c>
      <c r="D69" s="8" t="s">
        <v>103</v>
      </c>
      <c r="E69" s="8" t="s">
        <v>104</v>
      </c>
      <c r="F69" s="8" t="s">
        <v>2394</v>
      </c>
      <c r="G69" s="10">
        <v>99</v>
      </c>
      <c r="H69" s="34" t="s">
        <v>2396</v>
      </c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</row>
    <row r="70" spans="1:26" ht="18" customHeight="1" x14ac:dyDescent="0.25">
      <c r="A70" s="11">
        <v>68</v>
      </c>
      <c r="B70" s="8" t="s">
        <v>2400</v>
      </c>
      <c r="C70" s="11">
        <v>6</v>
      </c>
      <c r="D70" s="8" t="s">
        <v>137</v>
      </c>
      <c r="E70" s="8" t="s">
        <v>21</v>
      </c>
      <c r="F70" s="8" t="s">
        <v>2401</v>
      </c>
      <c r="G70" s="10">
        <v>98</v>
      </c>
      <c r="H70" s="34" t="s">
        <v>2211</v>
      </c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</row>
    <row r="71" spans="1:26" ht="18" customHeight="1" x14ac:dyDescent="0.25">
      <c r="A71" s="11">
        <v>69</v>
      </c>
      <c r="B71" s="8" t="s">
        <v>2406</v>
      </c>
      <c r="C71" s="11">
        <v>7</v>
      </c>
      <c r="D71" s="8" t="s">
        <v>205</v>
      </c>
      <c r="E71" s="8" t="s">
        <v>207</v>
      </c>
      <c r="F71" s="8" t="s">
        <v>2407</v>
      </c>
      <c r="G71" s="10">
        <v>98</v>
      </c>
      <c r="H71" s="34" t="s">
        <v>2408</v>
      </c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</row>
    <row r="72" spans="1:26" ht="18" customHeight="1" x14ac:dyDescent="0.25">
      <c r="A72" s="11">
        <v>70</v>
      </c>
      <c r="B72" s="8" t="s">
        <v>2413</v>
      </c>
      <c r="C72" s="11">
        <v>6</v>
      </c>
      <c r="D72" s="8" t="s">
        <v>16</v>
      </c>
      <c r="E72" s="8" t="s">
        <v>17</v>
      </c>
      <c r="F72" s="8" t="s">
        <v>2414</v>
      </c>
      <c r="G72" s="10">
        <v>97</v>
      </c>
      <c r="H72" s="34" t="s">
        <v>2415</v>
      </c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</row>
    <row r="73" spans="1:26" ht="18" customHeight="1" x14ac:dyDescent="0.25">
      <c r="A73" s="11">
        <v>71</v>
      </c>
      <c r="B73" s="8" t="s">
        <v>2419</v>
      </c>
      <c r="C73" s="11">
        <v>7</v>
      </c>
      <c r="D73" s="8" t="s">
        <v>2421</v>
      </c>
      <c r="E73" s="8" t="s">
        <v>132</v>
      </c>
      <c r="F73" s="8" t="s">
        <v>2422</v>
      </c>
      <c r="G73" s="10">
        <v>97</v>
      </c>
      <c r="H73" s="34" t="s">
        <v>2329</v>
      </c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</row>
    <row r="74" spans="1:26" ht="18" customHeight="1" x14ac:dyDescent="0.25">
      <c r="A74" s="11">
        <v>72</v>
      </c>
      <c r="B74" s="8" t="s">
        <v>2426</v>
      </c>
      <c r="C74" s="11">
        <v>7</v>
      </c>
      <c r="D74" s="8" t="s">
        <v>83</v>
      </c>
      <c r="E74" s="8" t="s">
        <v>49</v>
      </c>
      <c r="F74" s="8" t="s">
        <v>2428</v>
      </c>
      <c r="G74" s="10">
        <v>97</v>
      </c>
      <c r="H74" s="34" t="s">
        <v>2430</v>
      </c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</row>
    <row r="75" spans="1:26" ht="18" customHeight="1" x14ac:dyDescent="0.25">
      <c r="A75" s="11">
        <v>73</v>
      </c>
      <c r="B75" s="8" t="s">
        <v>2436</v>
      </c>
      <c r="C75" s="11">
        <v>7</v>
      </c>
      <c r="D75" s="8" t="s">
        <v>16</v>
      </c>
      <c r="E75" s="8" t="s">
        <v>17</v>
      </c>
      <c r="F75" s="8" t="s">
        <v>2437</v>
      </c>
      <c r="G75" s="10">
        <v>97</v>
      </c>
      <c r="H75" s="34" t="s">
        <v>2297</v>
      </c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</row>
    <row r="76" spans="1:26" ht="18" customHeight="1" x14ac:dyDescent="0.25">
      <c r="A76" s="11">
        <v>74</v>
      </c>
      <c r="B76" s="8" t="s">
        <v>2442</v>
      </c>
      <c r="C76" s="11">
        <v>7</v>
      </c>
      <c r="D76" s="8" t="s">
        <v>103</v>
      </c>
      <c r="E76" s="8" t="s">
        <v>104</v>
      </c>
      <c r="F76" s="8" t="s">
        <v>2444</v>
      </c>
      <c r="G76" s="10">
        <v>97</v>
      </c>
      <c r="H76" s="34" t="s">
        <v>2445</v>
      </c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</row>
    <row r="77" spans="1:26" ht="18" customHeight="1" x14ac:dyDescent="0.25">
      <c r="A77" s="11">
        <v>75</v>
      </c>
      <c r="B77" s="8" t="s">
        <v>2448</v>
      </c>
      <c r="C77" s="11">
        <v>6</v>
      </c>
      <c r="D77" s="8" t="s">
        <v>16</v>
      </c>
      <c r="E77" s="8" t="s">
        <v>17</v>
      </c>
      <c r="F77" s="8" t="s">
        <v>2451</v>
      </c>
      <c r="G77" s="10">
        <v>97</v>
      </c>
      <c r="H77" s="34" t="s">
        <v>2452</v>
      </c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</row>
    <row r="78" spans="1:26" ht="18" customHeight="1" x14ac:dyDescent="0.25">
      <c r="A78" s="11">
        <v>76</v>
      </c>
      <c r="B78" s="8" t="s">
        <v>2454</v>
      </c>
      <c r="C78" s="11">
        <v>7</v>
      </c>
      <c r="D78" s="8" t="s">
        <v>2177</v>
      </c>
      <c r="E78" s="8" t="s">
        <v>45</v>
      </c>
      <c r="F78" s="8" t="s">
        <v>2456</v>
      </c>
      <c r="G78" s="10">
        <v>96</v>
      </c>
      <c r="H78" s="34" t="s">
        <v>2459</v>
      </c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</row>
    <row r="79" spans="1:26" ht="18" customHeight="1" x14ac:dyDescent="0.25">
      <c r="A79" s="11">
        <v>77</v>
      </c>
      <c r="B79" s="8" t="s">
        <v>2462</v>
      </c>
      <c r="C79" s="11">
        <v>7</v>
      </c>
      <c r="D79" s="8" t="s">
        <v>2464</v>
      </c>
      <c r="E79" s="8" t="s">
        <v>10</v>
      </c>
      <c r="F79" s="8" t="s">
        <v>2466</v>
      </c>
      <c r="G79" s="10">
        <v>96</v>
      </c>
      <c r="H79" s="34" t="s">
        <v>2469</v>
      </c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</row>
    <row r="80" spans="1:26" ht="18" customHeight="1" x14ac:dyDescent="0.25">
      <c r="A80" s="11">
        <v>78</v>
      </c>
      <c r="B80" s="8" t="s">
        <v>2471</v>
      </c>
      <c r="C80" s="11">
        <v>6</v>
      </c>
      <c r="D80" s="8" t="s">
        <v>137</v>
      </c>
      <c r="E80" s="8" t="s">
        <v>21</v>
      </c>
      <c r="F80" s="8" t="s">
        <v>2474</v>
      </c>
      <c r="G80" s="10">
        <v>96</v>
      </c>
      <c r="H80" s="34" t="s">
        <v>2077</v>
      </c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</row>
    <row r="81" spans="1:26" ht="18" customHeight="1" x14ac:dyDescent="0.25">
      <c r="A81" s="11">
        <v>79</v>
      </c>
      <c r="B81" s="8" t="s">
        <v>2477</v>
      </c>
      <c r="C81" s="11">
        <v>7</v>
      </c>
      <c r="D81" s="8" t="s">
        <v>537</v>
      </c>
      <c r="E81" s="8" t="s">
        <v>193</v>
      </c>
      <c r="F81" s="8" t="s">
        <v>2479</v>
      </c>
      <c r="G81" s="10">
        <v>95</v>
      </c>
      <c r="H81" s="34" t="s">
        <v>2480</v>
      </c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</row>
    <row r="82" spans="1:26" ht="18" customHeight="1" x14ac:dyDescent="0.25">
      <c r="A82" s="11">
        <v>80</v>
      </c>
      <c r="B82" s="8" t="s">
        <v>2484</v>
      </c>
      <c r="C82" s="11">
        <v>6</v>
      </c>
      <c r="D82" s="8" t="s">
        <v>2154</v>
      </c>
      <c r="E82" s="8" t="s">
        <v>104</v>
      </c>
      <c r="F82" s="8" t="s">
        <v>2486</v>
      </c>
      <c r="G82" s="10">
        <v>95</v>
      </c>
      <c r="H82" s="34" t="s">
        <v>2289</v>
      </c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</row>
    <row r="83" spans="1:26" ht="18" customHeight="1" x14ac:dyDescent="0.25">
      <c r="A83" s="11">
        <v>81</v>
      </c>
      <c r="B83" s="8" t="s">
        <v>2490</v>
      </c>
      <c r="C83" s="11">
        <v>6</v>
      </c>
      <c r="D83" s="8" t="s">
        <v>338</v>
      </c>
      <c r="E83" s="8" t="s">
        <v>17</v>
      </c>
      <c r="F83" s="8" t="s">
        <v>2491</v>
      </c>
      <c r="G83" s="10">
        <v>95</v>
      </c>
      <c r="H83" s="34" t="s">
        <v>2494</v>
      </c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</row>
    <row r="84" spans="1:26" ht="18" customHeight="1" x14ac:dyDescent="0.25">
      <c r="A84" s="11">
        <v>82</v>
      </c>
      <c r="B84" s="8" t="s">
        <v>1830</v>
      </c>
      <c r="C84" s="11">
        <v>7</v>
      </c>
      <c r="D84" s="8" t="s">
        <v>1801</v>
      </c>
      <c r="E84" s="8" t="s">
        <v>34</v>
      </c>
      <c r="F84" s="8" t="s">
        <v>2497</v>
      </c>
      <c r="G84" s="10">
        <v>95</v>
      </c>
      <c r="H84" s="34" t="s">
        <v>2498</v>
      </c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</row>
    <row r="85" spans="1:26" ht="18" customHeight="1" x14ac:dyDescent="0.25">
      <c r="A85" s="11">
        <v>83</v>
      </c>
      <c r="B85" s="8" t="s">
        <v>2504</v>
      </c>
      <c r="C85" s="11">
        <v>7</v>
      </c>
      <c r="D85" s="8" t="s">
        <v>2505</v>
      </c>
      <c r="E85" s="8" t="s">
        <v>915</v>
      </c>
      <c r="F85" s="8" t="s">
        <v>2506</v>
      </c>
      <c r="G85" s="10">
        <v>94</v>
      </c>
      <c r="H85" s="34" t="s">
        <v>2507</v>
      </c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</row>
    <row r="86" spans="1:26" ht="18" customHeight="1" x14ac:dyDescent="0.25">
      <c r="A86" s="11">
        <v>84</v>
      </c>
      <c r="B86" s="8" t="s">
        <v>2512</v>
      </c>
      <c r="C86" s="11">
        <v>6</v>
      </c>
      <c r="D86" s="8" t="s">
        <v>2513</v>
      </c>
      <c r="E86" s="8" t="s">
        <v>333</v>
      </c>
      <c r="F86" s="8" t="s">
        <v>2514</v>
      </c>
      <c r="G86" s="10">
        <v>94</v>
      </c>
      <c r="H86" s="34" t="s">
        <v>2515</v>
      </c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</row>
    <row r="87" spans="1:26" ht="18" customHeight="1" x14ac:dyDescent="0.25">
      <c r="A87" s="11">
        <v>85</v>
      </c>
      <c r="B87" s="8" t="s">
        <v>1124</v>
      </c>
      <c r="C87" s="11">
        <v>6</v>
      </c>
      <c r="D87" s="8" t="s">
        <v>2513</v>
      </c>
      <c r="E87" s="8" t="s">
        <v>333</v>
      </c>
      <c r="F87" s="8" t="s">
        <v>2521</v>
      </c>
      <c r="G87" s="10">
        <v>94</v>
      </c>
      <c r="H87" s="34" t="s">
        <v>2494</v>
      </c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</row>
    <row r="88" spans="1:26" ht="18" customHeight="1" x14ac:dyDescent="0.25">
      <c r="A88" s="11">
        <v>86</v>
      </c>
      <c r="B88" s="8" t="s">
        <v>2524</v>
      </c>
      <c r="C88" s="11">
        <v>6</v>
      </c>
      <c r="D88" s="8" t="s">
        <v>1801</v>
      </c>
      <c r="E88" s="8" t="s">
        <v>34</v>
      </c>
      <c r="F88" s="8" t="s">
        <v>2526</v>
      </c>
      <c r="G88" s="10">
        <v>94</v>
      </c>
      <c r="H88" s="34" t="s">
        <v>2445</v>
      </c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</row>
    <row r="89" spans="1:26" ht="18" customHeight="1" x14ac:dyDescent="0.25">
      <c r="A89" s="11">
        <v>87</v>
      </c>
      <c r="B89" s="8" t="s">
        <v>2530</v>
      </c>
      <c r="C89" s="11">
        <v>7</v>
      </c>
      <c r="D89" s="8" t="s">
        <v>537</v>
      </c>
      <c r="E89" s="8" t="s">
        <v>538</v>
      </c>
      <c r="F89" s="8" t="s">
        <v>2532</v>
      </c>
      <c r="G89" s="10">
        <v>93</v>
      </c>
      <c r="H89" s="34" t="s">
        <v>2480</v>
      </c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</row>
    <row r="90" spans="1:26" ht="18" customHeight="1" x14ac:dyDescent="0.25">
      <c r="A90" s="11">
        <v>88</v>
      </c>
      <c r="B90" s="8" t="s">
        <v>2537</v>
      </c>
      <c r="C90" s="11">
        <v>7</v>
      </c>
      <c r="D90" s="8" t="s">
        <v>1518</v>
      </c>
      <c r="E90" s="8" t="s">
        <v>1519</v>
      </c>
      <c r="F90" s="8" t="s">
        <v>2539</v>
      </c>
      <c r="G90" s="10">
        <v>93</v>
      </c>
      <c r="H90" s="34" t="s">
        <v>2415</v>
      </c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</row>
    <row r="91" spans="1:26" ht="18" customHeight="1" x14ac:dyDescent="0.25">
      <c r="A91" s="11">
        <v>89</v>
      </c>
      <c r="B91" s="8" t="s">
        <v>2543</v>
      </c>
      <c r="C91" s="11">
        <v>7</v>
      </c>
      <c r="D91" s="8" t="s">
        <v>1866</v>
      </c>
      <c r="E91" s="8" t="s">
        <v>309</v>
      </c>
      <c r="F91" s="8" t="s">
        <v>2545</v>
      </c>
      <c r="G91" s="10">
        <v>93</v>
      </c>
      <c r="H91" s="34" t="s">
        <v>2060</v>
      </c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</row>
    <row r="92" spans="1:26" ht="18" customHeight="1" x14ac:dyDescent="0.25">
      <c r="A92" s="11">
        <v>90</v>
      </c>
      <c r="B92" s="8" t="s">
        <v>2549</v>
      </c>
      <c r="C92" s="11">
        <v>7</v>
      </c>
      <c r="D92" s="8" t="s">
        <v>16</v>
      </c>
      <c r="E92" s="8" t="s">
        <v>17</v>
      </c>
      <c r="F92" s="8" t="s">
        <v>2551</v>
      </c>
      <c r="G92" s="10">
        <v>93</v>
      </c>
      <c r="H92" s="34" t="s">
        <v>2553</v>
      </c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</row>
    <row r="93" spans="1:26" ht="18" customHeight="1" x14ac:dyDescent="0.25">
      <c r="A93" s="11">
        <v>91</v>
      </c>
      <c r="B93" s="8" t="s">
        <v>2556</v>
      </c>
      <c r="C93" s="11">
        <v>6</v>
      </c>
      <c r="D93" s="8" t="s">
        <v>2154</v>
      </c>
      <c r="E93" s="8" t="s">
        <v>104</v>
      </c>
      <c r="F93" s="8" t="s">
        <v>2558</v>
      </c>
      <c r="G93" s="10">
        <v>93</v>
      </c>
      <c r="H93" s="34" t="s">
        <v>2559</v>
      </c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</row>
    <row r="94" spans="1:26" ht="18" customHeight="1" x14ac:dyDescent="0.25">
      <c r="A94" s="11">
        <v>92</v>
      </c>
      <c r="B94" s="8" t="s">
        <v>2563</v>
      </c>
      <c r="C94" s="11">
        <v>6</v>
      </c>
      <c r="D94" s="8" t="s">
        <v>1801</v>
      </c>
      <c r="E94" s="8" t="s">
        <v>34</v>
      </c>
      <c r="F94" s="8" t="s">
        <v>2565</v>
      </c>
      <c r="G94" s="10">
        <v>92</v>
      </c>
      <c r="H94" s="34" t="s">
        <v>2567</v>
      </c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</row>
    <row r="95" spans="1:26" ht="18" customHeight="1" x14ac:dyDescent="0.25">
      <c r="A95" s="11">
        <v>93</v>
      </c>
      <c r="B95" s="8" t="s">
        <v>2570</v>
      </c>
      <c r="C95" s="11">
        <v>6</v>
      </c>
      <c r="D95" s="8" t="s">
        <v>2513</v>
      </c>
      <c r="E95" s="8" t="s">
        <v>333</v>
      </c>
      <c r="F95" s="8" t="s">
        <v>2571</v>
      </c>
      <c r="G95" s="10">
        <v>91</v>
      </c>
      <c r="H95" s="34" t="s">
        <v>2573</v>
      </c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</row>
    <row r="96" spans="1:26" ht="18" customHeight="1" x14ac:dyDescent="0.25">
      <c r="A96" s="11">
        <v>94</v>
      </c>
      <c r="B96" s="8" t="s">
        <v>2577</v>
      </c>
      <c r="C96" s="11">
        <v>6</v>
      </c>
      <c r="D96" s="8" t="s">
        <v>205</v>
      </c>
      <c r="E96" s="8" t="s">
        <v>207</v>
      </c>
      <c r="F96" s="8" t="s">
        <v>2578</v>
      </c>
      <c r="G96" s="10">
        <v>91</v>
      </c>
      <c r="H96" s="34" t="s">
        <v>2580</v>
      </c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</row>
    <row r="97" spans="1:26" ht="18" customHeight="1" x14ac:dyDescent="0.25">
      <c r="A97" s="11">
        <v>95</v>
      </c>
      <c r="B97" s="8" t="s">
        <v>2584</v>
      </c>
      <c r="C97" s="11">
        <v>7</v>
      </c>
      <c r="D97" s="8" t="s">
        <v>2319</v>
      </c>
      <c r="E97" s="8" t="s">
        <v>2320</v>
      </c>
      <c r="F97" s="8" t="s">
        <v>2585</v>
      </c>
      <c r="G97" s="10">
        <v>91</v>
      </c>
      <c r="H97" s="34" t="s">
        <v>2070</v>
      </c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</row>
    <row r="98" spans="1:26" ht="18" customHeight="1" x14ac:dyDescent="0.25">
      <c r="A98" s="11">
        <v>96</v>
      </c>
      <c r="B98" s="8" t="s">
        <v>2591</v>
      </c>
      <c r="C98" s="11">
        <v>6</v>
      </c>
      <c r="D98" s="8" t="s">
        <v>2154</v>
      </c>
      <c r="E98" s="8" t="s">
        <v>104</v>
      </c>
      <c r="F98" s="8" t="s">
        <v>2592</v>
      </c>
      <c r="G98" s="10">
        <v>91</v>
      </c>
      <c r="H98" s="34" t="s">
        <v>2594</v>
      </c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18" customHeight="1" x14ac:dyDescent="0.25">
      <c r="A99" s="11">
        <v>97</v>
      </c>
      <c r="B99" s="8" t="s">
        <v>2597</v>
      </c>
      <c r="C99" s="11">
        <v>6</v>
      </c>
      <c r="D99" s="8" t="s">
        <v>2042</v>
      </c>
      <c r="E99" s="8" t="s">
        <v>21</v>
      </c>
      <c r="F99" s="8" t="s">
        <v>2598</v>
      </c>
      <c r="G99" s="10">
        <v>91</v>
      </c>
      <c r="H99" s="34" t="s">
        <v>2408</v>
      </c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18" customHeight="1" x14ac:dyDescent="0.25">
      <c r="A100" s="11">
        <v>98</v>
      </c>
      <c r="B100" s="8" t="s">
        <v>2603</v>
      </c>
      <c r="C100" s="11">
        <v>6</v>
      </c>
      <c r="D100" s="8" t="s">
        <v>16</v>
      </c>
      <c r="E100" s="8" t="s">
        <v>17</v>
      </c>
      <c r="F100" s="8" t="s">
        <v>2604</v>
      </c>
      <c r="G100" s="10">
        <v>91</v>
      </c>
      <c r="H100" s="34" t="s">
        <v>2452</v>
      </c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18" customHeight="1" x14ac:dyDescent="0.25">
      <c r="A101" s="11">
        <v>99</v>
      </c>
      <c r="B101" s="8" t="s">
        <v>2610</v>
      </c>
      <c r="C101" s="11">
        <v>6</v>
      </c>
      <c r="D101" s="8" t="s">
        <v>2513</v>
      </c>
      <c r="E101" s="8" t="s">
        <v>333</v>
      </c>
      <c r="F101" s="8" t="s">
        <v>2611</v>
      </c>
      <c r="G101" s="10">
        <v>90</v>
      </c>
      <c r="H101" s="34" t="s">
        <v>2612</v>
      </c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8" customHeight="1" x14ac:dyDescent="0.25">
      <c r="A102" s="11">
        <v>100</v>
      </c>
      <c r="B102" s="8" t="s">
        <v>1229</v>
      </c>
      <c r="C102" s="11">
        <v>6</v>
      </c>
      <c r="D102" s="8" t="s">
        <v>2513</v>
      </c>
      <c r="E102" s="8" t="s">
        <v>333</v>
      </c>
      <c r="F102" s="8" t="s">
        <v>2618</v>
      </c>
      <c r="G102" s="10">
        <v>90</v>
      </c>
      <c r="H102" s="34" t="s">
        <v>2121</v>
      </c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</row>
    <row r="103" spans="1:26" ht="18" customHeight="1" x14ac:dyDescent="0.25">
      <c r="A103" s="11">
        <v>101</v>
      </c>
      <c r="B103" s="8" t="s">
        <v>2622</v>
      </c>
      <c r="C103" s="11">
        <v>6</v>
      </c>
      <c r="D103" s="8" t="s">
        <v>169</v>
      </c>
      <c r="E103" s="8" t="s">
        <v>770</v>
      </c>
      <c r="F103" s="8" t="s">
        <v>2623</v>
      </c>
      <c r="G103" s="10">
        <v>90</v>
      </c>
      <c r="H103" s="34" t="s">
        <v>2559</v>
      </c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</row>
    <row r="104" spans="1:26" ht="18" customHeight="1" x14ac:dyDescent="0.25">
      <c r="A104" s="11">
        <v>102</v>
      </c>
      <c r="B104" s="8" t="s">
        <v>2627</v>
      </c>
      <c r="C104" s="11">
        <v>7</v>
      </c>
      <c r="D104" s="8" t="s">
        <v>537</v>
      </c>
      <c r="E104" s="8" t="s">
        <v>193</v>
      </c>
      <c r="F104" s="8" t="s">
        <v>2628</v>
      </c>
      <c r="G104" s="10">
        <v>89</v>
      </c>
      <c r="H104" s="34" t="s">
        <v>2629</v>
      </c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</row>
    <row r="105" spans="1:26" ht="18" customHeight="1" x14ac:dyDescent="0.25">
      <c r="A105" s="11">
        <v>103</v>
      </c>
      <c r="B105" s="8" t="s">
        <v>2633</v>
      </c>
      <c r="C105" s="11">
        <v>7</v>
      </c>
      <c r="D105" s="8" t="s">
        <v>156</v>
      </c>
      <c r="E105" s="8" t="s">
        <v>158</v>
      </c>
      <c r="F105" s="8" t="s">
        <v>2636</v>
      </c>
      <c r="G105" s="10">
        <v>89</v>
      </c>
      <c r="H105" s="34" t="s">
        <v>2101</v>
      </c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18" customHeight="1" x14ac:dyDescent="0.25">
      <c r="A106" s="11">
        <v>104</v>
      </c>
      <c r="B106" s="8" t="s">
        <v>2639</v>
      </c>
      <c r="C106" s="11">
        <v>7</v>
      </c>
      <c r="D106" s="8" t="s">
        <v>537</v>
      </c>
      <c r="E106" s="8" t="s">
        <v>193</v>
      </c>
      <c r="F106" s="8" t="s">
        <v>2642</v>
      </c>
      <c r="G106" s="10">
        <v>88</v>
      </c>
      <c r="H106" s="34" t="s">
        <v>2644</v>
      </c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18" customHeight="1" x14ac:dyDescent="0.25">
      <c r="A107" s="11">
        <v>105</v>
      </c>
      <c r="B107" s="8" t="s">
        <v>2646</v>
      </c>
      <c r="C107" s="11">
        <v>6</v>
      </c>
      <c r="D107" s="8" t="s">
        <v>16</v>
      </c>
      <c r="E107" s="8" t="s">
        <v>17</v>
      </c>
      <c r="F107" s="8" t="s">
        <v>2648</v>
      </c>
      <c r="G107" s="10">
        <v>88</v>
      </c>
      <c r="H107" s="34" t="s">
        <v>2650</v>
      </c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</row>
    <row r="108" spans="1:26" ht="18" customHeight="1" x14ac:dyDescent="0.25">
      <c r="A108" s="11">
        <v>106</v>
      </c>
      <c r="B108" s="8" t="s">
        <v>2653</v>
      </c>
      <c r="C108" s="11">
        <v>6</v>
      </c>
      <c r="D108" s="8" t="s">
        <v>16</v>
      </c>
      <c r="E108" s="8" t="s">
        <v>17</v>
      </c>
      <c r="F108" s="8" t="s">
        <v>2655</v>
      </c>
      <c r="G108" s="10">
        <v>88</v>
      </c>
      <c r="H108" s="34" t="s">
        <v>2656</v>
      </c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</row>
    <row r="109" spans="1:26" ht="18" customHeight="1" x14ac:dyDescent="0.25">
      <c r="A109" s="11">
        <v>107</v>
      </c>
      <c r="B109" s="8" t="s">
        <v>2660</v>
      </c>
      <c r="C109" s="11">
        <v>5</v>
      </c>
      <c r="D109" s="8" t="s">
        <v>1612</v>
      </c>
      <c r="E109" s="8" t="s">
        <v>10</v>
      </c>
      <c r="F109" s="8" t="s">
        <v>2661</v>
      </c>
      <c r="G109" s="10">
        <v>88</v>
      </c>
      <c r="H109" s="34" t="s">
        <v>2663</v>
      </c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</row>
    <row r="110" spans="1:26" ht="18" customHeight="1" x14ac:dyDescent="0.25">
      <c r="A110" s="11">
        <v>108</v>
      </c>
      <c r="B110" s="8" t="s">
        <v>2665</v>
      </c>
      <c r="C110" s="11">
        <v>7</v>
      </c>
      <c r="D110" s="8" t="s">
        <v>156</v>
      </c>
      <c r="E110" s="8" t="s">
        <v>158</v>
      </c>
      <c r="F110" s="8" t="s">
        <v>2666</v>
      </c>
      <c r="G110" s="10">
        <v>88</v>
      </c>
      <c r="H110" s="34" t="s">
        <v>2669</v>
      </c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</row>
    <row r="111" spans="1:26" ht="18" customHeight="1" x14ac:dyDescent="0.25">
      <c r="A111" s="11">
        <v>109</v>
      </c>
      <c r="B111" s="8" t="s">
        <v>2672</v>
      </c>
      <c r="C111" s="11">
        <v>7</v>
      </c>
      <c r="D111" s="8" t="s">
        <v>2154</v>
      </c>
      <c r="E111" s="8" t="s">
        <v>104</v>
      </c>
      <c r="F111" s="8" t="s">
        <v>2674</v>
      </c>
      <c r="G111" s="10">
        <v>88</v>
      </c>
      <c r="H111" s="34" t="s">
        <v>2675</v>
      </c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</row>
    <row r="112" spans="1:26" ht="18" customHeight="1" x14ac:dyDescent="0.25">
      <c r="A112" s="11">
        <v>110</v>
      </c>
      <c r="B112" s="8" t="s">
        <v>2681</v>
      </c>
      <c r="C112" s="11">
        <v>7</v>
      </c>
      <c r="D112" s="8" t="s">
        <v>2154</v>
      </c>
      <c r="E112" s="8" t="s">
        <v>104</v>
      </c>
      <c r="F112" s="8" t="s">
        <v>2682</v>
      </c>
      <c r="G112" s="10">
        <v>88</v>
      </c>
      <c r="H112" s="34" t="s">
        <v>2037</v>
      </c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</row>
    <row r="113" spans="1:26" ht="18" customHeight="1" x14ac:dyDescent="0.25">
      <c r="A113" s="11">
        <v>111</v>
      </c>
      <c r="B113" s="8" t="s">
        <v>2688</v>
      </c>
      <c r="C113" s="11">
        <v>6</v>
      </c>
      <c r="D113" s="8" t="s">
        <v>1987</v>
      </c>
      <c r="E113" s="8" t="s">
        <v>1988</v>
      </c>
      <c r="F113" s="8" t="s">
        <v>2689</v>
      </c>
      <c r="G113" s="10">
        <v>87</v>
      </c>
      <c r="H113" s="34" t="s">
        <v>2289</v>
      </c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</row>
    <row r="114" spans="1:26" ht="18" customHeight="1" x14ac:dyDescent="0.25">
      <c r="A114" s="11">
        <v>112</v>
      </c>
      <c r="B114" s="8" t="s">
        <v>2694</v>
      </c>
      <c r="C114" s="11">
        <v>6</v>
      </c>
      <c r="D114" s="8" t="s">
        <v>2513</v>
      </c>
      <c r="E114" s="8" t="s">
        <v>333</v>
      </c>
      <c r="F114" s="8" t="s">
        <v>2695</v>
      </c>
      <c r="G114" s="10">
        <v>87</v>
      </c>
      <c r="H114" s="34" t="s">
        <v>2697</v>
      </c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</row>
    <row r="115" spans="1:26" ht="18" customHeight="1" x14ac:dyDescent="0.25">
      <c r="A115" s="11">
        <v>113</v>
      </c>
      <c r="B115" s="8" t="s">
        <v>2701</v>
      </c>
      <c r="C115" s="11">
        <v>6</v>
      </c>
      <c r="D115" s="8" t="s">
        <v>205</v>
      </c>
      <c r="E115" s="8" t="s">
        <v>207</v>
      </c>
      <c r="F115" s="8" t="s">
        <v>2702</v>
      </c>
      <c r="G115" s="10">
        <v>87</v>
      </c>
      <c r="H115" s="34" t="s">
        <v>2369</v>
      </c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</row>
    <row r="116" spans="1:26" ht="18" customHeight="1" x14ac:dyDescent="0.25">
      <c r="A116" s="11">
        <v>114</v>
      </c>
      <c r="B116" s="8" t="s">
        <v>2706</v>
      </c>
      <c r="C116" s="11">
        <v>6</v>
      </c>
      <c r="D116" s="8" t="s">
        <v>1121</v>
      </c>
      <c r="E116" s="8" t="s">
        <v>132</v>
      </c>
      <c r="F116" s="8" t="s">
        <v>2707</v>
      </c>
      <c r="G116" s="10">
        <v>86</v>
      </c>
      <c r="H116" s="34" t="s">
        <v>2708</v>
      </c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</row>
    <row r="117" spans="1:26" ht="18" customHeight="1" x14ac:dyDescent="0.25">
      <c r="A117" s="11">
        <v>115</v>
      </c>
      <c r="B117" s="8" t="s">
        <v>2713</v>
      </c>
      <c r="C117" s="11">
        <v>7</v>
      </c>
      <c r="D117" s="8" t="s">
        <v>537</v>
      </c>
      <c r="E117" s="8" t="s">
        <v>193</v>
      </c>
      <c r="F117" s="8" t="s">
        <v>2715</v>
      </c>
      <c r="G117" s="10">
        <v>86</v>
      </c>
      <c r="H117" s="34" t="s">
        <v>2716</v>
      </c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</row>
    <row r="118" spans="1:26" ht="18" customHeight="1" x14ac:dyDescent="0.25">
      <c r="A118" s="11">
        <v>116</v>
      </c>
      <c r="B118" s="8" t="s">
        <v>2722</v>
      </c>
      <c r="C118" s="11">
        <v>7</v>
      </c>
      <c r="D118" s="8" t="s">
        <v>1612</v>
      </c>
      <c r="E118" s="8" t="s">
        <v>10</v>
      </c>
      <c r="F118" s="8" t="s">
        <v>2724</v>
      </c>
      <c r="G118" s="10">
        <v>86</v>
      </c>
      <c r="H118" s="34" t="s">
        <v>2726</v>
      </c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</row>
    <row r="119" spans="1:26" ht="18" customHeight="1" x14ac:dyDescent="0.25">
      <c r="A119" s="11">
        <v>117</v>
      </c>
      <c r="B119" s="8" t="s">
        <v>2730</v>
      </c>
      <c r="C119" s="11">
        <v>6</v>
      </c>
      <c r="D119" s="8" t="s">
        <v>16</v>
      </c>
      <c r="E119" s="8" t="s">
        <v>17</v>
      </c>
      <c r="F119" s="8" t="s">
        <v>2732</v>
      </c>
      <c r="G119" s="10">
        <v>86</v>
      </c>
      <c r="H119" s="34" t="s">
        <v>2734</v>
      </c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</row>
    <row r="120" spans="1:26" ht="18" customHeight="1" x14ac:dyDescent="0.25">
      <c r="A120" s="11">
        <v>118</v>
      </c>
      <c r="B120" s="8" t="s">
        <v>2737</v>
      </c>
      <c r="C120" s="11">
        <v>7</v>
      </c>
      <c r="D120" s="8" t="s">
        <v>1648</v>
      </c>
      <c r="E120" s="8" t="s">
        <v>21</v>
      </c>
      <c r="F120" s="8" t="s">
        <v>2740</v>
      </c>
      <c r="G120" s="10">
        <v>86</v>
      </c>
      <c r="H120" s="34" t="s">
        <v>2741</v>
      </c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</row>
    <row r="121" spans="1:26" ht="18" customHeight="1" x14ac:dyDescent="0.25">
      <c r="A121" s="11">
        <v>119</v>
      </c>
      <c r="B121" s="8" t="s">
        <v>2745</v>
      </c>
      <c r="C121" s="11">
        <v>7</v>
      </c>
      <c r="D121" s="8" t="s">
        <v>2746</v>
      </c>
      <c r="E121" s="8" t="s">
        <v>10</v>
      </c>
      <c r="F121" s="8" t="s">
        <v>2748</v>
      </c>
      <c r="G121" s="10">
        <v>86</v>
      </c>
      <c r="H121" s="34" t="s">
        <v>2750</v>
      </c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</row>
    <row r="122" spans="1:26" ht="18" customHeight="1" x14ac:dyDescent="0.25">
      <c r="A122" s="11">
        <v>120</v>
      </c>
      <c r="B122" s="8" t="s">
        <v>2753</v>
      </c>
      <c r="C122" s="11">
        <v>6</v>
      </c>
      <c r="D122" s="8" t="s">
        <v>1866</v>
      </c>
      <c r="E122" s="8" t="s">
        <v>309</v>
      </c>
      <c r="F122" s="8" t="s">
        <v>2755</v>
      </c>
      <c r="G122" s="10">
        <v>86</v>
      </c>
      <c r="H122" s="34" t="s">
        <v>2675</v>
      </c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</row>
    <row r="123" spans="1:26" ht="18" customHeight="1" x14ac:dyDescent="0.25">
      <c r="A123" s="11">
        <v>121</v>
      </c>
      <c r="B123" s="8" t="s">
        <v>2758</v>
      </c>
      <c r="C123" s="11">
        <v>7</v>
      </c>
      <c r="D123" s="8" t="s">
        <v>851</v>
      </c>
      <c r="E123" s="8" t="s">
        <v>853</v>
      </c>
      <c r="F123" s="8" t="s">
        <v>2761</v>
      </c>
      <c r="G123" s="10">
        <v>86</v>
      </c>
      <c r="H123" s="34" t="s">
        <v>2375</v>
      </c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</row>
    <row r="124" spans="1:26" ht="18" customHeight="1" x14ac:dyDescent="0.25">
      <c r="A124" s="11">
        <v>122</v>
      </c>
      <c r="B124" s="8" t="s">
        <v>2766</v>
      </c>
      <c r="C124" s="11">
        <v>6</v>
      </c>
      <c r="D124" s="8" t="s">
        <v>1121</v>
      </c>
      <c r="E124" s="8" t="s">
        <v>132</v>
      </c>
      <c r="F124" s="8" t="s">
        <v>2768</v>
      </c>
      <c r="G124" s="10">
        <v>85</v>
      </c>
      <c r="H124" s="34" t="s">
        <v>2573</v>
      </c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</row>
    <row r="125" spans="1:26" ht="18" customHeight="1" x14ac:dyDescent="0.25">
      <c r="A125" s="11">
        <v>123</v>
      </c>
      <c r="B125" s="8" t="s">
        <v>2772</v>
      </c>
      <c r="C125" s="11">
        <v>6</v>
      </c>
      <c r="D125" s="8" t="s">
        <v>16</v>
      </c>
      <c r="E125" s="8" t="s">
        <v>17</v>
      </c>
      <c r="F125" s="8" t="s">
        <v>2774</v>
      </c>
      <c r="G125" s="10">
        <v>85</v>
      </c>
      <c r="H125" s="34" t="s">
        <v>2776</v>
      </c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</row>
    <row r="126" spans="1:26" ht="18" customHeight="1" x14ac:dyDescent="0.25">
      <c r="A126" s="11">
        <v>124</v>
      </c>
      <c r="B126" s="8" t="s">
        <v>2779</v>
      </c>
      <c r="C126" s="11">
        <v>7</v>
      </c>
      <c r="D126" s="8" t="s">
        <v>1167</v>
      </c>
      <c r="E126" s="8" t="s">
        <v>1169</v>
      </c>
      <c r="F126" s="8" t="s">
        <v>2781</v>
      </c>
      <c r="G126" s="10">
        <v>85</v>
      </c>
      <c r="H126" s="34" t="s">
        <v>1910</v>
      </c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</row>
    <row r="127" spans="1:26" ht="18" customHeight="1" x14ac:dyDescent="0.25">
      <c r="A127" s="11">
        <v>125</v>
      </c>
      <c r="B127" s="8" t="s">
        <v>2785</v>
      </c>
      <c r="C127" s="11">
        <v>6</v>
      </c>
      <c r="D127" s="8" t="s">
        <v>671</v>
      </c>
      <c r="E127" s="8" t="s">
        <v>1739</v>
      </c>
      <c r="F127" s="8" t="s">
        <v>2787</v>
      </c>
      <c r="G127" s="10">
        <v>85</v>
      </c>
      <c r="H127" s="34" t="s">
        <v>2669</v>
      </c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</row>
    <row r="128" spans="1:26" ht="18" customHeight="1" x14ac:dyDescent="0.25">
      <c r="A128" s="11">
        <v>126</v>
      </c>
      <c r="B128" s="8" t="s">
        <v>2790</v>
      </c>
      <c r="C128" s="11">
        <v>7</v>
      </c>
      <c r="D128" s="8" t="s">
        <v>1866</v>
      </c>
      <c r="E128" s="8" t="s">
        <v>309</v>
      </c>
      <c r="F128" s="8" t="s">
        <v>2793</v>
      </c>
      <c r="G128" s="10">
        <v>85</v>
      </c>
      <c r="H128" s="34" t="s">
        <v>2794</v>
      </c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</row>
    <row r="129" spans="1:26" ht="18" customHeight="1" x14ac:dyDescent="0.25">
      <c r="A129" s="11">
        <v>127</v>
      </c>
      <c r="B129" s="8" t="s">
        <v>2796</v>
      </c>
      <c r="C129" s="11">
        <v>7</v>
      </c>
      <c r="D129" s="8" t="s">
        <v>1866</v>
      </c>
      <c r="E129" s="8" t="s">
        <v>309</v>
      </c>
      <c r="F129" s="8" t="s">
        <v>2799</v>
      </c>
      <c r="G129" s="10">
        <v>85</v>
      </c>
      <c r="H129" s="34" t="s">
        <v>2452</v>
      </c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</row>
    <row r="130" spans="1:26" ht="18" customHeight="1" x14ac:dyDescent="0.25">
      <c r="A130" s="11">
        <v>128</v>
      </c>
      <c r="B130" s="8" t="s">
        <v>2802</v>
      </c>
      <c r="C130" s="11">
        <v>6</v>
      </c>
      <c r="D130" s="8" t="s">
        <v>2513</v>
      </c>
      <c r="E130" s="8" t="s">
        <v>333</v>
      </c>
      <c r="F130" s="8" t="s">
        <v>2804</v>
      </c>
      <c r="G130" s="10">
        <v>84</v>
      </c>
      <c r="H130" s="34" t="s">
        <v>2166</v>
      </c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</row>
    <row r="131" spans="1:26" ht="18" customHeight="1" x14ac:dyDescent="0.25">
      <c r="A131" s="11">
        <v>129</v>
      </c>
      <c r="B131" s="8" t="s">
        <v>2809</v>
      </c>
      <c r="C131" s="11">
        <v>6</v>
      </c>
      <c r="D131" s="8" t="s">
        <v>866</v>
      </c>
      <c r="E131" s="8" t="s">
        <v>2241</v>
      </c>
      <c r="F131" s="8" t="s">
        <v>2812</v>
      </c>
      <c r="G131" s="10">
        <v>84</v>
      </c>
      <c r="H131" s="34" t="s">
        <v>2814</v>
      </c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</row>
    <row r="132" spans="1:26" ht="18" customHeight="1" x14ac:dyDescent="0.25">
      <c r="A132" s="11">
        <v>130</v>
      </c>
      <c r="B132" s="8" t="s">
        <v>2816</v>
      </c>
      <c r="C132" s="11">
        <v>7</v>
      </c>
      <c r="D132" s="8" t="s">
        <v>2817</v>
      </c>
      <c r="E132" s="8" t="s">
        <v>2819</v>
      </c>
      <c r="F132" s="8" t="s">
        <v>2820</v>
      </c>
      <c r="G132" s="10">
        <v>84</v>
      </c>
      <c r="H132" s="34" t="s">
        <v>2246</v>
      </c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</row>
    <row r="133" spans="1:26" ht="18" customHeight="1" x14ac:dyDescent="0.25">
      <c r="A133" s="11">
        <v>131</v>
      </c>
      <c r="B133" s="8" t="s">
        <v>2823</v>
      </c>
      <c r="C133" s="11">
        <v>7</v>
      </c>
      <c r="D133" s="8" t="s">
        <v>2030</v>
      </c>
      <c r="E133" s="8" t="s">
        <v>2032</v>
      </c>
      <c r="F133" s="8" t="s">
        <v>2827</v>
      </c>
      <c r="G133" s="10">
        <v>84</v>
      </c>
      <c r="H133" s="34" t="s">
        <v>2663</v>
      </c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</row>
    <row r="134" spans="1:26" ht="18" customHeight="1" x14ac:dyDescent="0.25">
      <c r="A134" s="11">
        <v>132</v>
      </c>
      <c r="B134" s="8" t="s">
        <v>2831</v>
      </c>
      <c r="C134" s="11">
        <v>7</v>
      </c>
      <c r="D134" s="8" t="s">
        <v>2833</v>
      </c>
      <c r="E134" s="8" t="s">
        <v>17</v>
      </c>
      <c r="F134" s="8" t="s">
        <v>2834</v>
      </c>
      <c r="G134" s="10">
        <v>84</v>
      </c>
      <c r="H134" s="34" t="s">
        <v>2361</v>
      </c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</row>
    <row r="135" spans="1:26" ht="18" customHeight="1" x14ac:dyDescent="0.25">
      <c r="A135" s="11">
        <v>133</v>
      </c>
      <c r="B135" s="8" t="s">
        <v>2838</v>
      </c>
      <c r="C135" s="11">
        <v>6</v>
      </c>
      <c r="D135" s="8" t="s">
        <v>103</v>
      </c>
      <c r="E135" s="8" t="s">
        <v>104</v>
      </c>
      <c r="F135" s="8" t="s">
        <v>2839</v>
      </c>
      <c r="G135" s="10">
        <v>84</v>
      </c>
      <c r="H135" s="34" t="s">
        <v>2375</v>
      </c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</row>
    <row r="136" spans="1:26" ht="18" customHeight="1" x14ac:dyDescent="0.25">
      <c r="A136" s="11">
        <v>134</v>
      </c>
      <c r="B136" s="8" t="s">
        <v>2844</v>
      </c>
      <c r="C136" s="11">
        <v>6</v>
      </c>
      <c r="D136" s="8" t="s">
        <v>374</v>
      </c>
      <c r="E136" s="8" t="s">
        <v>375</v>
      </c>
      <c r="F136" s="8" t="s">
        <v>2847</v>
      </c>
      <c r="G136" s="10">
        <v>83</v>
      </c>
      <c r="H136" s="34" t="s">
        <v>2848</v>
      </c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</row>
    <row r="137" spans="1:26" ht="18" customHeight="1" x14ac:dyDescent="0.25">
      <c r="A137" s="11">
        <v>135</v>
      </c>
      <c r="B137" s="8" t="s">
        <v>2851</v>
      </c>
      <c r="C137" s="11">
        <v>6</v>
      </c>
      <c r="D137" s="8" t="s">
        <v>2852</v>
      </c>
      <c r="E137" s="8" t="s">
        <v>2853</v>
      </c>
      <c r="F137" s="8" t="s">
        <v>2856</v>
      </c>
      <c r="G137" s="10">
        <v>82</v>
      </c>
      <c r="H137" s="34" t="s">
        <v>2857</v>
      </c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</row>
    <row r="138" spans="1:26" ht="18" customHeight="1" x14ac:dyDescent="0.25">
      <c r="A138" s="11">
        <v>136</v>
      </c>
      <c r="B138" s="8" t="s">
        <v>2860</v>
      </c>
      <c r="C138" s="11">
        <v>6</v>
      </c>
      <c r="D138" s="8" t="s">
        <v>671</v>
      </c>
      <c r="E138" s="8" t="s">
        <v>2310</v>
      </c>
      <c r="F138" s="8" t="s">
        <v>2862</v>
      </c>
      <c r="G138" s="10">
        <v>82</v>
      </c>
      <c r="H138" s="34" t="s">
        <v>2070</v>
      </c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</row>
    <row r="139" spans="1:26" ht="18" customHeight="1" x14ac:dyDescent="0.25">
      <c r="A139" s="11">
        <v>137</v>
      </c>
      <c r="B139" s="8" t="s">
        <v>2866</v>
      </c>
      <c r="C139" s="11">
        <v>6</v>
      </c>
      <c r="D139" s="8" t="s">
        <v>2513</v>
      </c>
      <c r="E139" s="8" t="s">
        <v>333</v>
      </c>
      <c r="F139" s="8" t="s">
        <v>2868</v>
      </c>
      <c r="G139" s="10">
        <v>81</v>
      </c>
      <c r="H139" s="34" t="s">
        <v>2166</v>
      </c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</row>
    <row r="140" spans="1:26" ht="18" customHeight="1" x14ac:dyDescent="0.25">
      <c r="A140" s="11">
        <v>138</v>
      </c>
      <c r="B140" s="8" t="s">
        <v>2873</v>
      </c>
      <c r="C140" s="11">
        <v>7</v>
      </c>
      <c r="D140" s="8" t="s">
        <v>2295</v>
      </c>
      <c r="E140" s="8" t="s">
        <v>104</v>
      </c>
      <c r="F140" s="8" t="s">
        <v>2875</v>
      </c>
      <c r="G140" s="10">
        <v>81</v>
      </c>
      <c r="H140" s="34" t="s">
        <v>2553</v>
      </c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</row>
    <row r="141" spans="1:26" ht="18" customHeight="1" x14ac:dyDescent="0.25">
      <c r="A141" s="11">
        <v>139</v>
      </c>
      <c r="B141" s="8" t="s">
        <v>2880</v>
      </c>
      <c r="C141" s="11">
        <v>7</v>
      </c>
      <c r="D141" s="8" t="s">
        <v>156</v>
      </c>
      <c r="E141" s="8" t="s">
        <v>158</v>
      </c>
      <c r="F141" s="8" t="s">
        <v>2882</v>
      </c>
      <c r="G141" s="10">
        <v>81</v>
      </c>
      <c r="H141" s="34" t="s">
        <v>2289</v>
      </c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</row>
    <row r="142" spans="1:26" ht="18" customHeight="1" x14ac:dyDescent="0.25">
      <c r="A142" s="11">
        <v>140</v>
      </c>
      <c r="B142" s="8" t="s">
        <v>2888</v>
      </c>
      <c r="C142" s="11">
        <v>6</v>
      </c>
      <c r="D142" s="8" t="s">
        <v>2890</v>
      </c>
      <c r="E142" s="8" t="s">
        <v>2891</v>
      </c>
      <c r="F142" s="8" t="s">
        <v>2892</v>
      </c>
      <c r="G142" s="10">
        <v>81</v>
      </c>
      <c r="H142" s="34" t="s">
        <v>2452</v>
      </c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</row>
    <row r="143" spans="1:26" ht="18" customHeight="1" x14ac:dyDescent="0.25">
      <c r="A143" s="11">
        <v>141</v>
      </c>
      <c r="B143" s="8" t="s">
        <v>2896</v>
      </c>
      <c r="C143" s="11">
        <v>6</v>
      </c>
      <c r="D143" s="8" t="s">
        <v>1612</v>
      </c>
      <c r="E143" s="8" t="s">
        <v>10</v>
      </c>
      <c r="F143" s="8" t="s">
        <v>2898</v>
      </c>
      <c r="G143" s="10">
        <v>80</v>
      </c>
      <c r="H143" s="34" t="s">
        <v>2675</v>
      </c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</row>
    <row r="144" spans="1:26" ht="18" customHeight="1" x14ac:dyDescent="0.25">
      <c r="A144" s="11">
        <v>142</v>
      </c>
      <c r="B144" s="8" t="s">
        <v>2902</v>
      </c>
      <c r="C144" s="11">
        <v>7</v>
      </c>
      <c r="D144" s="8" t="s">
        <v>2904</v>
      </c>
      <c r="E144" s="8" t="s">
        <v>309</v>
      </c>
      <c r="F144" s="8" t="s">
        <v>2906</v>
      </c>
      <c r="G144" s="10">
        <v>79</v>
      </c>
      <c r="H144" s="34" t="s">
        <v>2908</v>
      </c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</row>
    <row r="145" spans="1:26" ht="18" customHeight="1" x14ac:dyDescent="0.25">
      <c r="A145" s="11">
        <v>143</v>
      </c>
      <c r="B145" s="8" t="s">
        <v>230</v>
      </c>
      <c r="C145" s="11">
        <v>6</v>
      </c>
      <c r="D145" s="8" t="s">
        <v>16</v>
      </c>
      <c r="E145" s="8" t="s">
        <v>17</v>
      </c>
      <c r="F145" s="8" t="s">
        <v>2911</v>
      </c>
      <c r="G145" s="10">
        <v>79</v>
      </c>
      <c r="H145" s="34" t="s">
        <v>2913</v>
      </c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</row>
    <row r="146" spans="1:26" ht="18" customHeight="1" x14ac:dyDescent="0.25">
      <c r="A146" s="11">
        <v>144</v>
      </c>
      <c r="B146" s="8" t="s">
        <v>2916</v>
      </c>
      <c r="C146" s="11">
        <v>7</v>
      </c>
      <c r="D146" s="8" t="s">
        <v>2917</v>
      </c>
      <c r="E146" s="8" t="s">
        <v>2919</v>
      </c>
      <c r="F146" s="8" t="s">
        <v>2921</v>
      </c>
      <c r="G146" s="10">
        <v>79</v>
      </c>
      <c r="H146" s="34" t="s">
        <v>2922</v>
      </c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</row>
    <row r="147" spans="1:26" ht="18" customHeight="1" x14ac:dyDescent="0.25">
      <c r="A147" s="11">
        <v>145</v>
      </c>
      <c r="B147" s="8" t="s">
        <v>2925</v>
      </c>
      <c r="C147" s="11">
        <v>7</v>
      </c>
      <c r="D147" s="8" t="s">
        <v>2926</v>
      </c>
      <c r="E147" s="8" t="s">
        <v>119</v>
      </c>
      <c r="F147" s="8" t="s">
        <v>2928</v>
      </c>
      <c r="G147" s="10">
        <v>79</v>
      </c>
      <c r="H147" s="34" t="s">
        <v>2929</v>
      </c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</row>
    <row r="148" spans="1:26" ht="18" customHeight="1" x14ac:dyDescent="0.25">
      <c r="A148" s="11">
        <v>146</v>
      </c>
      <c r="B148" s="8" t="s">
        <v>2931</v>
      </c>
      <c r="C148" s="11">
        <v>7</v>
      </c>
      <c r="D148" s="8" t="s">
        <v>156</v>
      </c>
      <c r="E148" s="8" t="s">
        <v>158</v>
      </c>
      <c r="F148" s="8" t="s">
        <v>2933</v>
      </c>
      <c r="G148" s="10">
        <v>79</v>
      </c>
      <c r="H148" s="34" t="s">
        <v>2150</v>
      </c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</row>
    <row r="149" spans="1:26" ht="18" customHeight="1" x14ac:dyDescent="0.25">
      <c r="A149" s="11">
        <v>147</v>
      </c>
      <c r="B149" s="8" t="s">
        <v>2936</v>
      </c>
      <c r="C149" s="11">
        <v>7</v>
      </c>
      <c r="D149" s="8" t="s">
        <v>197</v>
      </c>
      <c r="E149" s="8" t="s">
        <v>132</v>
      </c>
      <c r="F149" s="8" t="s">
        <v>2938</v>
      </c>
      <c r="G149" s="10">
        <v>79</v>
      </c>
      <c r="H149" s="34" t="s">
        <v>2794</v>
      </c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</row>
    <row r="150" spans="1:26" ht="18" customHeight="1" x14ac:dyDescent="0.25">
      <c r="A150" s="11">
        <v>148</v>
      </c>
      <c r="B150" s="8" t="s">
        <v>2940</v>
      </c>
      <c r="C150" s="11">
        <v>7</v>
      </c>
      <c r="D150" s="8" t="s">
        <v>2177</v>
      </c>
      <c r="E150" s="8" t="s">
        <v>45</v>
      </c>
      <c r="F150" s="8" t="s">
        <v>2941</v>
      </c>
      <c r="G150" s="10">
        <v>79</v>
      </c>
      <c r="H150" s="34" t="s">
        <v>2445</v>
      </c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</row>
    <row r="151" spans="1:26" ht="18" customHeight="1" x14ac:dyDescent="0.25">
      <c r="A151" s="11">
        <v>149</v>
      </c>
      <c r="B151" s="8" t="s">
        <v>2943</v>
      </c>
      <c r="C151" s="11">
        <v>7</v>
      </c>
      <c r="D151" s="8" t="s">
        <v>2945</v>
      </c>
      <c r="E151" s="8" t="s">
        <v>2236</v>
      </c>
      <c r="F151" s="8" t="s">
        <v>2946</v>
      </c>
      <c r="G151" s="10">
        <v>79</v>
      </c>
      <c r="H151" s="34" t="s">
        <v>2375</v>
      </c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</row>
    <row r="152" spans="1:26" ht="18" customHeight="1" x14ac:dyDescent="0.25">
      <c r="A152" s="11">
        <v>150</v>
      </c>
      <c r="B152" s="8" t="s">
        <v>2948</v>
      </c>
      <c r="C152" s="11">
        <v>7</v>
      </c>
      <c r="D152" s="8" t="s">
        <v>537</v>
      </c>
      <c r="E152" s="8" t="s">
        <v>193</v>
      </c>
      <c r="F152" s="8" t="s">
        <v>2950</v>
      </c>
      <c r="G152" s="10">
        <v>78</v>
      </c>
      <c r="H152" s="34" t="s">
        <v>2012</v>
      </c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</row>
    <row r="153" spans="1:26" ht="18" customHeight="1" x14ac:dyDescent="0.25">
      <c r="A153" s="11">
        <v>151</v>
      </c>
      <c r="B153" s="8" t="s">
        <v>2953</v>
      </c>
      <c r="C153" s="11">
        <v>5</v>
      </c>
      <c r="D153" s="8" t="s">
        <v>1612</v>
      </c>
      <c r="E153" s="8" t="s">
        <v>10</v>
      </c>
      <c r="F153" s="8" t="s">
        <v>2955</v>
      </c>
      <c r="G153" s="10">
        <v>78</v>
      </c>
      <c r="H153" s="34" t="s">
        <v>2361</v>
      </c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</row>
    <row r="154" spans="1:26" ht="18" customHeight="1" x14ac:dyDescent="0.25">
      <c r="A154" s="11">
        <v>152</v>
      </c>
      <c r="B154" s="8" t="s">
        <v>2956</v>
      </c>
      <c r="C154" s="11">
        <v>6</v>
      </c>
      <c r="D154" s="8" t="s">
        <v>137</v>
      </c>
      <c r="E154" s="8" t="s">
        <v>21</v>
      </c>
      <c r="F154" s="8" t="s">
        <v>2959</v>
      </c>
      <c r="G154" s="10">
        <v>77</v>
      </c>
      <c r="H154" s="34" t="s">
        <v>2396</v>
      </c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</row>
    <row r="155" spans="1:26" ht="18" customHeight="1" x14ac:dyDescent="0.25">
      <c r="A155" s="11">
        <v>153</v>
      </c>
      <c r="B155" s="8" t="s">
        <v>2961</v>
      </c>
      <c r="C155" s="11">
        <v>6</v>
      </c>
      <c r="D155" s="8" t="s">
        <v>16</v>
      </c>
      <c r="E155" s="8" t="s">
        <v>17</v>
      </c>
      <c r="F155" s="8" t="s">
        <v>2963</v>
      </c>
      <c r="G155" s="10">
        <v>76</v>
      </c>
      <c r="H155" s="34" t="s">
        <v>2964</v>
      </c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</row>
    <row r="156" spans="1:26" ht="18" customHeight="1" x14ac:dyDescent="0.25">
      <c r="A156" s="11">
        <v>154</v>
      </c>
      <c r="B156" s="8" t="s">
        <v>2966</v>
      </c>
      <c r="C156" s="11">
        <v>6</v>
      </c>
      <c r="D156" s="8" t="s">
        <v>2967</v>
      </c>
      <c r="E156" s="8" t="s">
        <v>21</v>
      </c>
      <c r="F156" s="8" t="s">
        <v>2969</v>
      </c>
      <c r="G156" s="10">
        <v>76</v>
      </c>
      <c r="H156" s="34" t="s">
        <v>2322</v>
      </c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</row>
    <row r="157" spans="1:26" ht="18" customHeight="1" x14ac:dyDescent="0.25">
      <c r="A157" s="11">
        <v>155</v>
      </c>
      <c r="B157" s="8" t="s">
        <v>2970</v>
      </c>
      <c r="C157" s="11">
        <v>6</v>
      </c>
      <c r="D157" s="8" t="s">
        <v>590</v>
      </c>
      <c r="E157" s="8" t="s">
        <v>199</v>
      </c>
      <c r="F157" s="8" t="s">
        <v>2972</v>
      </c>
      <c r="G157" s="10">
        <v>76</v>
      </c>
      <c r="H157" s="34" t="s">
        <v>2974</v>
      </c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</row>
    <row r="158" spans="1:26" ht="18" customHeight="1" x14ac:dyDescent="0.25">
      <c r="A158" s="11">
        <v>156</v>
      </c>
      <c r="B158" s="8" t="s">
        <v>2976</v>
      </c>
      <c r="C158" s="11">
        <v>6</v>
      </c>
      <c r="D158" s="8" t="s">
        <v>2154</v>
      </c>
      <c r="E158" s="8" t="s">
        <v>104</v>
      </c>
      <c r="F158" s="8" t="s">
        <v>2978</v>
      </c>
      <c r="G158" s="10">
        <v>75</v>
      </c>
      <c r="H158" s="34" t="s">
        <v>2848</v>
      </c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</row>
    <row r="159" spans="1:26" ht="18" customHeight="1" x14ac:dyDescent="0.25">
      <c r="A159" s="11">
        <v>157</v>
      </c>
      <c r="B159" s="8" t="s">
        <v>2980</v>
      </c>
      <c r="C159" s="11">
        <v>6</v>
      </c>
      <c r="D159" s="8" t="s">
        <v>1121</v>
      </c>
      <c r="E159" s="8" t="s">
        <v>132</v>
      </c>
      <c r="F159" s="8" t="s">
        <v>2982</v>
      </c>
      <c r="G159" s="10">
        <v>75</v>
      </c>
      <c r="H159" s="34" t="s">
        <v>2246</v>
      </c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</row>
    <row r="160" spans="1:26" ht="18" customHeight="1" x14ac:dyDescent="0.25">
      <c r="A160" s="11">
        <v>158</v>
      </c>
      <c r="B160" s="8" t="s">
        <v>2985</v>
      </c>
      <c r="C160" s="11">
        <v>6</v>
      </c>
      <c r="D160" s="8" t="s">
        <v>2986</v>
      </c>
      <c r="E160" s="8" t="s">
        <v>17</v>
      </c>
      <c r="F160" s="8" t="s">
        <v>2987</v>
      </c>
      <c r="G160" s="10">
        <v>75</v>
      </c>
      <c r="H160" s="34" t="s">
        <v>2675</v>
      </c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</row>
    <row r="161" spans="1:26" ht="18" customHeight="1" x14ac:dyDescent="0.25">
      <c r="A161" s="11">
        <v>159</v>
      </c>
      <c r="B161" s="8" t="s">
        <v>2990</v>
      </c>
      <c r="C161" s="11">
        <v>7</v>
      </c>
      <c r="D161" s="8" t="s">
        <v>374</v>
      </c>
      <c r="E161" s="8" t="s">
        <v>375</v>
      </c>
      <c r="F161" s="8" t="s">
        <v>2991</v>
      </c>
      <c r="G161" s="10">
        <v>75</v>
      </c>
      <c r="H161" s="34" t="s">
        <v>2037</v>
      </c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</row>
    <row r="162" spans="1:26" ht="18" customHeight="1" x14ac:dyDescent="0.25">
      <c r="A162" s="11">
        <v>160</v>
      </c>
      <c r="B162" s="8" t="s">
        <v>2994</v>
      </c>
      <c r="C162" s="11">
        <v>6</v>
      </c>
      <c r="D162" s="8" t="s">
        <v>2513</v>
      </c>
      <c r="E162" s="8" t="s">
        <v>333</v>
      </c>
      <c r="F162" s="8" t="s">
        <v>2995</v>
      </c>
      <c r="G162" s="10">
        <v>74</v>
      </c>
      <c r="H162" s="34" t="s">
        <v>2996</v>
      </c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</row>
    <row r="163" spans="1:26" ht="18" customHeight="1" x14ac:dyDescent="0.25">
      <c r="A163" s="11">
        <v>161</v>
      </c>
      <c r="B163" s="8" t="s">
        <v>2999</v>
      </c>
      <c r="C163" s="11">
        <v>7</v>
      </c>
      <c r="D163" s="8" t="s">
        <v>3000</v>
      </c>
      <c r="E163" s="8" t="s">
        <v>440</v>
      </c>
      <c r="F163" s="8" t="s">
        <v>3001</v>
      </c>
      <c r="G163" s="10">
        <v>73</v>
      </c>
      <c r="H163" s="34" t="s">
        <v>2430</v>
      </c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</row>
    <row r="164" spans="1:26" ht="18" customHeight="1" x14ac:dyDescent="0.25">
      <c r="A164" s="11">
        <v>162</v>
      </c>
      <c r="B164" s="8" t="s">
        <v>3004</v>
      </c>
      <c r="C164" s="11">
        <v>6</v>
      </c>
      <c r="D164" s="8" t="s">
        <v>1987</v>
      </c>
      <c r="E164" s="8" t="s">
        <v>1988</v>
      </c>
      <c r="F164" s="8" t="s">
        <v>3005</v>
      </c>
      <c r="G164" s="10">
        <v>72</v>
      </c>
      <c r="H164" s="34" t="s">
        <v>3006</v>
      </c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</row>
    <row r="165" spans="1:26" ht="18" customHeight="1" x14ac:dyDescent="0.25">
      <c r="A165" s="11">
        <v>163</v>
      </c>
      <c r="B165" s="8" t="s">
        <v>3009</v>
      </c>
      <c r="C165" s="11">
        <v>5</v>
      </c>
      <c r="D165" s="8" t="s">
        <v>3010</v>
      </c>
      <c r="E165" s="8" t="s">
        <v>10</v>
      </c>
      <c r="F165" s="8" t="s">
        <v>3011</v>
      </c>
      <c r="G165" s="10">
        <v>72</v>
      </c>
      <c r="H165" s="34" t="s">
        <v>1910</v>
      </c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</row>
    <row r="166" spans="1:26" ht="18" customHeight="1" x14ac:dyDescent="0.25">
      <c r="A166" s="11">
        <v>164</v>
      </c>
      <c r="B166" s="8" t="s">
        <v>3014</v>
      </c>
      <c r="C166" s="11">
        <v>6</v>
      </c>
      <c r="D166" s="8" t="s">
        <v>851</v>
      </c>
      <c r="E166" s="8" t="s">
        <v>853</v>
      </c>
      <c r="F166" s="8" t="s">
        <v>3016</v>
      </c>
      <c r="G166" s="10">
        <v>71</v>
      </c>
      <c r="H166" s="34" t="s">
        <v>3017</v>
      </c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</row>
    <row r="167" spans="1:26" ht="18" customHeight="1" x14ac:dyDescent="0.25">
      <c r="A167" s="11">
        <v>165</v>
      </c>
      <c r="B167" s="8" t="s">
        <v>1464</v>
      </c>
      <c r="C167" s="11">
        <v>6</v>
      </c>
      <c r="D167" s="8" t="s">
        <v>2513</v>
      </c>
      <c r="E167" s="8" t="s">
        <v>333</v>
      </c>
      <c r="F167" s="8" t="s">
        <v>3020</v>
      </c>
      <c r="G167" s="10">
        <v>71</v>
      </c>
      <c r="H167" s="34" t="s">
        <v>3021</v>
      </c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</row>
    <row r="168" spans="1:26" ht="18" customHeight="1" x14ac:dyDescent="0.25">
      <c r="A168" s="11">
        <v>166</v>
      </c>
      <c r="B168" s="8" t="s">
        <v>3023</v>
      </c>
      <c r="C168" s="11">
        <v>5</v>
      </c>
      <c r="D168" s="8" t="s">
        <v>1801</v>
      </c>
      <c r="E168" s="8" t="s">
        <v>34</v>
      </c>
      <c r="F168" s="8" t="s">
        <v>3025</v>
      </c>
      <c r="G168" s="10">
        <v>71</v>
      </c>
      <c r="H168" s="34" t="s">
        <v>3027</v>
      </c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</row>
    <row r="169" spans="1:26" ht="18" customHeight="1" x14ac:dyDescent="0.25">
      <c r="A169" s="11">
        <v>167</v>
      </c>
      <c r="B169" s="8" t="s">
        <v>3029</v>
      </c>
      <c r="C169" s="11">
        <v>6</v>
      </c>
      <c r="D169" s="8" t="s">
        <v>851</v>
      </c>
      <c r="E169" s="8" t="s">
        <v>853</v>
      </c>
      <c r="F169" s="8" t="s">
        <v>3032</v>
      </c>
      <c r="G169" s="10">
        <v>71</v>
      </c>
      <c r="H169" s="34" t="s">
        <v>3033</v>
      </c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</row>
    <row r="170" spans="1:26" ht="18" customHeight="1" x14ac:dyDescent="0.25">
      <c r="A170" s="11">
        <v>168</v>
      </c>
      <c r="B170" s="8" t="s">
        <v>3035</v>
      </c>
      <c r="C170" s="11">
        <v>7</v>
      </c>
      <c r="D170" s="8" t="s">
        <v>590</v>
      </c>
      <c r="E170" s="8" t="s">
        <v>132</v>
      </c>
      <c r="F170" s="8" t="s">
        <v>3037</v>
      </c>
      <c r="G170" s="10">
        <v>71</v>
      </c>
      <c r="H170" s="34" t="s">
        <v>3038</v>
      </c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</row>
    <row r="171" spans="1:26" ht="18" customHeight="1" x14ac:dyDescent="0.25">
      <c r="A171" s="11">
        <v>169</v>
      </c>
      <c r="B171" s="8" t="s">
        <v>3039</v>
      </c>
      <c r="C171" s="11">
        <v>6</v>
      </c>
      <c r="D171" s="8" t="s">
        <v>2177</v>
      </c>
      <c r="E171" s="8" t="s">
        <v>45</v>
      </c>
      <c r="F171" s="8" t="s">
        <v>3040</v>
      </c>
      <c r="G171" s="10">
        <v>71</v>
      </c>
      <c r="H171" s="34" t="s">
        <v>2077</v>
      </c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</row>
    <row r="172" spans="1:26" ht="18" customHeight="1" x14ac:dyDescent="0.25">
      <c r="A172" s="11">
        <v>170</v>
      </c>
      <c r="B172" s="8" t="s">
        <v>3042</v>
      </c>
      <c r="C172" s="11">
        <v>7</v>
      </c>
      <c r="D172" s="8" t="s">
        <v>1167</v>
      </c>
      <c r="E172" s="8" t="s">
        <v>1169</v>
      </c>
      <c r="F172" s="8" t="s">
        <v>3044</v>
      </c>
      <c r="G172" s="10">
        <v>71</v>
      </c>
      <c r="H172" s="34" t="s">
        <v>2567</v>
      </c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</row>
    <row r="173" spans="1:26" ht="18" customHeight="1" x14ac:dyDescent="0.25">
      <c r="A173" s="11">
        <v>171</v>
      </c>
      <c r="B173" s="8" t="s">
        <v>3046</v>
      </c>
      <c r="C173" s="11">
        <v>6</v>
      </c>
      <c r="D173" s="8" t="s">
        <v>851</v>
      </c>
      <c r="E173" s="8" t="s">
        <v>853</v>
      </c>
      <c r="F173" s="8" t="s">
        <v>3048</v>
      </c>
      <c r="G173" s="10">
        <v>70</v>
      </c>
      <c r="H173" s="34" t="s">
        <v>2553</v>
      </c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</row>
    <row r="174" spans="1:26" ht="18" customHeight="1" x14ac:dyDescent="0.25">
      <c r="A174" s="11">
        <v>172</v>
      </c>
      <c r="B174" s="8" t="s">
        <v>3050</v>
      </c>
      <c r="C174" s="11">
        <v>7</v>
      </c>
      <c r="D174" s="8" t="s">
        <v>2986</v>
      </c>
      <c r="E174" s="8" t="s">
        <v>17</v>
      </c>
      <c r="F174" s="8" t="s">
        <v>3052</v>
      </c>
      <c r="G174" s="10">
        <v>69</v>
      </c>
      <c r="H174" s="34" t="s">
        <v>3053</v>
      </c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</row>
    <row r="175" spans="1:26" ht="18" customHeight="1" x14ac:dyDescent="0.25">
      <c r="A175" s="11">
        <v>173</v>
      </c>
      <c r="B175" s="8" t="s">
        <v>3055</v>
      </c>
      <c r="C175" s="11">
        <v>6</v>
      </c>
      <c r="D175" s="8" t="s">
        <v>16</v>
      </c>
      <c r="E175" s="8" t="s">
        <v>17</v>
      </c>
      <c r="F175" s="8" t="s">
        <v>3057</v>
      </c>
      <c r="G175" s="10">
        <v>69</v>
      </c>
      <c r="H175" s="34" t="s">
        <v>2594</v>
      </c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</row>
    <row r="176" spans="1:26" ht="18" customHeight="1" x14ac:dyDescent="0.25">
      <c r="A176" s="11">
        <v>174</v>
      </c>
      <c r="B176" s="8" t="s">
        <v>3060</v>
      </c>
      <c r="C176" s="11">
        <v>7</v>
      </c>
      <c r="D176" s="8" t="s">
        <v>2030</v>
      </c>
      <c r="E176" s="8" t="s">
        <v>2032</v>
      </c>
      <c r="F176" s="8" t="s">
        <v>3061</v>
      </c>
      <c r="G176" s="10">
        <v>69</v>
      </c>
      <c r="H176" s="34" t="s">
        <v>3062</v>
      </c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</row>
    <row r="177" spans="1:26" ht="18" customHeight="1" x14ac:dyDescent="0.25">
      <c r="A177" s="11">
        <v>175</v>
      </c>
      <c r="B177" s="8" t="s">
        <v>3065</v>
      </c>
      <c r="C177" s="11">
        <v>7</v>
      </c>
      <c r="D177" s="8" t="s">
        <v>2154</v>
      </c>
      <c r="E177" s="8" t="s">
        <v>104</v>
      </c>
      <c r="F177" s="8" t="s">
        <v>3066</v>
      </c>
      <c r="G177" s="10">
        <v>69</v>
      </c>
      <c r="H177" s="34" t="s">
        <v>2567</v>
      </c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</row>
    <row r="178" spans="1:26" ht="18" customHeight="1" x14ac:dyDescent="0.25">
      <c r="A178" s="11">
        <v>176</v>
      </c>
      <c r="B178" s="8" t="s">
        <v>3071</v>
      </c>
      <c r="C178" s="11">
        <v>7</v>
      </c>
      <c r="D178" s="8" t="s">
        <v>2154</v>
      </c>
      <c r="E178" s="8" t="s">
        <v>104</v>
      </c>
      <c r="F178" s="8" t="s">
        <v>3072</v>
      </c>
      <c r="G178" s="10">
        <v>68</v>
      </c>
      <c r="H178" s="34" t="s">
        <v>2814</v>
      </c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</row>
    <row r="179" spans="1:26" ht="18" customHeight="1" x14ac:dyDescent="0.25">
      <c r="A179" s="11">
        <v>177</v>
      </c>
      <c r="B179" s="8" t="s">
        <v>3075</v>
      </c>
      <c r="C179" s="11">
        <v>7</v>
      </c>
      <c r="D179" s="8" t="s">
        <v>851</v>
      </c>
      <c r="E179" s="8" t="s">
        <v>2241</v>
      </c>
      <c r="F179" s="8" t="s">
        <v>3076</v>
      </c>
      <c r="G179" s="10">
        <v>67</v>
      </c>
      <c r="H179" s="34" t="s">
        <v>3077</v>
      </c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</row>
    <row r="180" spans="1:26" ht="18" customHeight="1" x14ac:dyDescent="0.25">
      <c r="A180" s="11">
        <v>178</v>
      </c>
      <c r="B180" s="8" t="s">
        <v>3080</v>
      </c>
      <c r="C180" s="11">
        <v>6</v>
      </c>
      <c r="D180" s="8" t="s">
        <v>2099</v>
      </c>
      <c r="E180" s="8" t="s">
        <v>10</v>
      </c>
      <c r="F180" s="8" t="s">
        <v>3081</v>
      </c>
      <c r="G180" s="10">
        <v>67</v>
      </c>
      <c r="H180" s="34" t="s">
        <v>3083</v>
      </c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</row>
    <row r="181" spans="1:26" ht="18" customHeight="1" x14ac:dyDescent="0.25">
      <c r="A181" s="11">
        <v>179</v>
      </c>
      <c r="B181" s="8" t="s">
        <v>3085</v>
      </c>
      <c r="C181" s="11">
        <v>7</v>
      </c>
      <c r="D181" s="8" t="s">
        <v>3086</v>
      </c>
      <c r="E181" s="8" t="s">
        <v>2465</v>
      </c>
      <c r="F181" s="8" t="s">
        <v>3088</v>
      </c>
      <c r="G181" s="10">
        <v>67</v>
      </c>
      <c r="H181" s="34" t="s">
        <v>2594</v>
      </c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</row>
    <row r="182" spans="1:26" ht="18" customHeight="1" x14ac:dyDescent="0.25">
      <c r="A182" s="11">
        <v>180</v>
      </c>
      <c r="B182" s="8" t="s">
        <v>3090</v>
      </c>
      <c r="C182" s="11">
        <v>7</v>
      </c>
      <c r="D182" s="8" t="s">
        <v>1866</v>
      </c>
      <c r="E182" s="8" t="s">
        <v>309</v>
      </c>
      <c r="F182" s="8" t="s">
        <v>3092</v>
      </c>
      <c r="G182" s="10">
        <v>64</v>
      </c>
      <c r="H182" s="34" t="s">
        <v>3093</v>
      </c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</row>
    <row r="183" spans="1:26" ht="18" customHeight="1" x14ac:dyDescent="0.25">
      <c r="A183" s="11">
        <v>181</v>
      </c>
      <c r="B183" s="8" t="s">
        <v>3095</v>
      </c>
      <c r="C183" s="11">
        <v>5</v>
      </c>
      <c r="D183" s="8" t="s">
        <v>2616</v>
      </c>
      <c r="E183" s="8" t="s">
        <v>17</v>
      </c>
      <c r="F183" s="8" t="s">
        <v>3097</v>
      </c>
      <c r="G183" s="10">
        <v>64</v>
      </c>
      <c r="H183" s="34" t="s">
        <v>3099</v>
      </c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</row>
    <row r="184" spans="1:26" ht="18" customHeight="1" x14ac:dyDescent="0.25">
      <c r="A184" s="11">
        <v>182</v>
      </c>
      <c r="B184" s="8" t="s">
        <v>3100</v>
      </c>
      <c r="C184" s="11">
        <v>6</v>
      </c>
      <c r="D184" s="8" t="s">
        <v>2380</v>
      </c>
      <c r="E184" s="8" t="s">
        <v>10</v>
      </c>
      <c r="F184" s="8" t="s">
        <v>3103</v>
      </c>
      <c r="G184" s="10">
        <v>64</v>
      </c>
      <c r="H184" s="34" t="s">
        <v>2445</v>
      </c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</row>
    <row r="185" spans="1:26" ht="18" customHeight="1" x14ac:dyDescent="0.25">
      <c r="A185" s="11">
        <v>183</v>
      </c>
      <c r="B185" s="8" t="s">
        <v>572</v>
      </c>
      <c r="C185" s="11">
        <v>6</v>
      </c>
      <c r="D185" s="8" t="s">
        <v>2513</v>
      </c>
      <c r="E185" s="8" t="s">
        <v>333</v>
      </c>
      <c r="F185" s="8" t="s">
        <v>3106</v>
      </c>
      <c r="G185" s="10">
        <v>63</v>
      </c>
      <c r="H185" s="34" t="s">
        <v>3107</v>
      </c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</row>
    <row r="186" spans="1:26" ht="18" customHeight="1" x14ac:dyDescent="0.25">
      <c r="A186" s="11">
        <v>184</v>
      </c>
      <c r="B186" s="8" t="s">
        <v>3108</v>
      </c>
      <c r="C186" s="11">
        <v>7</v>
      </c>
      <c r="D186" s="8" t="s">
        <v>1801</v>
      </c>
      <c r="E186" s="8" t="s">
        <v>34</v>
      </c>
      <c r="F186" s="8" t="s">
        <v>3110</v>
      </c>
      <c r="G186" s="10">
        <v>63</v>
      </c>
      <c r="H186" s="34" t="s">
        <v>2430</v>
      </c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</row>
    <row r="187" spans="1:26" ht="18" customHeight="1" x14ac:dyDescent="0.25">
      <c r="A187" s="11">
        <v>185</v>
      </c>
      <c r="B187" s="8" t="s">
        <v>3113</v>
      </c>
      <c r="C187" s="11">
        <v>7</v>
      </c>
      <c r="D187" s="8" t="s">
        <v>3114</v>
      </c>
      <c r="E187" s="8" t="s">
        <v>143</v>
      </c>
      <c r="F187" s="8" t="s">
        <v>3116</v>
      </c>
      <c r="G187" s="10">
        <v>63</v>
      </c>
      <c r="H187" s="34" t="s">
        <v>2037</v>
      </c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</row>
    <row r="188" spans="1:26" ht="18" customHeight="1" x14ac:dyDescent="0.25">
      <c r="A188" s="11">
        <v>186</v>
      </c>
      <c r="B188" s="8" t="s">
        <v>3118</v>
      </c>
      <c r="C188" s="11">
        <v>7</v>
      </c>
      <c r="D188" s="8" t="s">
        <v>590</v>
      </c>
      <c r="E188" s="8" t="s">
        <v>132</v>
      </c>
      <c r="F188" s="8" t="s">
        <v>3120</v>
      </c>
      <c r="G188" s="10">
        <v>63</v>
      </c>
      <c r="H188" s="34" t="s">
        <v>2445</v>
      </c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</row>
    <row r="189" spans="1:26" ht="18" customHeight="1" x14ac:dyDescent="0.25">
      <c r="A189" s="11">
        <v>187</v>
      </c>
      <c r="B189" s="8" t="s">
        <v>3123</v>
      </c>
      <c r="C189" s="11">
        <v>6</v>
      </c>
      <c r="D189" s="8" t="s">
        <v>103</v>
      </c>
      <c r="E189" s="8" t="s">
        <v>104</v>
      </c>
      <c r="F189" s="8" t="s">
        <v>3124</v>
      </c>
      <c r="G189" s="10">
        <v>62</v>
      </c>
      <c r="H189" s="34" t="s">
        <v>3006</v>
      </c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</row>
    <row r="190" spans="1:26" ht="18" customHeight="1" x14ac:dyDescent="0.25">
      <c r="A190" s="11">
        <v>188</v>
      </c>
      <c r="B190" s="8" t="s">
        <v>3127</v>
      </c>
      <c r="C190" s="11">
        <v>7</v>
      </c>
      <c r="D190" s="8" t="s">
        <v>1987</v>
      </c>
      <c r="E190" s="8" t="s">
        <v>1988</v>
      </c>
      <c r="F190" s="8" t="s">
        <v>3128</v>
      </c>
      <c r="G190" s="10">
        <v>61</v>
      </c>
      <c r="H190" s="34" t="s">
        <v>3129</v>
      </c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</row>
    <row r="191" spans="1:26" ht="18" customHeight="1" x14ac:dyDescent="0.25">
      <c r="A191" s="11">
        <v>189</v>
      </c>
      <c r="B191" s="8" t="s">
        <v>3132</v>
      </c>
      <c r="C191" s="11">
        <v>6</v>
      </c>
      <c r="D191" s="8" t="s">
        <v>3133</v>
      </c>
      <c r="E191" s="8" t="s">
        <v>440</v>
      </c>
      <c r="F191" s="8" t="s">
        <v>3134</v>
      </c>
      <c r="G191" s="10">
        <v>60</v>
      </c>
      <c r="H191" s="34" t="s">
        <v>3135</v>
      </c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</row>
    <row r="192" spans="1:26" ht="18" customHeight="1" x14ac:dyDescent="0.25">
      <c r="A192" s="11">
        <v>190</v>
      </c>
      <c r="B192" s="8" t="s">
        <v>3137</v>
      </c>
      <c r="C192" s="11">
        <v>6</v>
      </c>
      <c r="D192" s="8" t="s">
        <v>1121</v>
      </c>
      <c r="E192" s="8" t="s">
        <v>132</v>
      </c>
      <c r="F192" s="8" t="s">
        <v>3139</v>
      </c>
      <c r="G192" s="10">
        <v>60</v>
      </c>
      <c r="H192" s="34" t="s">
        <v>2415</v>
      </c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</row>
    <row r="193" spans="1:26" ht="18" customHeight="1" x14ac:dyDescent="0.25">
      <c r="A193" s="11">
        <v>191</v>
      </c>
      <c r="B193" s="8" t="s">
        <v>3141</v>
      </c>
      <c r="C193" s="11">
        <v>7</v>
      </c>
      <c r="D193" s="8" t="s">
        <v>2030</v>
      </c>
      <c r="E193" s="8" t="s">
        <v>2032</v>
      </c>
      <c r="F193" s="8" t="s">
        <v>3143</v>
      </c>
      <c r="G193" s="10">
        <v>60</v>
      </c>
      <c r="H193" s="34" t="s">
        <v>3144</v>
      </c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</row>
    <row r="194" spans="1:26" ht="18" customHeight="1" x14ac:dyDescent="0.25">
      <c r="A194" s="11">
        <v>192</v>
      </c>
      <c r="B194" s="8" t="s">
        <v>3145</v>
      </c>
      <c r="C194" s="11">
        <v>7</v>
      </c>
      <c r="D194" s="8" t="s">
        <v>2154</v>
      </c>
      <c r="E194" s="8" t="s">
        <v>104</v>
      </c>
      <c r="F194" s="8" t="s">
        <v>3147</v>
      </c>
      <c r="G194" s="10">
        <v>60</v>
      </c>
      <c r="H194" s="34" t="s">
        <v>2211</v>
      </c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</row>
    <row r="195" spans="1:26" ht="18" customHeight="1" x14ac:dyDescent="0.25">
      <c r="A195" s="11">
        <v>193</v>
      </c>
      <c r="B195" s="8" t="s">
        <v>3150</v>
      </c>
      <c r="C195" s="11">
        <v>6</v>
      </c>
      <c r="D195" s="8" t="s">
        <v>3133</v>
      </c>
      <c r="E195" s="8" t="s">
        <v>440</v>
      </c>
      <c r="F195" s="8" t="s">
        <v>3152</v>
      </c>
      <c r="G195" s="10">
        <v>58</v>
      </c>
      <c r="H195" s="34" t="s">
        <v>3077</v>
      </c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</row>
    <row r="196" spans="1:26" ht="18" customHeight="1" x14ac:dyDescent="0.25">
      <c r="A196" s="11">
        <v>194</v>
      </c>
      <c r="B196" s="8" t="s">
        <v>3155</v>
      </c>
      <c r="C196" s="11">
        <v>6</v>
      </c>
      <c r="D196" s="8" t="s">
        <v>30</v>
      </c>
      <c r="E196" s="8" t="s">
        <v>32</v>
      </c>
      <c r="F196" s="8" t="s">
        <v>3156</v>
      </c>
      <c r="G196" s="10">
        <v>57</v>
      </c>
      <c r="H196" s="34" t="s">
        <v>3157</v>
      </c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</row>
    <row r="197" spans="1:26" ht="18" customHeight="1" x14ac:dyDescent="0.25">
      <c r="A197" s="11">
        <v>195</v>
      </c>
      <c r="B197" s="8" t="s">
        <v>3161</v>
      </c>
      <c r="C197" s="11">
        <v>7</v>
      </c>
      <c r="D197" s="8" t="s">
        <v>1518</v>
      </c>
      <c r="E197" s="8" t="s">
        <v>1519</v>
      </c>
      <c r="F197" s="8" t="s">
        <v>3162</v>
      </c>
      <c r="G197" s="10">
        <v>56</v>
      </c>
      <c r="H197" s="34" t="s">
        <v>3163</v>
      </c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</row>
    <row r="198" spans="1:26" ht="18" customHeight="1" x14ac:dyDescent="0.25">
      <c r="A198" s="11">
        <v>196</v>
      </c>
      <c r="B198" s="8" t="s">
        <v>3166</v>
      </c>
      <c r="C198" s="11">
        <v>6</v>
      </c>
      <c r="D198" s="8" t="s">
        <v>2042</v>
      </c>
      <c r="E198" s="8" t="s">
        <v>21</v>
      </c>
      <c r="F198" s="8" t="s">
        <v>3167</v>
      </c>
      <c r="G198" s="10">
        <v>56</v>
      </c>
      <c r="H198" s="34" t="s">
        <v>3168</v>
      </c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</row>
    <row r="199" spans="1:26" ht="18" customHeight="1" x14ac:dyDescent="0.25">
      <c r="A199" s="11">
        <v>197</v>
      </c>
      <c r="B199" s="8" t="s">
        <v>3171</v>
      </c>
      <c r="C199" s="11">
        <v>5</v>
      </c>
      <c r="D199" s="8" t="s">
        <v>851</v>
      </c>
      <c r="E199" s="8" t="s">
        <v>2241</v>
      </c>
      <c r="F199" s="8" t="s">
        <v>3172</v>
      </c>
      <c r="G199" s="10">
        <v>56</v>
      </c>
      <c r="H199" s="34" t="s">
        <v>3173</v>
      </c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</row>
    <row r="200" spans="1:26" ht="18" customHeight="1" x14ac:dyDescent="0.25">
      <c r="A200" s="11">
        <v>198</v>
      </c>
      <c r="B200" s="8" t="s">
        <v>3176</v>
      </c>
      <c r="C200" s="11">
        <v>5</v>
      </c>
      <c r="D200" s="8" t="s">
        <v>851</v>
      </c>
      <c r="E200" s="8" t="s">
        <v>853</v>
      </c>
      <c r="F200" s="8" t="s">
        <v>3177</v>
      </c>
      <c r="G200" s="10">
        <v>55</v>
      </c>
      <c r="H200" s="34" t="s">
        <v>3178</v>
      </c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</row>
    <row r="201" spans="1:26" ht="18" customHeight="1" x14ac:dyDescent="0.25">
      <c r="A201" s="11">
        <v>199</v>
      </c>
      <c r="B201" s="8" t="s">
        <v>3181</v>
      </c>
      <c r="C201" s="11">
        <v>6</v>
      </c>
      <c r="D201" s="8" t="s">
        <v>866</v>
      </c>
      <c r="E201" s="8" t="s">
        <v>2241</v>
      </c>
      <c r="F201" s="8" t="s">
        <v>3182</v>
      </c>
      <c r="G201" s="10">
        <v>54</v>
      </c>
      <c r="H201" s="34" t="s">
        <v>2343</v>
      </c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</row>
    <row r="202" spans="1:26" ht="18" customHeight="1" x14ac:dyDescent="0.25">
      <c r="A202" s="11">
        <v>200</v>
      </c>
      <c r="B202" s="8" t="s">
        <v>3185</v>
      </c>
      <c r="C202" s="11">
        <v>5</v>
      </c>
      <c r="D202" s="8" t="s">
        <v>851</v>
      </c>
      <c r="E202" s="8" t="s">
        <v>2241</v>
      </c>
      <c r="F202" s="8" t="s">
        <v>3186</v>
      </c>
      <c r="G202" s="10">
        <v>51</v>
      </c>
      <c r="H202" s="34" t="s">
        <v>3187</v>
      </c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</row>
    <row r="203" spans="1:26" ht="18" customHeight="1" x14ac:dyDescent="0.25">
      <c r="A203" s="11">
        <v>201</v>
      </c>
      <c r="B203" s="8" t="s">
        <v>3189</v>
      </c>
      <c r="C203" s="11">
        <v>6</v>
      </c>
      <c r="D203" s="8" t="s">
        <v>2852</v>
      </c>
      <c r="E203" s="8" t="s">
        <v>2853</v>
      </c>
      <c r="F203" s="8" t="s">
        <v>3191</v>
      </c>
      <c r="G203" s="10">
        <v>50</v>
      </c>
      <c r="H203" s="34" t="s">
        <v>3192</v>
      </c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</row>
    <row r="204" spans="1:26" ht="18" customHeight="1" x14ac:dyDescent="0.25">
      <c r="A204" s="11">
        <v>202</v>
      </c>
      <c r="B204" s="8" t="s">
        <v>3194</v>
      </c>
      <c r="C204" s="11">
        <v>6</v>
      </c>
      <c r="D204" s="8" t="s">
        <v>2852</v>
      </c>
      <c r="E204" s="8" t="s">
        <v>2853</v>
      </c>
      <c r="F204" s="8" t="s">
        <v>3196</v>
      </c>
      <c r="G204" s="10">
        <v>50</v>
      </c>
      <c r="H204" s="34" t="s">
        <v>1960</v>
      </c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</row>
    <row r="205" spans="1:26" ht="18" customHeight="1" x14ac:dyDescent="0.25">
      <c r="A205" s="11">
        <v>203</v>
      </c>
      <c r="B205" s="8" t="s">
        <v>3198</v>
      </c>
      <c r="C205" s="11">
        <v>7</v>
      </c>
      <c r="D205" s="8" t="s">
        <v>3114</v>
      </c>
      <c r="E205" s="8" t="s">
        <v>143</v>
      </c>
      <c r="F205" s="8" t="s">
        <v>3200</v>
      </c>
      <c r="G205" s="10">
        <v>49</v>
      </c>
      <c r="H205" s="34" t="s">
        <v>3201</v>
      </c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</row>
    <row r="206" spans="1:26" ht="18" customHeight="1" x14ac:dyDescent="0.25">
      <c r="A206" s="11">
        <v>204</v>
      </c>
      <c r="B206" s="8" t="s">
        <v>3203</v>
      </c>
      <c r="C206" s="11">
        <v>6</v>
      </c>
      <c r="D206" s="8" t="s">
        <v>169</v>
      </c>
      <c r="E206" s="8" t="s">
        <v>770</v>
      </c>
      <c r="F206" s="8" t="s">
        <v>3205</v>
      </c>
      <c r="G206" s="10">
        <v>49</v>
      </c>
      <c r="H206" s="34" t="s">
        <v>2922</v>
      </c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</row>
    <row r="207" spans="1:26" ht="18" customHeight="1" x14ac:dyDescent="0.25">
      <c r="A207" s="11">
        <v>205</v>
      </c>
      <c r="B207" s="8" t="s">
        <v>3207</v>
      </c>
      <c r="C207" s="11">
        <v>5</v>
      </c>
      <c r="D207" s="8" t="s">
        <v>2852</v>
      </c>
      <c r="E207" s="8" t="s">
        <v>2853</v>
      </c>
      <c r="F207" s="8" t="s">
        <v>3209</v>
      </c>
      <c r="G207" s="10">
        <v>48</v>
      </c>
      <c r="H207" s="34" t="s">
        <v>3210</v>
      </c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</row>
    <row r="208" spans="1:26" ht="18" customHeight="1" x14ac:dyDescent="0.25">
      <c r="A208" s="11">
        <v>206</v>
      </c>
      <c r="B208" s="8" t="s">
        <v>3212</v>
      </c>
      <c r="C208" s="11">
        <v>7</v>
      </c>
      <c r="D208" s="8" t="s">
        <v>2154</v>
      </c>
      <c r="E208" s="8" t="s">
        <v>104</v>
      </c>
      <c r="F208" s="8" t="s">
        <v>3214</v>
      </c>
      <c r="G208" s="10">
        <v>48</v>
      </c>
      <c r="H208" s="34" t="s">
        <v>3215</v>
      </c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</row>
    <row r="209" spans="1:26" ht="18" customHeight="1" x14ac:dyDescent="0.25">
      <c r="A209" s="11">
        <v>207</v>
      </c>
      <c r="B209" s="8" t="s">
        <v>3218</v>
      </c>
      <c r="C209" s="11">
        <v>7</v>
      </c>
      <c r="D209" s="8" t="s">
        <v>2817</v>
      </c>
      <c r="E209" s="8" t="s">
        <v>2819</v>
      </c>
      <c r="F209" s="8" t="s">
        <v>3219</v>
      </c>
      <c r="G209" s="10">
        <v>48</v>
      </c>
      <c r="H209" s="34" t="s">
        <v>3220</v>
      </c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</row>
    <row r="210" spans="1:26" ht="18" customHeight="1" x14ac:dyDescent="0.25">
      <c r="A210" s="11">
        <v>208</v>
      </c>
      <c r="B210" s="8" t="s">
        <v>3223</v>
      </c>
      <c r="C210" s="11">
        <v>5</v>
      </c>
      <c r="D210" s="8" t="s">
        <v>2852</v>
      </c>
      <c r="E210" s="8" t="s">
        <v>751</v>
      </c>
      <c r="F210" s="8" t="s">
        <v>3224</v>
      </c>
      <c r="G210" s="10">
        <v>47</v>
      </c>
      <c r="H210" s="34" t="s">
        <v>3225</v>
      </c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</row>
    <row r="211" spans="1:26" ht="18" customHeight="1" x14ac:dyDescent="0.25">
      <c r="A211" s="11">
        <v>209</v>
      </c>
      <c r="B211" s="8" t="s">
        <v>3228</v>
      </c>
      <c r="C211" s="11">
        <v>5</v>
      </c>
      <c r="D211" s="8" t="s">
        <v>1612</v>
      </c>
      <c r="E211" s="8" t="s">
        <v>10</v>
      </c>
      <c r="F211" s="8" t="s">
        <v>3229</v>
      </c>
      <c r="G211" s="10">
        <v>46</v>
      </c>
      <c r="H211" s="34" t="s">
        <v>3230</v>
      </c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</row>
    <row r="212" spans="1:26" ht="18" customHeight="1" x14ac:dyDescent="0.25">
      <c r="A212" s="11">
        <v>210</v>
      </c>
      <c r="B212" s="8" t="s">
        <v>3233</v>
      </c>
      <c r="C212" s="11">
        <v>7</v>
      </c>
      <c r="D212" s="8" t="s">
        <v>2154</v>
      </c>
      <c r="E212" s="8" t="s">
        <v>104</v>
      </c>
      <c r="F212" s="8" t="s">
        <v>3234</v>
      </c>
      <c r="G212" s="10">
        <v>46</v>
      </c>
      <c r="H212" s="34" t="s">
        <v>3235</v>
      </c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</row>
    <row r="213" spans="1:26" ht="18" customHeight="1" x14ac:dyDescent="0.25">
      <c r="A213" s="11">
        <v>211</v>
      </c>
      <c r="B213" s="8" t="s">
        <v>3238</v>
      </c>
      <c r="C213" s="11">
        <v>5</v>
      </c>
      <c r="D213" s="8" t="s">
        <v>2852</v>
      </c>
      <c r="E213" s="8" t="s">
        <v>2853</v>
      </c>
      <c r="F213" s="8" t="s">
        <v>3239</v>
      </c>
      <c r="G213" s="10">
        <v>46</v>
      </c>
      <c r="H213" s="34" t="s">
        <v>3240</v>
      </c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</row>
    <row r="214" spans="1:26" ht="18" customHeight="1" x14ac:dyDescent="0.25">
      <c r="A214" s="11">
        <v>212</v>
      </c>
      <c r="B214" s="8" t="s">
        <v>3243</v>
      </c>
      <c r="C214" s="11">
        <v>7</v>
      </c>
      <c r="D214" s="8" t="s">
        <v>2505</v>
      </c>
      <c r="E214" s="8" t="s">
        <v>1574</v>
      </c>
      <c r="F214" s="8" t="s">
        <v>3244</v>
      </c>
      <c r="G214" s="10">
        <v>46</v>
      </c>
      <c r="H214" s="34" t="s">
        <v>3245</v>
      </c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</row>
    <row r="215" spans="1:26" ht="18" customHeight="1" x14ac:dyDescent="0.25">
      <c r="A215" s="11">
        <v>213</v>
      </c>
      <c r="B215" s="8" t="s">
        <v>3248</v>
      </c>
      <c r="C215" s="11">
        <v>7</v>
      </c>
      <c r="D215" s="8" t="s">
        <v>205</v>
      </c>
      <c r="E215" s="8" t="s">
        <v>207</v>
      </c>
      <c r="F215" s="8" t="s">
        <v>3249</v>
      </c>
      <c r="G215" s="10">
        <v>46</v>
      </c>
      <c r="H215" s="34" t="s">
        <v>2964</v>
      </c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</row>
    <row r="216" spans="1:26" ht="18" customHeight="1" x14ac:dyDescent="0.25">
      <c r="A216" s="11">
        <v>214</v>
      </c>
      <c r="B216" s="8" t="s">
        <v>3252</v>
      </c>
      <c r="C216" s="11">
        <v>6</v>
      </c>
      <c r="D216" s="8" t="s">
        <v>3133</v>
      </c>
      <c r="E216" s="8" t="s">
        <v>440</v>
      </c>
      <c r="F216" s="8" t="s">
        <v>3253</v>
      </c>
      <c r="G216" s="10">
        <v>46</v>
      </c>
      <c r="H216" s="34" t="s">
        <v>2322</v>
      </c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</row>
    <row r="217" spans="1:26" ht="18" customHeight="1" x14ac:dyDescent="0.25">
      <c r="A217" s="11">
        <v>215</v>
      </c>
      <c r="B217" s="8" t="s">
        <v>3256</v>
      </c>
      <c r="C217" s="11">
        <v>5</v>
      </c>
      <c r="D217" s="8" t="s">
        <v>2852</v>
      </c>
      <c r="E217" s="8" t="s">
        <v>2853</v>
      </c>
      <c r="F217" s="8" t="s">
        <v>3257</v>
      </c>
      <c r="G217" s="10">
        <v>45</v>
      </c>
      <c r="H217" s="34" t="s">
        <v>3258</v>
      </c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</row>
    <row r="218" spans="1:26" ht="18" customHeight="1" x14ac:dyDescent="0.25">
      <c r="A218" s="11">
        <v>216</v>
      </c>
      <c r="B218" s="8" t="s">
        <v>3261</v>
      </c>
      <c r="C218" s="11">
        <v>7</v>
      </c>
      <c r="D218" s="8" t="s">
        <v>2505</v>
      </c>
      <c r="E218" s="8" t="s">
        <v>1574</v>
      </c>
      <c r="F218" s="8" t="s">
        <v>3262</v>
      </c>
      <c r="G218" s="10">
        <v>44</v>
      </c>
      <c r="H218" s="34" t="s">
        <v>3263</v>
      </c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</row>
    <row r="219" spans="1:26" ht="18" customHeight="1" x14ac:dyDescent="0.25">
      <c r="A219" s="11">
        <v>217</v>
      </c>
      <c r="B219" s="8" t="s">
        <v>3266</v>
      </c>
      <c r="C219" s="11">
        <v>7</v>
      </c>
      <c r="D219" s="8" t="s">
        <v>3267</v>
      </c>
      <c r="E219" s="8" t="s">
        <v>440</v>
      </c>
      <c r="F219" s="8" t="s">
        <v>3268</v>
      </c>
      <c r="G219" s="10">
        <v>42</v>
      </c>
      <c r="H219" s="34" t="s">
        <v>3269</v>
      </c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</row>
    <row r="220" spans="1:26" ht="18" customHeight="1" x14ac:dyDescent="0.25">
      <c r="A220" s="11">
        <v>218</v>
      </c>
      <c r="B220" s="8" t="s">
        <v>3271</v>
      </c>
      <c r="C220" s="11">
        <v>7</v>
      </c>
      <c r="D220" s="8" t="s">
        <v>2917</v>
      </c>
      <c r="E220" s="8" t="s">
        <v>2919</v>
      </c>
      <c r="F220" s="8" t="s">
        <v>3273</v>
      </c>
      <c r="G220" s="10">
        <v>41</v>
      </c>
      <c r="H220" s="34" t="s">
        <v>3274</v>
      </c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</row>
    <row r="221" spans="1:26" ht="18" customHeight="1" x14ac:dyDescent="0.25">
      <c r="A221" s="11">
        <v>219</v>
      </c>
      <c r="B221" s="8" t="s">
        <v>3276</v>
      </c>
      <c r="C221" s="11">
        <v>6</v>
      </c>
      <c r="D221" s="8" t="s">
        <v>169</v>
      </c>
      <c r="E221" s="8" t="s">
        <v>770</v>
      </c>
      <c r="F221" s="8" t="s">
        <v>3278</v>
      </c>
      <c r="G221" s="10">
        <v>40</v>
      </c>
      <c r="H221" s="34" t="s">
        <v>3279</v>
      </c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</row>
    <row r="222" spans="1:26" ht="18" customHeight="1" x14ac:dyDescent="0.25">
      <c r="A222" s="11">
        <v>220</v>
      </c>
      <c r="B222" s="8" t="s">
        <v>3281</v>
      </c>
      <c r="C222" s="11">
        <v>7</v>
      </c>
      <c r="D222" s="8" t="s">
        <v>3114</v>
      </c>
      <c r="E222" s="8" t="s">
        <v>143</v>
      </c>
      <c r="F222" s="8" t="s">
        <v>3283</v>
      </c>
      <c r="G222" s="10">
        <v>39</v>
      </c>
      <c r="H222" s="34" t="s">
        <v>3284</v>
      </c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</row>
    <row r="223" spans="1:26" ht="18" customHeight="1" x14ac:dyDescent="0.25">
      <c r="A223" s="11">
        <v>221</v>
      </c>
      <c r="B223" s="8" t="s">
        <v>3286</v>
      </c>
      <c r="C223" s="11">
        <v>7</v>
      </c>
      <c r="D223" s="8" t="s">
        <v>169</v>
      </c>
      <c r="E223" s="8" t="s">
        <v>770</v>
      </c>
      <c r="F223" s="8" t="s">
        <v>3288</v>
      </c>
      <c r="G223" s="10">
        <v>39</v>
      </c>
      <c r="H223" s="34" t="s">
        <v>3289</v>
      </c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</row>
    <row r="224" spans="1:26" ht="18" customHeight="1" x14ac:dyDescent="0.25">
      <c r="A224" s="11">
        <v>222</v>
      </c>
      <c r="B224" s="8" t="s">
        <v>3291</v>
      </c>
      <c r="C224" s="11">
        <v>7</v>
      </c>
      <c r="D224" s="8" t="s">
        <v>2852</v>
      </c>
      <c r="E224" s="8" t="s">
        <v>2853</v>
      </c>
      <c r="F224" s="8" t="s">
        <v>3293</v>
      </c>
      <c r="G224" s="10">
        <v>39</v>
      </c>
      <c r="H224" s="34" t="s">
        <v>2128</v>
      </c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</row>
    <row r="225" spans="1:26" ht="18" customHeight="1" x14ac:dyDescent="0.25">
      <c r="A225" s="11">
        <v>223</v>
      </c>
      <c r="B225" s="8" t="s">
        <v>3295</v>
      </c>
      <c r="C225" s="11">
        <v>6</v>
      </c>
      <c r="D225" s="8" t="s">
        <v>851</v>
      </c>
      <c r="E225" s="8" t="s">
        <v>2241</v>
      </c>
      <c r="F225" s="8" t="s">
        <v>3297</v>
      </c>
      <c r="G225" s="10">
        <v>38</v>
      </c>
      <c r="H225" s="34" t="s">
        <v>3298</v>
      </c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</row>
    <row r="226" spans="1:26" ht="18" customHeight="1" x14ac:dyDescent="0.25">
      <c r="A226" s="11">
        <v>224</v>
      </c>
      <c r="B226" s="8" t="s">
        <v>3299</v>
      </c>
      <c r="C226" s="11">
        <v>7</v>
      </c>
      <c r="D226" s="8" t="s">
        <v>2464</v>
      </c>
      <c r="E226" s="8" t="s">
        <v>10</v>
      </c>
      <c r="F226" s="8" t="s">
        <v>3301</v>
      </c>
      <c r="G226" s="10">
        <v>37</v>
      </c>
      <c r="H226" s="34" t="s">
        <v>2224</v>
      </c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</row>
    <row r="227" spans="1:26" ht="18" customHeight="1" x14ac:dyDescent="0.25">
      <c r="A227" s="11">
        <v>225</v>
      </c>
      <c r="B227" s="8" t="s">
        <v>3303</v>
      </c>
      <c r="C227" s="11">
        <v>7</v>
      </c>
      <c r="D227" s="8" t="s">
        <v>671</v>
      </c>
      <c r="E227" s="8" t="s">
        <v>1732</v>
      </c>
      <c r="F227" s="8" t="s">
        <v>3305</v>
      </c>
      <c r="G227" s="10">
        <v>37</v>
      </c>
      <c r="H227" s="34" t="s">
        <v>1923</v>
      </c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</row>
    <row r="228" spans="1:26" ht="18" customHeight="1" x14ac:dyDescent="0.25">
      <c r="A228" s="11">
        <v>226</v>
      </c>
      <c r="B228" s="8" t="s">
        <v>3307</v>
      </c>
      <c r="C228" s="11">
        <v>7</v>
      </c>
      <c r="D228" s="8" t="s">
        <v>2505</v>
      </c>
      <c r="E228" s="8" t="s">
        <v>1574</v>
      </c>
      <c r="F228" s="8" t="s">
        <v>3309</v>
      </c>
      <c r="G228" s="10">
        <v>36</v>
      </c>
      <c r="H228" s="34" t="s">
        <v>3310</v>
      </c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</row>
    <row r="229" spans="1:26" ht="18" customHeight="1" x14ac:dyDescent="0.25">
      <c r="A229" s="11">
        <v>227</v>
      </c>
      <c r="B229" s="8" t="s">
        <v>3312</v>
      </c>
      <c r="C229" s="11">
        <v>7</v>
      </c>
      <c r="D229" s="8" t="s">
        <v>2295</v>
      </c>
      <c r="E229" s="8" t="s">
        <v>104</v>
      </c>
      <c r="F229" s="8" t="s">
        <v>3314</v>
      </c>
      <c r="G229" s="10">
        <v>33</v>
      </c>
      <c r="H229" s="34" t="s">
        <v>3315</v>
      </c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</row>
    <row r="230" spans="1:26" ht="18" customHeight="1" x14ac:dyDescent="0.25">
      <c r="A230" s="11">
        <v>228</v>
      </c>
      <c r="B230" s="8" t="s">
        <v>3317</v>
      </c>
      <c r="C230" s="11">
        <v>6</v>
      </c>
      <c r="D230" s="8" t="s">
        <v>671</v>
      </c>
      <c r="E230" s="8" t="s">
        <v>1739</v>
      </c>
      <c r="F230" s="8" t="s">
        <v>3319</v>
      </c>
      <c r="G230" s="10">
        <v>32</v>
      </c>
      <c r="H230" s="34" t="s">
        <v>3320</v>
      </c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</row>
    <row r="231" spans="1:26" ht="18" customHeight="1" x14ac:dyDescent="0.25">
      <c r="A231" s="11">
        <v>229</v>
      </c>
      <c r="B231" s="8" t="s">
        <v>3322</v>
      </c>
      <c r="C231" s="11">
        <v>6</v>
      </c>
      <c r="D231" s="8" t="s">
        <v>2852</v>
      </c>
      <c r="E231" s="8" t="s">
        <v>2853</v>
      </c>
      <c r="F231" s="8" t="s">
        <v>3324</v>
      </c>
      <c r="G231" s="10">
        <v>32</v>
      </c>
      <c r="H231" s="34" t="s">
        <v>3298</v>
      </c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</row>
    <row r="232" spans="1:26" ht="18" customHeight="1" x14ac:dyDescent="0.25">
      <c r="A232" s="11">
        <v>230</v>
      </c>
      <c r="B232" s="8" t="s">
        <v>3326</v>
      </c>
      <c r="C232" s="11">
        <v>7</v>
      </c>
      <c r="D232" s="8" t="s">
        <v>2154</v>
      </c>
      <c r="E232" s="8" t="s">
        <v>104</v>
      </c>
      <c r="F232" s="8" t="s">
        <v>3328</v>
      </c>
      <c r="G232" s="10">
        <v>30</v>
      </c>
      <c r="H232" s="34" t="s">
        <v>3329</v>
      </c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</row>
    <row r="233" spans="1:26" ht="18" customHeight="1" x14ac:dyDescent="0.25">
      <c r="A233" s="11">
        <v>231</v>
      </c>
      <c r="B233" s="8" t="s">
        <v>3331</v>
      </c>
      <c r="C233" s="11">
        <v>6</v>
      </c>
      <c r="D233" s="8" t="s">
        <v>2513</v>
      </c>
      <c r="E233" s="8" t="s">
        <v>333</v>
      </c>
      <c r="F233" s="8" t="s">
        <v>3333</v>
      </c>
      <c r="G233" s="10">
        <v>30</v>
      </c>
      <c r="H233" s="34" t="s">
        <v>3099</v>
      </c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</row>
    <row r="234" spans="1:26" ht="18" customHeight="1" x14ac:dyDescent="0.25">
      <c r="A234" s="11">
        <v>232</v>
      </c>
      <c r="B234" s="8" t="s">
        <v>3335</v>
      </c>
      <c r="C234" s="11">
        <v>6</v>
      </c>
      <c r="D234" s="8" t="s">
        <v>2945</v>
      </c>
      <c r="E234" s="8" t="s">
        <v>2236</v>
      </c>
      <c r="F234" s="8" t="s">
        <v>3337</v>
      </c>
      <c r="G234" s="10">
        <v>24</v>
      </c>
      <c r="H234" s="34" t="s">
        <v>3338</v>
      </c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</row>
    <row r="235" spans="1:26" ht="18" customHeight="1" x14ac:dyDescent="0.25">
      <c r="A235" s="11">
        <v>233</v>
      </c>
      <c r="B235" s="8" t="s">
        <v>3340</v>
      </c>
      <c r="C235" s="11">
        <v>6</v>
      </c>
      <c r="D235" s="8" t="s">
        <v>851</v>
      </c>
      <c r="E235" s="8" t="s">
        <v>2241</v>
      </c>
      <c r="F235" s="8" t="s">
        <v>3342</v>
      </c>
      <c r="G235" s="10">
        <v>23</v>
      </c>
      <c r="H235" s="34" t="s">
        <v>2361</v>
      </c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</row>
    <row r="236" spans="1:26" ht="18" customHeight="1" x14ac:dyDescent="0.25">
      <c r="A236" s="11">
        <v>234</v>
      </c>
      <c r="B236" s="8" t="s">
        <v>3344</v>
      </c>
      <c r="C236" s="11">
        <v>6</v>
      </c>
      <c r="D236" s="8" t="s">
        <v>2513</v>
      </c>
      <c r="E236" s="8" t="s">
        <v>333</v>
      </c>
      <c r="F236" s="8" t="s">
        <v>3346</v>
      </c>
      <c r="G236" s="10">
        <v>21</v>
      </c>
      <c r="H236" s="34" t="s">
        <v>3347</v>
      </c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</row>
    <row r="237" spans="1:26" ht="18" customHeight="1" x14ac:dyDescent="0.25">
      <c r="A237" s="11">
        <v>235</v>
      </c>
      <c r="B237" s="8" t="s">
        <v>3349</v>
      </c>
      <c r="C237" s="11">
        <v>6</v>
      </c>
      <c r="D237" s="8" t="s">
        <v>851</v>
      </c>
      <c r="E237" s="8" t="s">
        <v>2241</v>
      </c>
      <c r="F237" s="8" t="s">
        <v>3351</v>
      </c>
      <c r="G237" s="10">
        <v>7</v>
      </c>
      <c r="H237" s="34" t="s">
        <v>3352</v>
      </c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</row>
    <row r="238" spans="1:26" ht="14.25" customHeight="1" x14ac:dyDescent="0.25">
      <c r="A238" s="14"/>
      <c r="B238" s="8"/>
      <c r="C238" s="14"/>
      <c r="D238" s="8"/>
      <c r="E238" s="8"/>
      <c r="F238" s="8"/>
      <c r="G238" s="34"/>
      <c r="H238" s="34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</row>
    <row r="239" spans="1:26" ht="14.25" customHeight="1" x14ac:dyDescent="0.25">
      <c r="A239" s="14"/>
      <c r="B239" s="8"/>
      <c r="C239" s="14"/>
      <c r="D239" s="8"/>
      <c r="E239" s="8"/>
      <c r="F239" s="8"/>
      <c r="G239" s="34"/>
      <c r="H239" s="34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</row>
    <row r="240" spans="1:26" ht="14.25" customHeight="1" x14ac:dyDescent="0.25">
      <c r="A240" s="14"/>
      <c r="B240" s="8"/>
      <c r="C240" s="14"/>
      <c r="D240" s="8"/>
      <c r="E240" s="8"/>
      <c r="F240" s="8"/>
      <c r="G240" s="34"/>
      <c r="H240" s="34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</row>
    <row r="241" spans="1:26" ht="14.25" customHeight="1" x14ac:dyDescent="0.25">
      <c r="A241" s="14"/>
      <c r="B241" s="8"/>
      <c r="C241" s="14"/>
      <c r="D241" s="8"/>
      <c r="E241" s="8"/>
      <c r="F241" s="8"/>
      <c r="G241" s="34"/>
      <c r="H241" s="34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</row>
    <row r="242" spans="1:26" ht="14.25" customHeight="1" x14ac:dyDescent="0.25">
      <c r="A242" s="14"/>
      <c r="B242" s="8"/>
      <c r="C242" s="14"/>
      <c r="D242" s="8"/>
      <c r="E242" s="8"/>
      <c r="F242" s="8"/>
      <c r="G242" s="34"/>
      <c r="H242" s="34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</row>
    <row r="243" spans="1:26" ht="14.25" customHeight="1" x14ac:dyDescent="0.25">
      <c r="A243" s="14"/>
      <c r="B243" s="8"/>
      <c r="C243" s="14"/>
      <c r="D243" s="8"/>
      <c r="E243" s="8"/>
      <c r="F243" s="8"/>
      <c r="G243" s="34"/>
      <c r="H243" s="34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</row>
    <row r="244" spans="1:26" ht="14.25" customHeight="1" x14ac:dyDescent="0.25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</row>
    <row r="245" spans="1:26" ht="14.25" customHeight="1" x14ac:dyDescent="0.25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</row>
    <row r="246" spans="1:26" ht="14.25" customHeight="1" x14ac:dyDescent="0.25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</row>
    <row r="247" spans="1:26" ht="14.25" customHeight="1" x14ac:dyDescent="0.25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</row>
    <row r="248" spans="1:26" ht="14.25" customHeight="1" x14ac:dyDescent="0.25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</row>
    <row r="249" spans="1:26" ht="14.25" customHeight="1" x14ac:dyDescent="0.25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</row>
    <row r="250" spans="1:26" ht="14.25" customHeight="1" x14ac:dyDescent="0.25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</row>
    <row r="251" spans="1:26" ht="14.25" customHeight="1" x14ac:dyDescent="0.25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</row>
    <row r="252" spans="1:26" ht="14.25" customHeight="1" x14ac:dyDescent="0.25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</row>
    <row r="253" spans="1:26" ht="14.25" customHeight="1" x14ac:dyDescent="0.25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</row>
    <row r="254" spans="1:26" ht="14.25" customHeight="1" x14ac:dyDescent="0.25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</row>
    <row r="255" spans="1:26" ht="14.25" customHeight="1" x14ac:dyDescent="0.25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</row>
    <row r="256" spans="1:26" ht="14.25" customHeight="1" x14ac:dyDescent="0.25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</row>
    <row r="257" spans="1:26" ht="14.25" customHeight="1" x14ac:dyDescent="0.25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</row>
    <row r="258" spans="1:26" ht="14.25" customHeight="1" x14ac:dyDescent="0.25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</row>
    <row r="259" spans="1:26" ht="14.25" customHeight="1" x14ac:dyDescent="0.25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</row>
    <row r="260" spans="1:26" ht="14.25" customHeight="1" x14ac:dyDescent="0.25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</row>
    <row r="261" spans="1:26" ht="14.25" customHeight="1" x14ac:dyDescent="0.25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</row>
    <row r="262" spans="1:26" ht="14.25" customHeight="1" x14ac:dyDescent="0.25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</row>
    <row r="263" spans="1:26" ht="14.25" customHeight="1" x14ac:dyDescent="0.25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</row>
    <row r="264" spans="1:26" ht="14.25" customHeight="1" x14ac:dyDescent="0.25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</row>
    <row r="265" spans="1:26" ht="14.25" customHeight="1" x14ac:dyDescent="0.25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</row>
    <row r="266" spans="1:26" ht="14.25" customHeight="1" x14ac:dyDescent="0.25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</row>
    <row r="267" spans="1:26" ht="14.25" customHeight="1" x14ac:dyDescent="0.25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</row>
    <row r="268" spans="1:26" ht="14.25" customHeight="1" x14ac:dyDescent="0.25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</row>
    <row r="269" spans="1:26" ht="14.25" customHeight="1" x14ac:dyDescent="0.25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</row>
    <row r="270" spans="1:26" ht="14.25" customHeight="1" x14ac:dyDescent="0.25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</row>
    <row r="271" spans="1:26" ht="14.25" customHeight="1" x14ac:dyDescent="0.25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</row>
    <row r="272" spans="1:26" ht="14.25" customHeight="1" x14ac:dyDescent="0.25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</row>
    <row r="273" spans="1:26" ht="14.25" customHeight="1" x14ac:dyDescent="0.25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</row>
    <row r="274" spans="1:26" ht="14.25" customHeight="1" x14ac:dyDescent="0.25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</row>
    <row r="275" spans="1:26" ht="14.25" customHeight="1" x14ac:dyDescent="0.25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</row>
    <row r="276" spans="1:26" ht="14.25" customHeight="1" x14ac:dyDescent="0.25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</row>
    <row r="277" spans="1:26" ht="14.25" customHeight="1" x14ac:dyDescent="0.25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</row>
    <row r="278" spans="1:26" ht="14.25" customHeight="1" x14ac:dyDescent="0.25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</row>
    <row r="279" spans="1:26" ht="14.25" customHeight="1" x14ac:dyDescent="0.25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</row>
    <row r="280" spans="1:26" ht="14.25" customHeight="1" x14ac:dyDescent="0.25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</row>
    <row r="281" spans="1:26" ht="14.25" customHeight="1" x14ac:dyDescent="0.25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</row>
    <row r="282" spans="1:26" ht="14.25" customHeight="1" x14ac:dyDescent="0.25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</row>
    <row r="283" spans="1:26" ht="14.25" customHeight="1" x14ac:dyDescent="0.25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</row>
    <row r="284" spans="1:26" ht="14.25" customHeight="1" x14ac:dyDescent="0.25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</row>
    <row r="285" spans="1:26" ht="14.25" customHeight="1" x14ac:dyDescent="0.25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</row>
    <row r="286" spans="1:26" ht="14.25" customHeight="1" x14ac:dyDescent="0.25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</row>
    <row r="287" spans="1:26" ht="14.25" customHeight="1" x14ac:dyDescent="0.25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</row>
    <row r="288" spans="1:26" ht="14.25" customHeight="1" x14ac:dyDescent="0.25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</row>
    <row r="289" spans="1:26" ht="14.25" customHeight="1" x14ac:dyDescent="0.25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</row>
    <row r="290" spans="1:26" ht="14.25" customHeight="1" x14ac:dyDescent="0.25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</row>
    <row r="291" spans="1:26" ht="14.25" customHeight="1" x14ac:dyDescent="0.25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</row>
    <row r="292" spans="1:26" ht="14.25" customHeight="1" x14ac:dyDescent="0.25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</row>
    <row r="293" spans="1:26" ht="14.25" customHeight="1" x14ac:dyDescent="0.25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</row>
    <row r="294" spans="1:26" ht="14.25" customHeight="1" x14ac:dyDescent="0.25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</row>
    <row r="295" spans="1:26" ht="14.25" customHeight="1" x14ac:dyDescent="0.25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</row>
    <row r="296" spans="1:26" ht="14.25" customHeight="1" x14ac:dyDescent="0.25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</row>
    <row r="297" spans="1:26" ht="14.25" customHeight="1" x14ac:dyDescent="0.25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</row>
    <row r="298" spans="1:26" ht="14.25" customHeight="1" x14ac:dyDescent="0.25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</row>
    <row r="299" spans="1:26" ht="14.25" customHeight="1" x14ac:dyDescent="0.25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</row>
    <row r="300" spans="1:26" ht="14.25" customHeight="1" x14ac:dyDescent="0.25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</row>
    <row r="301" spans="1:26" ht="14.25" customHeight="1" x14ac:dyDescent="0.25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</row>
    <row r="302" spans="1:26" ht="14.25" customHeight="1" x14ac:dyDescent="0.25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</row>
    <row r="303" spans="1:26" ht="14.25" customHeight="1" x14ac:dyDescent="0.25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</row>
    <row r="304" spans="1:26" ht="14.25" customHeight="1" x14ac:dyDescent="0.25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</row>
    <row r="305" spans="1:26" ht="14.25" customHeight="1" x14ac:dyDescent="0.25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</row>
    <row r="306" spans="1:26" ht="14.25" customHeight="1" x14ac:dyDescent="0.25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</row>
    <row r="307" spans="1:26" ht="14.25" customHeight="1" x14ac:dyDescent="0.25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</row>
    <row r="308" spans="1:26" ht="14.25" customHeight="1" x14ac:dyDescent="0.25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</row>
    <row r="309" spans="1:26" ht="14.25" customHeight="1" x14ac:dyDescent="0.25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</row>
    <row r="310" spans="1:26" ht="14.25" customHeight="1" x14ac:dyDescent="0.25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</row>
    <row r="311" spans="1:26" ht="14.25" customHeight="1" x14ac:dyDescent="0.25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</row>
    <row r="312" spans="1:26" ht="14.25" customHeight="1" x14ac:dyDescent="0.25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</row>
    <row r="313" spans="1:26" ht="14.25" customHeight="1" x14ac:dyDescent="0.25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</row>
    <row r="314" spans="1:26" ht="14.25" customHeight="1" x14ac:dyDescent="0.25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</row>
    <row r="315" spans="1:26" ht="14.25" customHeight="1" x14ac:dyDescent="0.25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</row>
    <row r="316" spans="1:26" ht="14.25" customHeight="1" x14ac:dyDescent="0.25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</row>
    <row r="317" spans="1:26" ht="14.25" customHeight="1" x14ac:dyDescent="0.25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</row>
    <row r="318" spans="1:26" ht="14.25" customHeight="1" x14ac:dyDescent="0.25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</row>
    <row r="319" spans="1:26" ht="14.25" customHeight="1" x14ac:dyDescent="0.25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</row>
    <row r="320" spans="1:26" ht="14.25" customHeight="1" x14ac:dyDescent="0.25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</row>
    <row r="321" spans="1:26" ht="14.25" customHeight="1" x14ac:dyDescent="0.25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</row>
    <row r="322" spans="1:26" ht="14.25" customHeight="1" x14ac:dyDescent="0.25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</row>
    <row r="323" spans="1:26" ht="14.25" customHeight="1" x14ac:dyDescent="0.25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</row>
    <row r="324" spans="1:26" ht="14.25" customHeight="1" x14ac:dyDescent="0.25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</row>
    <row r="325" spans="1:26" ht="14.25" customHeight="1" x14ac:dyDescent="0.25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</row>
    <row r="326" spans="1:26" ht="14.25" customHeight="1" x14ac:dyDescent="0.25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</row>
    <row r="327" spans="1:26" ht="14.25" customHeight="1" x14ac:dyDescent="0.25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</row>
    <row r="328" spans="1:26" ht="14.25" customHeight="1" x14ac:dyDescent="0.25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</row>
    <row r="329" spans="1:26" ht="14.25" customHeight="1" x14ac:dyDescent="0.25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</row>
    <row r="330" spans="1:26" ht="14.25" customHeight="1" x14ac:dyDescent="0.25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</row>
    <row r="331" spans="1:26" ht="14.25" customHeight="1" x14ac:dyDescent="0.25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</row>
    <row r="332" spans="1:26" ht="14.25" customHeight="1" x14ac:dyDescent="0.25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</row>
    <row r="333" spans="1:26" ht="14.25" customHeight="1" x14ac:dyDescent="0.25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</row>
    <row r="334" spans="1:26" ht="14.25" customHeight="1" x14ac:dyDescent="0.25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</row>
    <row r="335" spans="1:26" ht="14.25" customHeight="1" x14ac:dyDescent="0.25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</row>
    <row r="336" spans="1:26" ht="14.25" customHeight="1" x14ac:dyDescent="0.25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</row>
    <row r="337" spans="1:26" ht="14.25" customHeight="1" x14ac:dyDescent="0.25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</row>
    <row r="338" spans="1:26" ht="14.25" customHeight="1" x14ac:dyDescent="0.25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</row>
    <row r="339" spans="1:26" ht="14.25" customHeight="1" x14ac:dyDescent="0.25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</row>
    <row r="340" spans="1:26" ht="14.25" customHeight="1" x14ac:dyDescent="0.25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</row>
    <row r="341" spans="1:26" ht="14.25" customHeight="1" x14ac:dyDescent="0.25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</row>
    <row r="342" spans="1:26" ht="14.25" customHeight="1" x14ac:dyDescent="0.25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</row>
    <row r="343" spans="1:26" ht="14.25" customHeight="1" x14ac:dyDescent="0.25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</row>
    <row r="344" spans="1:26" ht="14.25" customHeight="1" x14ac:dyDescent="0.25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</row>
    <row r="345" spans="1:26" ht="14.25" customHeight="1" x14ac:dyDescent="0.25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</row>
    <row r="346" spans="1:26" ht="14.25" customHeight="1" x14ac:dyDescent="0.25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</row>
    <row r="347" spans="1:26" ht="14.25" customHeight="1" x14ac:dyDescent="0.25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</row>
    <row r="348" spans="1:26" ht="14.25" customHeight="1" x14ac:dyDescent="0.25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</row>
    <row r="349" spans="1:26" ht="14.25" customHeight="1" x14ac:dyDescent="0.25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</row>
    <row r="350" spans="1:26" ht="14.25" customHeight="1" x14ac:dyDescent="0.25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</row>
    <row r="351" spans="1:26" ht="14.25" customHeight="1" x14ac:dyDescent="0.25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</row>
    <row r="352" spans="1:26" ht="14.25" customHeight="1" x14ac:dyDescent="0.25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</row>
    <row r="353" spans="1:26" ht="14.25" customHeight="1" x14ac:dyDescent="0.25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</row>
    <row r="354" spans="1:26" ht="14.25" customHeight="1" x14ac:dyDescent="0.25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</row>
    <row r="355" spans="1:26" ht="14.25" customHeight="1" x14ac:dyDescent="0.25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</row>
    <row r="356" spans="1:26" ht="14.25" customHeight="1" x14ac:dyDescent="0.25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</row>
    <row r="357" spans="1:26" ht="14.25" customHeight="1" x14ac:dyDescent="0.25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</row>
    <row r="358" spans="1:26" ht="14.25" customHeight="1" x14ac:dyDescent="0.25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</row>
    <row r="359" spans="1:26" ht="14.25" customHeight="1" x14ac:dyDescent="0.25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</row>
    <row r="360" spans="1:26" ht="14.25" customHeight="1" x14ac:dyDescent="0.25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</row>
    <row r="361" spans="1:26" ht="14.25" customHeight="1" x14ac:dyDescent="0.25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</row>
    <row r="362" spans="1:26" ht="14.25" customHeight="1" x14ac:dyDescent="0.25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</row>
    <row r="363" spans="1:26" ht="14.25" customHeight="1" x14ac:dyDescent="0.25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</row>
    <row r="364" spans="1:26" ht="14.25" customHeight="1" x14ac:dyDescent="0.25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</row>
    <row r="365" spans="1:26" ht="14.25" customHeight="1" x14ac:dyDescent="0.25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</row>
    <row r="366" spans="1:26" ht="14.25" customHeight="1" x14ac:dyDescent="0.25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</row>
    <row r="367" spans="1:26" ht="14.25" customHeight="1" x14ac:dyDescent="0.25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</row>
    <row r="368" spans="1:26" ht="14.25" customHeight="1" x14ac:dyDescent="0.25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</row>
    <row r="369" spans="1:26" ht="14.25" customHeight="1" x14ac:dyDescent="0.25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</row>
    <row r="370" spans="1:26" ht="14.25" customHeight="1" x14ac:dyDescent="0.25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</row>
    <row r="371" spans="1:26" ht="14.25" customHeight="1" x14ac:dyDescent="0.25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</row>
    <row r="372" spans="1:26" ht="14.25" customHeight="1" x14ac:dyDescent="0.25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</row>
    <row r="373" spans="1:26" ht="14.25" customHeight="1" x14ac:dyDescent="0.25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</row>
    <row r="374" spans="1:26" ht="14.25" customHeight="1" x14ac:dyDescent="0.25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</row>
    <row r="375" spans="1:26" ht="14.25" customHeight="1" x14ac:dyDescent="0.25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</row>
    <row r="376" spans="1:26" ht="14.25" customHeight="1" x14ac:dyDescent="0.25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</row>
    <row r="377" spans="1:26" ht="14.25" customHeight="1" x14ac:dyDescent="0.25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</row>
    <row r="378" spans="1:26" ht="14.25" customHeight="1" x14ac:dyDescent="0.25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</row>
    <row r="379" spans="1:26" ht="14.25" customHeight="1" x14ac:dyDescent="0.25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</row>
    <row r="380" spans="1:26" ht="14.25" customHeight="1" x14ac:dyDescent="0.25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</row>
    <row r="381" spans="1:26" ht="14.25" customHeight="1" x14ac:dyDescent="0.25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</row>
    <row r="382" spans="1:26" ht="14.25" customHeight="1" x14ac:dyDescent="0.25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</row>
    <row r="383" spans="1:26" ht="14.25" customHeight="1" x14ac:dyDescent="0.25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</row>
    <row r="384" spans="1:26" ht="14.25" customHeight="1" x14ac:dyDescent="0.25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</row>
    <row r="385" spans="1:26" ht="14.25" customHeight="1" x14ac:dyDescent="0.25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</row>
    <row r="386" spans="1:26" ht="14.25" customHeight="1" x14ac:dyDescent="0.25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</row>
    <row r="387" spans="1:26" ht="14.25" customHeight="1" x14ac:dyDescent="0.25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</row>
    <row r="388" spans="1:26" ht="14.25" customHeight="1" x14ac:dyDescent="0.25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</row>
    <row r="389" spans="1:26" ht="14.25" customHeight="1" x14ac:dyDescent="0.25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</row>
    <row r="390" spans="1:26" ht="14.25" customHeight="1" x14ac:dyDescent="0.25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</row>
    <row r="391" spans="1:26" ht="14.25" customHeight="1" x14ac:dyDescent="0.25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</row>
    <row r="392" spans="1:26" ht="14.25" customHeight="1" x14ac:dyDescent="0.25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</row>
    <row r="393" spans="1:26" ht="14.25" customHeight="1" x14ac:dyDescent="0.25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</row>
    <row r="394" spans="1:26" ht="14.25" customHeight="1" x14ac:dyDescent="0.25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</row>
    <row r="395" spans="1:26" ht="14.25" customHeight="1" x14ac:dyDescent="0.25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</row>
    <row r="396" spans="1:26" ht="14.25" customHeight="1" x14ac:dyDescent="0.25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</row>
    <row r="397" spans="1:26" ht="14.25" customHeight="1" x14ac:dyDescent="0.25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</row>
    <row r="398" spans="1:26" ht="14.25" customHeight="1" x14ac:dyDescent="0.25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</row>
    <row r="399" spans="1:26" ht="14.25" customHeight="1" x14ac:dyDescent="0.25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</row>
    <row r="400" spans="1:26" ht="14.25" customHeight="1" x14ac:dyDescent="0.25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</row>
    <row r="401" spans="1:26" ht="14.25" customHeight="1" x14ac:dyDescent="0.25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</row>
    <row r="402" spans="1:26" ht="14.25" customHeight="1" x14ac:dyDescent="0.25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</row>
    <row r="403" spans="1:26" ht="14.25" customHeight="1" x14ac:dyDescent="0.25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</row>
    <row r="404" spans="1:26" ht="14.25" customHeight="1" x14ac:dyDescent="0.25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</row>
    <row r="405" spans="1:26" ht="14.25" customHeight="1" x14ac:dyDescent="0.25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</row>
    <row r="406" spans="1:26" ht="14.25" customHeight="1" x14ac:dyDescent="0.25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</row>
    <row r="407" spans="1:26" ht="14.25" customHeight="1" x14ac:dyDescent="0.25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</row>
    <row r="408" spans="1:26" ht="14.25" customHeight="1" x14ac:dyDescent="0.25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</row>
    <row r="409" spans="1:26" ht="14.25" customHeight="1" x14ac:dyDescent="0.25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</row>
    <row r="410" spans="1:26" ht="14.25" customHeight="1" x14ac:dyDescent="0.25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</row>
    <row r="411" spans="1:26" ht="14.25" customHeight="1" x14ac:dyDescent="0.25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</row>
    <row r="412" spans="1:26" ht="14.25" customHeight="1" x14ac:dyDescent="0.25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</row>
    <row r="413" spans="1:26" ht="14.25" customHeight="1" x14ac:dyDescent="0.25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</row>
    <row r="414" spans="1:26" ht="14.25" customHeight="1" x14ac:dyDescent="0.25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</row>
    <row r="415" spans="1:26" ht="14.25" customHeight="1" x14ac:dyDescent="0.25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</row>
    <row r="416" spans="1:26" ht="14.25" customHeight="1" x14ac:dyDescent="0.25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</row>
    <row r="417" spans="1:26" ht="14.25" customHeight="1" x14ac:dyDescent="0.25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</row>
    <row r="418" spans="1:26" ht="14.25" customHeight="1" x14ac:dyDescent="0.25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</row>
    <row r="419" spans="1:26" ht="14.25" customHeight="1" x14ac:dyDescent="0.25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</row>
    <row r="420" spans="1:26" ht="14.25" customHeight="1" x14ac:dyDescent="0.25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</row>
    <row r="421" spans="1:26" ht="14.25" customHeight="1" x14ac:dyDescent="0.25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</row>
    <row r="422" spans="1:26" ht="14.25" customHeight="1" x14ac:dyDescent="0.25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</row>
    <row r="423" spans="1:26" ht="14.25" customHeight="1" x14ac:dyDescent="0.25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</row>
    <row r="424" spans="1:26" ht="14.25" customHeight="1" x14ac:dyDescent="0.25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</row>
    <row r="425" spans="1:26" ht="14.25" customHeight="1" x14ac:dyDescent="0.25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</row>
    <row r="426" spans="1:26" ht="14.25" customHeight="1" x14ac:dyDescent="0.25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</row>
    <row r="427" spans="1:26" ht="14.25" customHeight="1" x14ac:dyDescent="0.25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</row>
    <row r="428" spans="1:26" ht="14.25" customHeight="1" x14ac:dyDescent="0.25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</row>
    <row r="429" spans="1:26" ht="14.25" customHeight="1" x14ac:dyDescent="0.25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</row>
    <row r="430" spans="1:26" ht="14.25" customHeight="1" x14ac:dyDescent="0.25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</row>
    <row r="431" spans="1:26" ht="14.25" customHeight="1" x14ac:dyDescent="0.25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</row>
    <row r="432" spans="1:26" ht="14.25" customHeight="1" x14ac:dyDescent="0.25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</row>
    <row r="433" spans="1:26" ht="14.25" customHeight="1" x14ac:dyDescent="0.25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</row>
    <row r="434" spans="1:26" ht="14.25" customHeight="1" x14ac:dyDescent="0.25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</row>
    <row r="435" spans="1:26" ht="14.25" customHeight="1" x14ac:dyDescent="0.25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</row>
    <row r="436" spans="1:26" ht="14.25" customHeight="1" x14ac:dyDescent="0.25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</row>
    <row r="437" spans="1:26" ht="14.25" customHeight="1" x14ac:dyDescent="0.25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</row>
    <row r="438" spans="1:26" ht="14.25" customHeight="1" x14ac:dyDescent="0.25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</row>
    <row r="439" spans="1:26" ht="14.25" customHeight="1" x14ac:dyDescent="0.25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</row>
    <row r="440" spans="1:26" ht="14.25" customHeight="1" x14ac:dyDescent="0.25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</row>
    <row r="441" spans="1:26" ht="14.25" customHeight="1" x14ac:dyDescent="0.25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</row>
    <row r="442" spans="1:26" ht="14.25" customHeight="1" x14ac:dyDescent="0.25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</row>
    <row r="443" spans="1:26" ht="14.25" customHeight="1" x14ac:dyDescent="0.25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</row>
    <row r="444" spans="1:26" ht="14.25" customHeight="1" x14ac:dyDescent="0.25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</row>
    <row r="445" spans="1:26" ht="14.25" customHeight="1" x14ac:dyDescent="0.25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</row>
    <row r="446" spans="1:26" ht="14.25" customHeight="1" x14ac:dyDescent="0.25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</row>
    <row r="447" spans="1:26" ht="14.25" customHeight="1" x14ac:dyDescent="0.25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</row>
    <row r="448" spans="1:26" ht="14.25" customHeight="1" x14ac:dyDescent="0.25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</row>
    <row r="449" spans="1:26" ht="14.25" customHeight="1" x14ac:dyDescent="0.25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</row>
    <row r="450" spans="1:26" ht="14.25" customHeight="1" x14ac:dyDescent="0.25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</row>
    <row r="451" spans="1:26" ht="14.25" customHeight="1" x14ac:dyDescent="0.25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</row>
    <row r="452" spans="1:26" ht="14.25" customHeight="1" x14ac:dyDescent="0.25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</row>
    <row r="453" spans="1:26" ht="14.25" customHeight="1" x14ac:dyDescent="0.25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</row>
    <row r="454" spans="1:26" ht="14.25" customHeight="1" x14ac:dyDescent="0.25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</row>
    <row r="455" spans="1:26" ht="14.25" customHeight="1" x14ac:dyDescent="0.25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</row>
    <row r="456" spans="1:26" ht="14.25" customHeight="1" x14ac:dyDescent="0.25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</row>
    <row r="457" spans="1:26" ht="14.25" customHeight="1" x14ac:dyDescent="0.25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</row>
    <row r="458" spans="1:26" ht="14.25" customHeight="1" x14ac:dyDescent="0.25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</row>
    <row r="459" spans="1:26" ht="14.25" customHeight="1" x14ac:dyDescent="0.25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</row>
    <row r="460" spans="1:26" ht="14.25" customHeight="1" x14ac:dyDescent="0.25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</row>
    <row r="461" spans="1:26" ht="14.25" customHeight="1" x14ac:dyDescent="0.25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</row>
    <row r="462" spans="1:26" ht="14.25" customHeight="1" x14ac:dyDescent="0.25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</row>
    <row r="463" spans="1:26" ht="14.25" customHeight="1" x14ac:dyDescent="0.25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</row>
    <row r="464" spans="1:26" ht="14.25" customHeight="1" x14ac:dyDescent="0.25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</row>
    <row r="465" spans="1:26" ht="14.25" customHeight="1" x14ac:dyDescent="0.25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</row>
    <row r="466" spans="1:26" ht="14.25" customHeight="1" x14ac:dyDescent="0.25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</row>
    <row r="467" spans="1:26" ht="14.25" customHeight="1" x14ac:dyDescent="0.25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</row>
    <row r="468" spans="1:26" ht="14.25" customHeight="1" x14ac:dyDescent="0.25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</row>
    <row r="469" spans="1:26" ht="14.25" customHeight="1" x14ac:dyDescent="0.25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</row>
    <row r="470" spans="1:26" ht="14.25" customHeight="1" x14ac:dyDescent="0.25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</row>
    <row r="471" spans="1:26" ht="14.25" customHeight="1" x14ac:dyDescent="0.25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</row>
    <row r="472" spans="1:26" ht="14.25" customHeight="1" x14ac:dyDescent="0.25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</row>
    <row r="473" spans="1:26" ht="14.25" customHeight="1" x14ac:dyDescent="0.25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</row>
    <row r="474" spans="1:26" ht="14.25" customHeight="1" x14ac:dyDescent="0.25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</row>
    <row r="475" spans="1:26" ht="14.25" customHeight="1" x14ac:dyDescent="0.25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</row>
    <row r="476" spans="1:26" ht="14.25" customHeight="1" x14ac:dyDescent="0.25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</row>
    <row r="477" spans="1:26" ht="14.25" customHeight="1" x14ac:dyDescent="0.25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</row>
    <row r="478" spans="1:26" ht="14.25" customHeight="1" x14ac:dyDescent="0.25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</row>
    <row r="479" spans="1:26" ht="14.25" customHeight="1" x14ac:dyDescent="0.25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</row>
    <row r="480" spans="1:26" ht="14.25" customHeight="1" x14ac:dyDescent="0.25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</row>
    <row r="481" spans="1:26" ht="14.25" customHeight="1" x14ac:dyDescent="0.25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</row>
    <row r="482" spans="1:26" ht="14.25" customHeight="1" x14ac:dyDescent="0.25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</row>
    <row r="483" spans="1:26" ht="14.25" customHeight="1" x14ac:dyDescent="0.25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</row>
    <row r="484" spans="1:26" ht="14.25" customHeight="1" x14ac:dyDescent="0.25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</row>
    <row r="485" spans="1:26" ht="14.25" customHeight="1" x14ac:dyDescent="0.25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</row>
    <row r="486" spans="1:26" ht="14.25" customHeight="1" x14ac:dyDescent="0.25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</row>
    <row r="487" spans="1:26" ht="14.25" customHeight="1" x14ac:dyDescent="0.25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</row>
    <row r="488" spans="1:26" ht="14.25" customHeight="1" x14ac:dyDescent="0.25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</row>
    <row r="489" spans="1:26" ht="14.25" customHeight="1" x14ac:dyDescent="0.25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</row>
    <row r="490" spans="1:26" ht="14.25" customHeight="1" x14ac:dyDescent="0.25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</row>
    <row r="491" spans="1:26" ht="14.25" customHeight="1" x14ac:dyDescent="0.25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</row>
    <row r="492" spans="1:26" ht="14.25" customHeight="1" x14ac:dyDescent="0.25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</row>
    <row r="493" spans="1:26" ht="14.25" customHeight="1" x14ac:dyDescent="0.25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</row>
    <row r="494" spans="1:26" ht="14.25" customHeight="1" x14ac:dyDescent="0.25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</row>
    <row r="495" spans="1:26" ht="14.25" customHeight="1" x14ac:dyDescent="0.25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</row>
    <row r="496" spans="1:26" ht="14.25" customHeight="1" x14ac:dyDescent="0.25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</row>
    <row r="497" spans="1:26" ht="14.25" customHeight="1" x14ac:dyDescent="0.25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</row>
    <row r="498" spans="1:26" ht="14.25" customHeight="1" x14ac:dyDescent="0.25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</row>
    <row r="499" spans="1:26" ht="14.25" customHeight="1" x14ac:dyDescent="0.25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</row>
    <row r="500" spans="1:26" ht="14.25" customHeight="1" x14ac:dyDescent="0.25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</row>
    <row r="501" spans="1:26" ht="14.25" customHeight="1" x14ac:dyDescent="0.25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</row>
    <row r="502" spans="1:26" ht="14.25" customHeight="1" x14ac:dyDescent="0.25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</row>
    <row r="503" spans="1:26" ht="14.25" customHeight="1" x14ac:dyDescent="0.25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</row>
    <row r="504" spans="1:26" ht="14.25" customHeight="1" x14ac:dyDescent="0.25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</row>
    <row r="505" spans="1:26" ht="14.25" customHeight="1" x14ac:dyDescent="0.25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</row>
    <row r="506" spans="1:26" ht="14.25" customHeight="1" x14ac:dyDescent="0.25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</row>
    <row r="507" spans="1:26" ht="14.25" customHeight="1" x14ac:dyDescent="0.25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</row>
    <row r="508" spans="1:26" ht="14.25" customHeight="1" x14ac:dyDescent="0.25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</row>
    <row r="509" spans="1:26" ht="14.25" customHeight="1" x14ac:dyDescent="0.25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</row>
    <row r="510" spans="1:26" ht="14.25" customHeight="1" x14ac:dyDescent="0.25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</row>
    <row r="511" spans="1:26" ht="14.25" customHeight="1" x14ac:dyDescent="0.25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</row>
    <row r="512" spans="1:26" ht="14.25" customHeight="1" x14ac:dyDescent="0.25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</row>
    <row r="513" spans="1:26" ht="14.25" customHeight="1" x14ac:dyDescent="0.25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</row>
    <row r="514" spans="1:26" ht="14.25" customHeight="1" x14ac:dyDescent="0.25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</row>
    <row r="515" spans="1:26" ht="14.25" customHeight="1" x14ac:dyDescent="0.25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</row>
    <row r="516" spans="1:26" ht="14.25" customHeight="1" x14ac:dyDescent="0.25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</row>
    <row r="517" spans="1:26" ht="14.25" customHeight="1" x14ac:dyDescent="0.25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</row>
    <row r="518" spans="1:26" ht="14.25" customHeight="1" x14ac:dyDescent="0.25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</row>
    <row r="519" spans="1:26" ht="14.25" customHeight="1" x14ac:dyDescent="0.25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</row>
    <row r="520" spans="1:26" ht="14.25" customHeight="1" x14ac:dyDescent="0.25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</row>
    <row r="521" spans="1:26" ht="14.25" customHeight="1" x14ac:dyDescent="0.25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</row>
    <row r="522" spans="1:26" ht="14.25" customHeight="1" x14ac:dyDescent="0.25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</row>
    <row r="523" spans="1:26" ht="14.25" customHeight="1" x14ac:dyDescent="0.25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</row>
    <row r="524" spans="1:26" ht="14.25" customHeight="1" x14ac:dyDescent="0.25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</row>
    <row r="525" spans="1:26" ht="14.25" customHeight="1" x14ac:dyDescent="0.25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</row>
    <row r="526" spans="1:26" ht="14.25" customHeight="1" x14ac:dyDescent="0.25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</row>
    <row r="527" spans="1:26" ht="14.25" customHeight="1" x14ac:dyDescent="0.25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</row>
    <row r="528" spans="1:26" ht="14.25" customHeight="1" x14ac:dyDescent="0.25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</row>
    <row r="529" spans="1:26" ht="14.25" customHeight="1" x14ac:dyDescent="0.25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</row>
    <row r="530" spans="1:26" ht="14.25" customHeight="1" x14ac:dyDescent="0.25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</row>
    <row r="531" spans="1:26" ht="14.25" customHeight="1" x14ac:dyDescent="0.25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</row>
    <row r="532" spans="1:26" ht="14.25" customHeight="1" x14ac:dyDescent="0.25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</row>
    <row r="533" spans="1:26" ht="14.25" customHeight="1" x14ac:dyDescent="0.25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</row>
    <row r="534" spans="1:26" ht="14.25" customHeight="1" x14ac:dyDescent="0.25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</row>
    <row r="535" spans="1:26" ht="14.25" customHeight="1" x14ac:dyDescent="0.25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</row>
    <row r="536" spans="1:26" ht="14.25" customHeight="1" x14ac:dyDescent="0.25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</row>
    <row r="537" spans="1:26" ht="14.25" customHeight="1" x14ac:dyDescent="0.25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</row>
    <row r="538" spans="1:26" ht="14.25" customHeight="1" x14ac:dyDescent="0.25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</row>
    <row r="539" spans="1:26" ht="14.25" customHeight="1" x14ac:dyDescent="0.25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</row>
    <row r="540" spans="1:26" ht="14.25" customHeight="1" x14ac:dyDescent="0.25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</row>
    <row r="541" spans="1:26" ht="14.25" customHeight="1" x14ac:dyDescent="0.25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</row>
    <row r="542" spans="1:26" ht="14.25" customHeight="1" x14ac:dyDescent="0.25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</row>
    <row r="543" spans="1:26" ht="14.25" customHeight="1" x14ac:dyDescent="0.25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</row>
    <row r="544" spans="1:26" ht="14.25" customHeight="1" x14ac:dyDescent="0.25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</row>
    <row r="545" spans="1:26" ht="14.25" customHeight="1" x14ac:dyDescent="0.25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</row>
    <row r="546" spans="1:26" ht="14.25" customHeight="1" x14ac:dyDescent="0.25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</row>
    <row r="547" spans="1:26" ht="14.25" customHeight="1" x14ac:dyDescent="0.25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</row>
    <row r="548" spans="1:26" ht="14.25" customHeight="1" x14ac:dyDescent="0.25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</row>
    <row r="549" spans="1:26" ht="14.25" customHeight="1" x14ac:dyDescent="0.25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</row>
    <row r="550" spans="1:26" ht="14.25" customHeight="1" x14ac:dyDescent="0.25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</row>
    <row r="551" spans="1:26" ht="14.25" customHeight="1" x14ac:dyDescent="0.25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</row>
    <row r="552" spans="1:26" ht="14.25" customHeight="1" x14ac:dyDescent="0.25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</row>
    <row r="553" spans="1:26" ht="14.25" customHeight="1" x14ac:dyDescent="0.25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</row>
    <row r="554" spans="1:26" ht="14.25" customHeight="1" x14ac:dyDescent="0.25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</row>
    <row r="555" spans="1:26" ht="14.25" customHeight="1" x14ac:dyDescent="0.25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</row>
    <row r="556" spans="1:26" ht="14.25" customHeight="1" x14ac:dyDescent="0.25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</row>
    <row r="557" spans="1:26" ht="14.25" customHeight="1" x14ac:dyDescent="0.25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</row>
    <row r="558" spans="1:26" ht="14.25" customHeight="1" x14ac:dyDescent="0.25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</row>
    <row r="559" spans="1:26" ht="14.25" customHeight="1" x14ac:dyDescent="0.25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</row>
    <row r="560" spans="1:26" ht="14.25" customHeight="1" x14ac:dyDescent="0.25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</row>
    <row r="561" spans="1:26" ht="14.25" customHeight="1" x14ac:dyDescent="0.25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</row>
    <row r="562" spans="1:26" ht="14.25" customHeight="1" x14ac:dyDescent="0.25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</row>
    <row r="563" spans="1:26" ht="14.25" customHeight="1" x14ac:dyDescent="0.25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</row>
    <row r="564" spans="1:26" ht="14.25" customHeight="1" x14ac:dyDescent="0.25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</row>
    <row r="565" spans="1:26" ht="14.25" customHeight="1" x14ac:dyDescent="0.25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</row>
    <row r="566" spans="1:26" ht="14.25" customHeight="1" x14ac:dyDescent="0.25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</row>
    <row r="567" spans="1:26" ht="14.25" customHeight="1" x14ac:dyDescent="0.25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</row>
    <row r="568" spans="1:26" ht="14.25" customHeight="1" x14ac:dyDescent="0.25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</row>
    <row r="569" spans="1:26" ht="14.25" customHeight="1" x14ac:dyDescent="0.25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</row>
    <row r="570" spans="1:26" ht="14.25" customHeight="1" x14ac:dyDescent="0.25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</row>
    <row r="571" spans="1:26" ht="14.25" customHeight="1" x14ac:dyDescent="0.25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</row>
    <row r="572" spans="1:26" ht="14.25" customHeight="1" x14ac:dyDescent="0.25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</row>
    <row r="573" spans="1:26" ht="14.25" customHeight="1" x14ac:dyDescent="0.25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</row>
    <row r="574" spans="1:26" ht="14.25" customHeight="1" x14ac:dyDescent="0.25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</row>
    <row r="575" spans="1:26" ht="14.25" customHeight="1" x14ac:dyDescent="0.25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</row>
    <row r="576" spans="1:26" ht="14.25" customHeight="1" x14ac:dyDescent="0.25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</row>
    <row r="577" spans="1:26" ht="14.25" customHeight="1" x14ac:dyDescent="0.25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</row>
    <row r="578" spans="1:26" ht="14.25" customHeight="1" x14ac:dyDescent="0.25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</row>
    <row r="579" spans="1:26" ht="14.25" customHeight="1" x14ac:dyDescent="0.25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</row>
    <row r="580" spans="1:26" ht="14.25" customHeight="1" x14ac:dyDescent="0.25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</row>
    <row r="581" spans="1:26" ht="14.25" customHeight="1" x14ac:dyDescent="0.25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</row>
    <row r="582" spans="1:26" ht="14.25" customHeight="1" x14ac:dyDescent="0.25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</row>
    <row r="583" spans="1:26" ht="14.25" customHeight="1" x14ac:dyDescent="0.25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</row>
    <row r="584" spans="1:26" ht="14.25" customHeight="1" x14ac:dyDescent="0.25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</row>
    <row r="585" spans="1:26" ht="14.25" customHeight="1" x14ac:dyDescent="0.25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</row>
    <row r="586" spans="1:26" ht="14.25" customHeight="1" x14ac:dyDescent="0.25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</row>
    <row r="587" spans="1:26" ht="14.25" customHeight="1" x14ac:dyDescent="0.25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</row>
    <row r="588" spans="1:26" ht="14.25" customHeight="1" x14ac:dyDescent="0.25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</row>
    <row r="589" spans="1:26" ht="14.25" customHeight="1" x14ac:dyDescent="0.25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</row>
    <row r="590" spans="1:26" ht="14.25" customHeight="1" x14ac:dyDescent="0.25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</row>
    <row r="591" spans="1:26" ht="14.25" customHeight="1" x14ac:dyDescent="0.25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</row>
    <row r="592" spans="1:26" ht="14.25" customHeight="1" x14ac:dyDescent="0.25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</row>
    <row r="593" spans="1:26" ht="14.25" customHeight="1" x14ac:dyDescent="0.25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</row>
    <row r="594" spans="1:26" ht="14.25" customHeight="1" x14ac:dyDescent="0.25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</row>
    <row r="595" spans="1:26" ht="14.25" customHeight="1" x14ac:dyDescent="0.25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</row>
    <row r="596" spans="1:26" ht="14.25" customHeight="1" x14ac:dyDescent="0.25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</row>
    <row r="597" spans="1:26" ht="14.25" customHeight="1" x14ac:dyDescent="0.25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</row>
    <row r="598" spans="1:26" ht="14.25" customHeight="1" x14ac:dyDescent="0.25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</row>
    <row r="599" spans="1:26" ht="14.25" customHeight="1" x14ac:dyDescent="0.25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</row>
    <row r="600" spans="1:26" ht="14.25" customHeight="1" x14ac:dyDescent="0.25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</row>
    <row r="601" spans="1:26" ht="14.25" customHeight="1" x14ac:dyDescent="0.25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</row>
    <row r="602" spans="1:26" ht="14.25" customHeight="1" x14ac:dyDescent="0.25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</row>
    <row r="603" spans="1:26" ht="14.25" customHeight="1" x14ac:dyDescent="0.25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</row>
    <row r="604" spans="1:26" ht="14.25" customHeight="1" x14ac:dyDescent="0.25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</row>
    <row r="605" spans="1:26" ht="14.25" customHeight="1" x14ac:dyDescent="0.25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</row>
    <row r="606" spans="1:26" ht="14.25" customHeight="1" x14ac:dyDescent="0.25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</row>
    <row r="607" spans="1:26" ht="14.25" customHeight="1" x14ac:dyDescent="0.25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</row>
    <row r="608" spans="1:26" ht="14.25" customHeight="1" x14ac:dyDescent="0.25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</row>
    <row r="609" spans="1:26" ht="14.25" customHeight="1" x14ac:dyDescent="0.25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</row>
    <row r="610" spans="1:26" ht="14.25" customHeight="1" x14ac:dyDescent="0.25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</row>
    <row r="611" spans="1:26" ht="14.25" customHeight="1" x14ac:dyDescent="0.25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</row>
    <row r="612" spans="1:26" ht="14.25" customHeight="1" x14ac:dyDescent="0.25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</row>
    <row r="613" spans="1:26" ht="14.25" customHeight="1" x14ac:dyDescent="0.25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</row>
    <row r="614" spans="1:26" ht="14.25" customHeight="1" x14ac:dyDescent="0.25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</row>
    <row r="615" spans="1:26" ht="14.25" customHeight="1" x14ac:dyDescent="0.25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</row>
    <row r="616" spans="1:26" ht="14.25" customHeight="1" x14ac:dyDescent="0.25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</row>
    <row r="617" spans="1:26" ht="14.25" customHeight="1" x14ac:dyDescent="0.25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</row>
    <row r="618" spans="1:26" ht="14.25" customHeight="1" x14ac:dyDescent="0.25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</row>
    <row r="619" spans="1:26" ht="14.25" customHeight="1" x14ac:dyDescent="0.25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</row>
    <row r="620" spans="1:26" ht="14.25" customHeight="1" x14ac:dyDescent="0.25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</row>
    <row r="621" spans="1:26" ht="14.25" customHeight="1" x14ac:dyDescent="0.25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</row>
    <row r="622" spans="1:26" ht="14.25" customHeight="1" x14ac:dyDescent="0.25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</row>
    <row r="623" spans="1:26" ht="14.25" customHeight="1" x14ac:dyDescent="0.25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</row>
    <row r="624" spans="1:26" ht="14.25" customHeight="1" x14ac:dyDescent="0.25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</row>
    <row r="625" spans="1:26" ht="14.25" customHeight="1" x14ac:dyDescent="0.25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</row>
    <row r="626" spans="1:26" ht="14.25" customHeight="1" x14ac:dyDescent="0.25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</row>
    <row r="627" spans="1:26" ht="14.25" customHeight="1" x14ac:dyDescent="0.25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</row>
    <row r="628" spans="1:26" ht="14.25" customHeight="1" x14ac:dyDescent="0.25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</row>
    <row r="629" spans="1:26" ht="14.25" customHeight="1" x14ac:dyDescent="0.25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</row>
    <row r="630" spans="1:26" ht="14.25" customHeight="1" x14ac:dyDescent="0.25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</row>
    <row r="631" spans="1:26" ht="14.25" customHeight="1" x14ac:dyDescent="0.25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</row>
    <row r="632" spans="1:26" ht="14.25" customHeight="1" x14ac:dyDescent="0.25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</row>
    <row r="633" spans="1:26" ht="14.25" customHeight="1" x14ac:dyDescent="0.25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</row>
    <row r="634" spans="1:26" ht="14.25" customHeight="1" x14ac:dyDescent="0.25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</row>
    <row r="635" spans="1:26" ht="14.25" customHeight="1" x14ac:dyDescent="0.25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</row>
    <row r="636" spans="1:26" ht="14.25" customHeight="1" x14ac:dyDescent="0.25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</row>
    <row r="637" spans="1:26" ht="14.25" customHeight="1" x14ac:dyDescent="0.25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</row>
    <row r="638" spans="1:26" ht="14.25" customHeight="1" x14ac:dyDescent="0.25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</row>
    <row r="639" spans="1:26" ht="14.25" customHeight="1" x14ac:dyDescent="0.25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</row>
    <row r="640" spans="1:26" ht="14.25" customHeight="1" x14ac:dyDescent="0.25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</row>
    <row r="641" spans="1:26" ht="14.25" customHeight="1" x14ac:dyDescent="0.25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</row>
    <row r="642" spans="1:26" ht="14.25" customHeight="1" x14ac:dyDescent="0.25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</row>
    <row r="643" spans="1:26" ht="14.25" customHeight="1" x14ac:dyDescent="0.25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</row>
    <row r="644" spans="1:26" ht="14.25" customHeight="1" x14ac:dyDescent="0.25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</row>
    <row r="645" spans="1:26" ht="14.25" customHeight="1" x14ac:dyDescent="0.25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</row>
    <row r="646" spans="1:26" ht="14.25" customHeight="1" x14ac:dyDescent="0.25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</row>
    <row r="647" spans="1:26" ht="14.25" customHeight="1" x14ac:dyDescent="0.25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</row>
    <row r="648" spans="1:26" ht="14.25" customHeight="1" x14ac:dyDescent="0.25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</row>
    <row r="649" spans="1:26" ht="14.25" customHeight="1" x14ac:dyDescent="0.25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</row>
    <row r="650" spans="1:26" ht="14.25" customHeight="1" x14ac:dyDescent="0.25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</row>
    <row r="651" spans="1:26" ht="14.25" customHeight="1" x14ac:dyDescent="0.25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</row>
    <row r="652" spans="1:26" ht="14.25" customHeight="1" x14ac:dyDescent="0.25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</row>
    <row r="653" spans="1:26" ht="14.25" customHeight="1" x14ac:dyDescent="0.25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</row>
    <row r="654" spans="1:26" ht="14.25" customHeight="1" x14ac:dyDescent="0.25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</row>
    <row r="655" spans="1:26" ht="14.25" customHeight="1" x14ac:dyDescent="0.25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</row>
    <row r="656" spans="1:26" ht="14.25" customHeight="1" x14ac:dyDescent="0.25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</row>
    <row r="657" spans="1:26" ht="14.25" customHeight="1" x14ac:dyDescent="0.25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</row>
    <row r="658" spans="1:26" ht="14.25" customHeight="1" x14ac:dyDescent="0.25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</row>
    <row r="659" spans="1:26" ht="14.25" customHeight="1" x14ac:dyDescent="0.25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</row>
    <row r="660" spans="1:26" ht="14.25" customHeight="1" x14ac:dyDescent="0.25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</row>
    <row r="661" spans="1:26" ht="14.25" customHeight="1" x14ac:dyDescent="0.25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</row>
    <row r="662" spans="1:26" ht="14.25" customHeight="1" x14ac:dyDescent="0.25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</row>
    <row r="663" spans="1:26" ht="14.25" customHeight="1" x14ac:dyDescent="0.25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</row>
    <row r="664" spans="1:26" ht="14.25" customHeight="1" x14ac:dyDescent="0.25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</row>
    <row r="665" spans="1:26" ht="14.25" customHeight="1" x14ac:dyDescent="0.25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</row>
    <row r="666" spans="1:26" ht="14.25" customHeight="1" x14ac:dyDescent="0.25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</row>
    <row r="667" spans="1:26" ht="14.25" customHeight="1" x14ac:dyDescent="0.25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</row>
    <row r="668" spans="1:26" ht="14.25" customHeight="1" x14ac:dyDescent="0.25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</row>
    <row r="669" spans="1:26" ht="14.25" customHeight="1" x14ac:dyDescent="0.25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</row>
    <row r="670" spans="1:26" ht="14.25" customHeight="1" x14ac:dyDescent="0.25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</row>
    <row r="671" spans="1:26" ht="14.25" customHeight="1" x14ac:dyDescent="0.25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</row>
    <row r="672" spans="1:26" ht="14.25" customHeight="1" x14ac:dyDescent="0.25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</row>
    <row r="673" spans="1:26" ht="14.25" customHeight="1" x14ac:dyDescent="0.25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</row>
    <row r="674" spans="1:26" ht="14.25" customHeight="1" x14ac:dyDescent="0.25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</row>
    <row r="675" spans="1:26" ht="14.25" customHeight="1" x14ac:dyDescent="0.25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</row>
    <row r="676" spans="1:26" ht="14.25" customHeight="1" x14ac:dyDescent="0.25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</row>
    <row r="677" spans="1:26" ht="14.25" customHeight="1" x14ac:dyDescent="0.25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</row>
    <row r="678" spans="1:26" ht="14.25" customHeight="1" x14ac:dyDescent="0.25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</row>
    <row r="679" spans="1:26" ht="14.25" customHeight="1" x14ac:dyDescent="0.25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</row>
    <row r="680" spans="1:26" ht="14.25" customHeight="1" x14ac:dyDescent="0.25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</row>
    <row r="681" spans="1:26" ht="14.25" customHeight="1" x14ac:dyDescent="0.25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</row>
    <row r="682" spans="1:26" ht="14.25" customHeight="1" x14ac:dyDescent="0.25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</row>
    <row r="683" spans="1:26" ht="14.25" customHeight="1" x14ac:dyDescent="0.25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</row>
    <row r="684" spans="1:26" ht="14.25" customHeight="1" x14ac:dyDescent="0.25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</row>
    <row r="685" spans="1:26" ht="14.25" customHeight="1" x14ac:dyDescent="0.25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</row>
    <row r="686" spans="1:26" ht="14.25" customHeight="1" x14ac:dyDescent="0.25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</row>
    <row r="687" spans="1:26" ht="14.25" customHeight="1" x14ac:dyDescent="0.25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</row>
    <row r="688" spans="1:26" ht="14.25" customHeight="1" x14ac:dyDescent="0.25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</row>
    <row r="689" spans="1:26" ht="14.25" customHeight="1" x14ac:dyDescent="0.25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</row>
    <row r="690" spans="1:26" ht="14.25" customHeight="1" x14ac:dyDescent="0.25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</row>
    <row r="691" spans="1:26" ht="14.25" customHeight="1" x14ac:dyDescent="0.25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</row>
    <row r="692" spans="1:26" ht="14.25" customHeight="1" x14ac:dyDescent="0.25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</row>
    <row r="693" spans="1:26" ht="14.25" customHeight="1" x14ac:dyDescent="0.25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</row>
    <row r="694" spans="1:26" ht="14.25" customHeight="1" x14ac:dyDescent="0.25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</row>
    <row r="695" spans="1:26" ht="14.25" customHeight="1" x14ac:dyDescent="0.25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</row>
    <row r="696" spans="1:26" ht="14.25" customHeight="1" x14ac:dyDescent="0.25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</row>
    <row r="697" spans="1:26" ht="14.25" customHeight="1" x14ac:dyDescent="0.25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</row>
    <row r="698" spans="1:26" ht="14.25" customHeight="1" x14ac:dyDescent="0.25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</row>
    <row r="699" spans="1:26" ht="14.25" customHeight="1" x14ac:dyDescent="0.25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</row>
    <row r="700" spans="1:26" ht="14.25" customHeight="1" x14ac:dyDescent="0.25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</row>
    <row r="701" spans="1:26" ht="14.25" customHeight="1" x14ac:dyDescent="0.25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</row>
    <row r="702" spans="1:26" ht="14.25" customHeight="1" x14ac:dyDescent="0.25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</row>
    <row r="703" spans="1:26" ht="14.25" customHeight="1" x14ac:dyDescent="0.25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</row>
    <row r="704" spans="1:26" ht="14.25" customHeight="1" x14ac:dyDescent="0.25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</row>
    <row r="705" spans="1:26" ht="14.25" customHeight="1" x14ac:dyDescent="0.25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</row>
    <row r="706" spans="1:26" ht="14.25" customHeight="1" x14ac:dyDescent="0.25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</row>
    <row r="707" spans="1:26" ht="14.25" customHeight="1" x14ac:dyDescent="0.25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</row>
    <row r="708" spans="1:26" ht="14.25" customHeight="1" x14ac:dyDescent="0.25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</row>
    <row r="709" spans="1:26" ht="14.25" customHeight="1" x14ac:dyDescent="0.25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</row>
    <row r="710" spans="1:26" ht="14.25" customHeight="1" x14ac:dyDescent="0.25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</row>
    <row r="711" spans="1:26" ht="14.25" customHeight="1" x14ac:dyDescent="0.25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</row>
    <row r="712" spans="1:26" ht="14.25" customHeight="1" x14ac:dyDescent="0.25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</row>
    <row r="713" spans="1:26" ht="14.25" customHeight="1" x14ac:dyDescent="0.25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</row>
    <row r="714" spans="1:26" ht="14.25" customHeight="1" x14ac:dyDescent="0.25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</row>
    <row r="715" spans="1:26" ht="14.25" customHeight="1" x14ac:dyDescent="0.25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</row>
    <row r="716" spans="1:26" ht="14.25" customHeight="1" x14ac:dyDescent="0.25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</row>
    <row r="717" spans="1:26" ht="14.25" customHeight="1" x14ac:dyDescent="0.25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</row>
    <row r="718" spans="1:26" ht="14.25" customHeight="1" x14ac:dyDescent="0.25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</row>
    <row r="719" spans="1:26" ht="14.25" customHeight="1" x14ac:dyDescent="0.25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</row>
    <row r="720" spans="1:26" ht="14.25" customHeight="1" x14ac:dyDescent="0.25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</row>
    <row r="721" spans="1:26" ht="14.25" customHeight="1" x14ac:dyDescent="0.25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</row>
    <row r="722" spans="1:26" ht="14.25" customHeight="1" x14ac:dyDescent="0.25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</row>
    <row r="723" spans="1:26" ht="14.25" customHeight="1" x14ac:dyDescent="0.25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</row>
    <row r="724" spans="1:26" ht="14.25" customHeight="1" x14ac:dyDescent="0.25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</row>
    <row r="725" spans="1:26" ht="14.25" customHeight="1" x14ac:dyDescent="0.25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</row>
    <row r="726" spans="1:26" ht="14.25" customHeight="1" x14ac:dyDescent="0.25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</row>
    <row r="727" spans="1:26" ht="14.25" customHeight="1" x14ac:dyDescent="0.25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</row>
    <row r="728" spans="1:26" ht="14.25" customHeight="1" x14ac:dyDescent="0.25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</row>
    <row r="729" spans="1:26" ht="14.25" customHeight="1" x14ac:dyDescent="0.25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</row>
    <row r="730" spans="1:26" ht="14.25" customHeight="1" x14ac:dyDescent="0.25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</row>
    <row r="731" spans="1:26" ht="14.25" customHeight="1" x14ac:dyDescent="0.25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</row>
    <row r="732" spans="1:26" ht="14.25" customHeight="1" x14ac:dyDescent="0.25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</row>
    <row r="733" spans="1:26" ht="14.25" customHeight="1" x14ac:dyDescent="0.25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</row>
    <row r="734" spans="1:26" ht="14.25" customHeight="1" x14ac:dyDescent="0.25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</row>
    <row r="735" spans="1:26" ht="14.25" customHeight="1" x14ac:dyDescent="0.25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</row>
    <row r="736" spans="1:26" ht="14.25" customHeight="1" x14ac:dyDescent="0.25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</row>
    <row r="737" spans="1:26" ht="14.25" customHeight="1" x14ac:dyDescent="0.25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</row>
    <row r="738" spans="1:26" ht="14.25" customHeight="1" x14ac:dyDescent="0.25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</row>
    <row r="739" spans="1:26" ht="14.25" customHeight="1" x14ac:dyDescent="0.25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</row>
    <row r="740" spans="1:26" ht="14.25" customHeight="1" x14ac:dyDescent="0.25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</row>
    <row r="741" spans="1:26" ht="14.25" customHeight="1" x14ac:dyDescent="0.25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</row>
    <row r="742" spans="1:26" ht="14.25" customHeight="1" x14ac:dyDescent="0.25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</row>
    <row r="743" spans="1:26" ht="14.25" customHeight="1" x14ac:dyDescent="0.25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</row>
    <row r="744" spans="1:26" ht="14.25" customHeight="1" x14ac:dyDescent="0.25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</row>
    <row r="745" spans="1:26" ht="14.25" customHeight="1" x14ac:dyDescent="0.25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</row>
    <row r="746" spans="1:26" ht="14.25" customHeight="1" x14ac:dyDescent="0.25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</row>
    <row r="747" spans="1:26" ht="14.25" customHeight="1" x14ac:dyDescent="0.25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</row>
    <row r="748" spans="1:26" ht="14.25" customHeight="1" x14ac:dyDescent="0.25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</row>
    <row r="749" spans="1:26" ht="14.25" customHeight="1" x14ac:dyDescent="0.25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</row>
    <row r="750" spans="1:26" ht="14.25" customHeight="1" x14ac:dyDescent="0.25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</row>
    <row r="751" spans="1:26" ht="14.25" customHeight="1" x14ac:dyDescent="0.25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</row>
    <row r="752" spans="1:26" ht="14.25" customHeight="1" x14ac:dyDescent="0.25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</row>
    <row r="753" spans="1:26" ht="14.25" customHeight="1" x14ac:dyDescent="0.25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</row>
    <row r="754" spans="1:26" ht="14.25" customHeight="1" x14ac:dyDescent="0.25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</row>
    <row r="755" spans="1:26" ht="14.25" customHeight="1" x14ac:dyDescent="0.25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</row>
    <row r="756" spans="1:26" ht="14.25" customHeight="1" x14ac:dyDescent="0.25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</row>
    <row r="757" spans="1:26" ht="14.25" customHeight="1" x14ac:dyDescent="0.25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</row>
    <row r="758" spans="1:26" ht="14.25" customHeight="1" x14ac:dyDescent="0.25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</row>
    <row r="759" spans="1:26" ht="14.25" customHeight="1" x14ac:dyDescent="0.25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</row>
    <row r="760" spans="1:26" ht="14.25" customHeight="1" x14ac:dyDescent="0.25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</row>
    <row r="761" spans="1:26" ht="14.25" customHeight="1" x14ac:dyDescent="0.25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</row>
    <row r="762" spans="1:26" ht="14.25" customHeight="1" x14ac:dyDescent="0.25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</row>
    <row r="763" spans="1:26" ht="14.25" customHeight="1" x14ac:dyDescent="0.25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</row>
    <row r="764" spans="1:26" ht="14.25" customHeight="1" x14ac:dyDescent="0.25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</row>
    <row r="765" spans="1:26" ht="14.25" customHeight="1" x14ac:dyDescent="0.25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</row>
    <row r="766" spans="1:26" ht="14.25" customHeight="1" x14ac:dyDescent="0.25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</row>
    <row r="767" spans="1:26" ht="14.25" customHeight="1" x14ac:dyDescent="0.25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</row>
    <row r="768" spans="1:26" ht="14.25" customHeight="1" x14ac:dyDescent="0.25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</row>
    <row r="769" spans="1:26" ht="14.25" customHeight="1" x14ac:dyDescent="0.25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</row>
    <row r="770" spans="1:26" ht="14.25" customHeight="1" x14ac:dyDescent="0.25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</row>
    <row r="771" spans="1:26" ht="14.25" customHeight="1" x14ac:dyDescent="0.25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</row>
    <row r="772" spans="1:26" ht="14.25" customHeight="1" x14ac:dyDescent="0.25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</row>
    <row r="773" spans="1:26" ht="14.25" customHeight="1" x14ac:dyDescent="0.25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</row>
    <row r="774" spans="1:26" ht="14.25" customHeight="1" x14ac:dyDescent="0.25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</row>
    <row r="775" spans="1:26" ht="14.25" customHeight="1" x14ac:dyDescent="0.25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</row>
    <row r="776" spans="1:26" ht="14.25" customHeight="1" x14ac:dyDescent="0.25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</row>
    <row r="777" spans="1:26" ht="14.25" customHeight="1" x14ac:dyDescent="0.25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</row>
    <row r="778" spans="1:26" ht="14.25" customHeight="1" x14ac:dyDescent="0.25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</row>
    <row r="779" spans="1:26" ht="14.25" customHeight="1" x14ac:dyDescent="0.25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</row>
    <row r="780" spans="1:26" ht="14.25" customHeight="1" x14ac:dyDescent="0.25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</row>
    <row r="781" spans="1:26" ht="14.25" customHeight="1" x14ac:dyDescent="0.25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</row>
    <row r="782" spans="1:26" ht="14.25" customHeight="1" x14ac:dyDescent="0.25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</row>
    <row r="783" spans="1:26" ht="14.25" customHeight="1" x14ac:dyDescent="0.25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</row>
    <row r="784" spans="1:26" ht="14.25" customHeight="1" x14ac:dyDescent="0.25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</row>
    <row r="785" spans="1:26" ht="14.25" customHeight="1" x14ac:dyDescent="0.25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</row>
    <row r="786" spans="1:26" ht="14.25" customHeight="1" x14ac:dyDescent="0.25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</row>
    <row r="787" spans="1:26" ht="14.25" customHeight="1" x14ac:dyDescent="0.25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</row>
    <row r="788" spans="1:26" ht="14.25" customHeight="1" x14ac:dyDescent="0.25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</row>
    <row r="789" spans="1:26" ht="14.25" customHeight="1" x14ac:dyDescent="0.25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</row>
    <row r="790" spans="1:26" ht="14.25" customHeight="1" x14ac:dyDescent="0.25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</row>
    <row r="791" spans="1:26" ht="14.25" customHeight="1" x14ac:dyDescent="0.25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</row>
    <row r="792" spans="1:26" ht="14.25" customHeight="1" x14ac:dyDescent="0.25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</row>
    <row r="793" spans="1:26" ht="14.25" customHeight="1" x14ac:dyDescent="0.25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</row>
    <row r="794" spans="1:26" ht="14.25" customHeight="1" x14ac:dyDescent="0.25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</row>
    <row r="795" spans="1:26" ht="14.25" customHeight="1" x14ac:dyDescent="0.25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</row>
    <row r="796" spans="1:26" ht="14.25" customHeight="1" x14ac:dyDescent="0.25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</row>
    <row r="797" spans="1:26" ht="14.25" customHeight="1" x14ac:dyDescent="0.25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</row>
    <row r="798" spans="1:26" ht="14.25" customHeight="1" x14ac:dyDescent="0.25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</row>
    <row r="799" spans="1:26" ht="14.25" customHeight="1" x14ac:dyDescent="0.25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</row>
    <row r="800" spans="1:26" ht="14.25" customHeight="1" x14ac:dyDescent="0.25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</row>
    <row r="801" spans="1:26" ht="14.25" customHeight="1" x14ac:dyDescent="0.25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</row>
    <row r="802" spans="1:26" ht="14.25" customHeight="1" x14ac:dyDescent="0.25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</row>
    <row r="803" spans="1:26" ht="14.25" customHeight="1" x14ac:dyDescent="0.25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</row>
    <row r="804" spans="1:26" ht="14.25" customHeight="1" x14ac:dyDescent="0.25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</row>
    <row r="805" spans="1:26" ht="14.25" customHeight="1" x14ac:dyDescent="0.25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</row>
    <row r="806" spans="1:26" ht="14.25" customHeight="1" x14ac:dyDescent="0.25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</row>
    <row r="807" spans="1:26" ht="14.25" customHeight="1" x14ac:dyDescent="0.25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</row>
    <row r="808" spans="1:26" ht="14.25" customHeight="1" x14ac:dyDescent="0.25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</row>
    <row r="809" spans="1:26" ht="14.25" customHeight="1" x14ac:dyDescent="0.25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</row>
    <row r="810" spans="1:26" ht="14.25" customHeight="1" x14ac:dyDescent="0.25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</row>
    <row r="811" spans="1:26" ht="14.25" customHeight="1" x14ac:dyDescent="0.25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</row>
    <row r="812" spans="1:26" ht="14.25" customHeight="1" x14ac:dyDescent="0.25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</row>
    <row r="813" spans="1:26" ht="14.25" customHeight="1" x14ac:dyDescent="0.25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</row>
    <row r="814" spans="1:26" ht="14.25" customHeight="1" x14ac:dyDescent="0.25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</row>
    <row r="815" spans="1:26" ht="14.25" customHeight="1" x14ac:dyDescent="0.25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</row>
    <row r="816" spans="1:26" ht="14.25" customHeight="1" x14ac:dyDescent="0.25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</row>
    <row r="817" spans="1:26" ht="14.25" customHeight="1" x14ac:dyDescent="0.25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</row>
    <row r="818" spans="1:26" ht="14.25" customHeight="1" x14ac:dyDescent="0.25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</row>
    <row r="819" spans="1:26" ht="14.25" customHeight="1" x14ac:dyDescent="0.25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</row>
    <row r="820" spans="1:26" ht="14.25" customHeight="1" x14ac:dyDescent="0.25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</row>
    <row r="821" spans="1:26" ht="14.25" customHeight="1" x14ac:dyDescent="0.25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</row>
    <row r="822" spans="1:26" ht="14.25" customHeight="1" x14ac:dyDescent="0.25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</row>
    <row r="823" spans="1:26" ht="14.25" customHeight="1" x14ac:dyDescent="0.25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</row>
    <row r="824" spans="1:26" ht="14.25" customHeight="1" x14ac:dyDescent="0.25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</row>
    <row r="825" spans="1:26" ht="14.25" customHeight="1" x14ac:dyDescent="0.25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</row>
    <row r="826" spans="1:26" ht="14.25" customHeight="1" x14ac:dyDescent="0.25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</row>
    <row r="827" spans="1:26" ht="14.25" customHeight="1" x14ac:dyDescent="0.25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</row>
    <row r="828" spans="1:26" ht="14.25" customHeight="1" x14ac:dyDescent="0.25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</row>
    <row r="829" spans="1:26" ht="14.25" customHeight="1" x14ac:dyDescent="0.25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</row>
    <row r="830" spans="1:26" ht="14.25" customHeight="1" x14ac:dyDescent="0.25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</row>
    <row r="831" spans="1:26" ht="14.25" customHeight="1" x14ac:dyDescent="0.25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</row>
    <row r="832" spans="1:26" ht="14.25" customHeight="1" x14ac:dyDescent="0.25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</row>
    <row r="833" spans="1:26" ht="14.25" customHeight="1" x14ac:dyDescent="0.25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</row>
    <row r="834" spans="1:26" ht="14.25" customHeight="1" x14ac:dyDescent="0.25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</row>
    <row r="835" spans="1:26" ht="14.25" customHeight="1" x14ac:dyDescent="0.25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</row>
    <row r="836" spans="1:26" ht="14.25" customHeight="1" x14ac:dyDescent="0.25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</row>
    <row r="837" spans="1:26" ht="14.25" customHeight="1" x14ac:dyDescent="0.25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</row>
    <row r="838" spans="1:26" ht="14.25" customHeight="1" x14ac:dyDescent="0.25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</row>
    <row r="839" spans="1:26" ht="14.25" customHeight="1" x14ac:dyDescent="0.25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</row>
    <row r="840" spans="1:26" ht="14.25" customHeight="1" x14ac:dyDescent="0.25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</row>
    <row r="841" spans="1:26" ht="14.25" customHeight="1" x14ac:dyDescent="0.25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</row>
    <row r="842" spans="1:26" ht="14.25" customHeight="1" x14ac:dyDescent="0.25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</row>
    <row r="843" spans="1:26" ht="14.25" customHeight="1" x14ac:dyDescent="0.25">
      <c r="A843" s="32"/>
      <c r="B843" s="32"/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2"/>
      <c r="T843" s="32"/>
      <c r="U843" s="32"/>
      <c r="V843" s="32"/>
      <c r="W843" s="32"/>
      <c r="X843" s="32"/>
      <c r="Y843" s="32"/>
      <c r="Z843" s="32"/>
    </row>
    <row r="844" spans="1:26" ht="14.25" customHeight="1" x14ac:dyDescent="0.25">
      <c r="A844" s="32"/>
      <c r="B844" s="32"/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2"/>
      <c r="T844" s="32"/>
      <c r="U844" s="32"/>
      <c r="V844" s="32"/>
      <c r="W844" s="32"/>
      <c r="X844" s="32"/>
      <c r="Y844" s="32"/>
      <c r="Z844" s="32"/>
    </row>
    <row r="845" spans="1:26" ht="14.25" customHeight="1" x14ac:dyDescent="0.25">
      <c r="A845" s="32"/>
      <c r="B845" s="32"/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2"/>
      <c r="T845" s="32"/>
      <c r="U845" s="32"/>
      <c r="V845" s="32"/>
      <c r="W845" s="32"/>
      <c r="X845" s="32"/>
      <c r="Y845" s="32"/>
      <c r="Z845" s="32"/>
    </row>
    <row r="846" spans="1:26" ht="14.25" customHeight="1" x14ac:dyDescent="0.25">
      <c r="A846" s="32"/>
      <c r="B846" s="32"/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2"/>
      <c r="T846" s="32"/>
      <c r="U846" s="32"/>
      <c r="V846" s="32"/>
      <c r="W846" s="32"/>
      <c r="X846" s="32"/>
      <c r="Y846" s="32"/>
      <c r="Z846" s="32"/>
    </row>
    <row r="847" spans="1:26" ht="14.25" customHeight="1" x14ac:dyDescent="0.25">
      <c r="A847" s="32"/>
      <c r="B847" s="32"/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2"/>
      <c r="T847" s="32"/>
      <c r="U847" s="32"/>
      <c r="V847" s="32"/>
      <c r="W847" s="32"/>
      <c r="X847" s="32"/>
      <c r="Y847" s="32"/>
      <c r="Z847" s="32"/>
    </row>
    <row r="848" spans="1:26" ht="14.25" customHeight="1" x14ac:dyDescent="0.25">
      <c r="A848" s="32"/>
      <c r="B848" s="32"/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2"/>
      <c r="T848" s="32"/>
      <c r="U848" s="32"/>
      <c r="V848" s="32"/>
      <c r="W848" s="32"/>
      <c r="X848" s="32"/>
      <c r="Y848" s="32"/>
      <c r="Z848" s="32"/>
    </row>
    <row r="849" spans="1:26" ht="14.25" customHeight="1" x14ac:dyDescent="0.25">
      <c r="A849" s="32"/>
      <c r="B849" s="32"/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2"/>
      <c r="T849" s="32"/>
      <c r="U849" s="32"/>
      <c r="V849" s="32"/>
      <c r="W849" s="32"/>
      <c r="X849" s="32"/>
      <c r="Y849" s="32"/>
      <c r="Z849" s="32"/>
    </row>
    <row r="850" spans="1:26" ht="14.25" customHeight="1" x14ac:dyDescent="0.25">
      <c r="A850" s="32"/>
      <c r="B850" s="32"/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2"/>
      <c r="T850" s="32"/>
      <c r="U850" s="32"/>
      <c r="V850" s="32"/>
      <c r="W850" s="32"/>
      <c r="X850" s="32"/>
      <c r="Y850" s="32"/>
      <c r="Z850" s="32"/>
    </row>
    <row r="851" spans="1:26" ht="14.25" customHeight="1" x14ac:dyDescent="0.25">
      <c r="A851" s="32"/>
      <c r="B851" s="32"/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2"/>
      <c r="T851" s="32"/>
      <c r="U851" s="32"/>
      <c r="V851" s="32"/>
      <c r="W851" s="32"/>
      <c r="X851" s="32"/>
      <c r="Y851" s="32"/>
      <c r="Z851" s="32"/>
    </row>
    <row r="852" spans="1:26" ht="14.25" customHeight="1" x14ac:dyDescent="0.25">
      <c r="A852" s="32"/>
      <c r="B852" s="32"/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2"/>
      <c r="T852" s="32"/>
      <c r="U852" s="32"/>
      <c r="V852" s="32"/>
      <c r="W852" s="32"/>
      <c r="X852" s="32"/>
      <c r="Y852" s="32"/>
      <c r="Z852" s="32"/>
    </row>
    <row r="853" spans="1:26" ht="14.25" customHeight="1" x14ac:dyDescent="0.25">
      <c r="A853" s="32"/>
      <c r="B853" s="32"/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2"/>
      <c r="T853" s="32"/>
      <c r="U853" s="32"/>
      <c r="V853" s="32"/>
      <c r="W853" s="32"/>
      <c r="X853" s="32"/>
      <c r="Y853" s="32"/>
      <c r="Z853" s="32"/>
    </row>
    <row r="854" spans="1:26" ht="14.25" customHeight="1" x14ac:dyDescent="0.25">
      <c r="A854" s="32"/>
      <c r="B854" s="32"/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2"/>
      <c r="T854" s="32"/>
      <c r="U854" s="32"/>
      <c r="V854" s="32"/>
      <c r="W854" s="32"/>
      <c r="X854" s="32"/>
      <c r="Y854" s="32"/>
      <c r="Z854" s="32"/>
    </row>
    <row r="855" spans="1:26" ht="14.25" customHeight="1" x14ac:dyDescent="0.25">
      <c r="A855" s="32"/>
      <c r="B855" s="32"/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2"/>
      <c r="T855" s="32"/>
      <c r="U855" s="32"/>
      <c r="V855" s="32"/>
      <c r="W855" s="32"/>
      <c r="X855" s="32"/>
      <c r="Y855" s="32"/>
      <c r="Z855" s="32"/>
    </row>
    <row r="856" spans="1:26" ht="14.25" customHeight="1" x14ac:dyDescent="0.25">
      <c r="A856" s="32"/>
      <c r="B856" s="32"/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2"/>
      <c r="T856" s="32"/>
      <c r="U856" s="32"/>
      <c r="V856" s="32"/>
      <c r="W856" s="32"/>
      <c r="X856" s="32"/>
      <c r="Y856" s="32"/>
      <c r="Z856" s="32"/>
    </row>
    <row r="857" spans="1:26" ht="14.25" customHeight="1" x14ac:dyDescent="0.25">
      <c r="A857" s="32"/>
      <c r="B857" s="32"/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2"/>
      <c r="T857" s="32"/>
      <c r="U857" s="32"/>
      <c r="V857" s="32"/>
      <c r="W857" s="32"/>
      <c r="X857" s="32"/>
      <c r="Y857" s="32"/>
      <c r="Z857" s="32"/>
    </row>
    <row r="858" spans="1:26" ht="14.25" customHeight="1" x14ac:dyDescent="0.25">
      <c r="A858" s="32"/>
      <c r="B858" s="32"/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2"/>
      <c r="T858" s="32"/>
      <c r="U858" s="32"/>
      <c r="V858" s="32"/>
      <c r="W858" s="32"/>
      <c r="X858" s="32"/>
      <c r="Y858" s="32"/>
      <c r="Z858" s="32"/>
    </row>
    <row r="859" spans="1:26" ht="14.25" customHeight="1" x14ac:dyDescent="0.25">
      <c r="A859" s="32"/>
      <c r="B859" s="32"/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Z859" s="32"/>
    </row>
    <row r="860" spans="1:26" ht="14.25" customHeight="1" x14ac:dyDescent="0.25">
      <c r="A860" s="32"/>
      <c r="B860" s="32"/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2"/>
      <c r="T860" s="32"/>
      <c r="U860" s="32"/>
      <c r="V860" s="32"/>
      <c r="W860" s="32"/>
      <c r="X860" s="32"/>
      <c r="Y860" s="32"/>
      <c r="Z860" s="32"/>
    </row>
    <row r="861" spans="1:26" ht="14.25" customHeight="1" x14ac:dyDescent="0.25">
      <c r="A861" s="32"/>
      <c r="B861" s="32"/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2"/>
      <c r="T861" s="32"/>
      <c r="U861" s="32"/>
      <c r="V861" s="32"/>
      <c r="W861" s="32"/>
      <c r="X861" s="32"/>
      <c r="Y861" s="32"/>
      <c r="Z861" s="32"/>
    </row>
    <row r="862" spans="1:26" ht="14.25" customHeight="1" x14ac:dyDescent="0.25">
      <c r="A862" s="32"/>
      <c r="B862" s="32"/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2"/>
      <c r="T862" s="32"/>
      <c r="U862" s="32"/>
      <c r="V862" s="32"/>
      <c r="W862" s="32"/>
      <c r="X862" s="32"/>
      <c r="Y862" s="32"/>
      <c r="Z862" s="32"/>
    </row>
    <row r="863" spans="1:26" ht="14.25" customHeight="1" x14ac:dyDescent="0.25">
      <c r="A863" s="32"/>
      <c r="B863" s="32"/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2"/>
      <c r="T863" s="32"/>
      <c r="U863" s="32"/>
      <c r="V863" s="32"/>
      <c r="W863" s="32"/>
      <c r="X863" s="32"/>
      <c r="Y863" s="32"/>
      <c r="Z863" s="32"/>
    </row>
    <row r="864" spans="1:26" ht="14.25" customHeight="1" x14ac:dyDescent="0.25">
      <c r="A864" s="32"/>
      <c r="B864" s="32"/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2"/>
      <c r="T864" s="32"/>
      <c r="U864" s="32"/>
      <c r="V864" s="32"/>
      <c r="W864" s="32"/>
      <c r="X864" s="32"/>
      <c r="Y864" s="32"/>
      <c r="Z864" s="32"/>
    </row>
    <row r="865" spans="1:26" ht="14.25" customHeight="1" x14ac:dyDescent="0.25">
      <c r="A865" s="32"/>
      <c r="B865" s="32"/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2"/>
      <c r="T865" s="32"/>
      <c r="U865" s="32"/>
      <c r="V865" s="32"/>
      <c r="W865" s="32"/>
      <c r="X865" s="32"/>
      <c r="Y865" s="32"/>
      <c r="Z865" s="32"/>
    </row>
    <row r="866" spans="1:26" ht="14.25" customHeight="1" x14ac:dyDescent="0.25">
      <c r="A866" s="32"/>
      <c r="B866" s="32"/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2"/>
      <c r="T866" s="32"/>
      <c r="U866" s="32"/>
      <c r="V866" s="32"/>
      <c r="W866" s="32"/>
      <c r="X866" s="32"/>
      <c r="Y866" s="32"/>
      <c r="Z866" s="32"/>
    </row>
    <row r="867" spans="1:26" ht="14.25" customHeight="1" x14ac:dyDescent="0.25">
      <c r="A867" s="32"/>
      <c r="B867" s="32"/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2"/>
      <c r="T867" s="32"/>
      <c r="U867" s="32"/>
      <c r="V867" s="32"/>
      <c r="W867" s="32"/>
      <c r="X867" s="32"/>
      <c r="Y867" s="32"/>
      <c r="Z867" s="32"/>
    </row>
    <row r="868" spans="1:26" ht="14.25" customHeight="1" x14ac:dyDescent="0.25">
      <c r="A868" s="32"/>
      <c r="B868" s="32"/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2"/>
      <c r="T868" s="32"/>
      <c r="U868" s="32"/>
      <c r="V868" s="32"/>
      <c r="W868" s="32"/>
      <c r="X868" s="32"/>
      <c r="Y868" s="32"/>
      <c r="Z868" s="32"/>
    </row>
    <row r="869" spans="1:26" ht="14.25" customHeight="1" x14ac:dyDescent="0.25">
      <c r="A869" s="32"/>
      <c r="B869" s="32"/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2"/>
      <c r="T869" s="32"/>
      <c r="U869" s="32"/>
      <c r="V869" s="32"/>
      <c r="W869" s="32"/>
      <c r="X869" s="32"/>
      <c r="Y869" s="32"/>
      <c r="Z869" s="32"/>
    </row>
    <row r="870" spans="1:26" ht="14.25" customHeight="1" x14ac:dyDescent="0.25">
      <c r="A870" s="32"/>
      <c r="B870" s="32"/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2"/>
      <c r="T870" s="32"/>
      <c r="U870" s="32"/>
      <c r="V870" s="32"/>
      <c r="W870" s="32"/>
      <c r="X870" s="32"/>
      <c r="Y870" s="32"/>
      <c r="Z870" s="32"/>
    </row>
    <row r="871" spans="1:26" ht="14.25" customHeight="1" x14ac:dyDescent="0.25">
      <c r="A871" s="32"/>
      <c r="B871" s="32"/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2"/>
      <c r="T871" s="32"/>
      <c r="U871" s="32"/>
      <c r="V871" s="32"/>
      <c r="W871" s="32"/>
      <c r="X871" s="32"/>
      <c r="Y871" s="32"/>
      <c r="Z871" s="32"/>
    </row>
    <row r="872" spans="1:26" ht="14.25" customHeight="1" x14ac:dyDescent="0.25">
      <c r="A872" s="32"/>
      <c r="B872" s="32"/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2"/>
      <c r="T872" s="32"/>
      <c r="U872" s="32"/>
      <c r="V872" s="32"/>
      <c r="W872" s="32"/>
      <c r="X872" s="32"/>
      <c r="Y872" s="32"/>
      <c r="Z872" s="32"/>
    </row>
    <row r="873" spans="1:26" ht="14.25" customHeight="1" x14ac:dyDescent="0.25">
      <c r="A873" s="32"/>
      <c r="B873" s="32"/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2"/>
      <c r="T873" s="32"/>
      <c r="U873" s="32"/>
      <c r="V873" s="32"/>
      <c r="W873" s="32"/>
      <c r="X873" s="32"/>
      <c r="Y873" s="32"/>
      <c r="Z873" s="32"/>
    </row>
    <row r="874" spans="1:26" ht="14.25" customHeight="1" x14ac:dyDescent="0.25">
      <c r="A874" s="32"/>
      <c r="B874" s="32"/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Z874" s="32"/>
    </row>
    <row r="875" spans="1:26" ht="14.25" customHeight="1" x14ac:dyDescent="0.25">
      <c r="A875" s="32"/>
      <c r="B875" s="32"/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Z875" s="32"/>
    </row>
    <row r="876" spans="1:26" ht="14.25" customHeight="1" x14ac:dyDescent="0.25">
      <c r="A876" s="32"/>
      <c r="B876" s="32"/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2"/>
      <c r="T876" s="32"/>
      <c r="U876" s="32"/>
      <c r="V876" s="32"/>
      <c r="W876" s="32"/>
      <c r="X876" s="32"/>
      <c r="Y876" s="32"/>
      <c r="Z876" s="32"/>
    </row>
    <row r="877" spans="1:26" ht="14.25" customHeight="1" x14ac:dyDescent="0.25">
      <c r="A877" s="32"/>
      <c r="B877" s="32"/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2"/>
      <c r="T877" s="32"/>
      <c r="U877" s="32"/>
      <c r="V877" s="32"/>
      <c r="W877" s="32"/>
      <c r="X877" s="32"/>
      <c r="Y877" s="32"/>
      <c r="Z877" s="32"/>
    </row>
    <row r="878" spans="1:26" ht="14.25" customHeight="1" x14ac:dyDescent="0.25">
      <c r="A878" s="32"/>
      <c r="B878" s="32"/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2"/>
      <c r="T878" s="32"/>
      <c r="U878" s="32"/>
      <c r="V878" s="32"/>
      <c r="W878" s="32"/>
      <c r="X878" s="32"/>
      <c r="Y878" s="32"/>
      <c r="Z878" s="32"/>
    </row>
    <row r="879" spans="1:26" ht="14.25" customHeight="1" x14ac:dyDescent="0.25">
      <c r="A879" s="32"/>
      <c r="B879" s="32"/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2"/>
      <c r="T879" s="32"/>
      <c r="U879" s="32"/>
      <c r="V879" s="32"/>
      <c r="W879" s="32"/>
      <c r="X879" s="32"/>
      <c r="Y879" s="32"/>
      <c r="Z879" s="32"/>
    </row>
    <row r="880" spans="1:26" ht="14.25" customHeight="1" x14ac:dyDescent="0.25">
      <c r="A880" s="32"/>
      <c r="B880" s="32"/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2"/>
      <c r="T880" s="32"/>
      <c r="U880" s="32"/>
      <c r="V880" s="32"/>
      <c r="W880" s="32"/>
      <c r="X880" s="32"/>
      <c r="Y880" s="32"/>
      <c r="Z880" s="32"/>
    </row>
    <row r="881" spans="1:26" ht="14.25" customHeight="1" x14ac:dyDescent="0.25">
      <c r="A881" s="32"/>
      <c r="B881" s="32"/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2"/>
      <c r="T881" s="32"/>
      <c r="U881" s="32"/>
      <c r="V881" s="32"/>
      <c r="W881" s="32"/>
      <c r="X881" s="32"/>
      <c r="Y881" s="32"/>
      <c r="Z881" s="32"/>
    </row>
    <row r="882" spans="1:26" ht="14.25" customHeight="1" x14ac:dyDescent="0.25">
      <c r="A882" s="32"/>
      <c r="B882" s="32"/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2"/>
      <c r="T882" s="32"/>
      <c r="U882" s="32"/>
      <c r="V882" s="32"/>
      <c r="W882" s="32"/>
      <c r="X882" s="32"/>
      <c r="Y882" s="32"/>
      <c r="Z882" s="32"/>
    </row>
    <row r="883" spans="1:26" ht="14.25" customHeight="1" x14ac:dyDescent="0.25">
      <c r="A883" s="32"/>
      <c r="B883" s="32"/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2"/>
      <c r="T883" s="32"/>
      <c r="U883" s="32"/>
      <c r="V883" s="32"/>
      <c r="W883" s="32"/>
      <c r="X883" s="32"/>
      <c r="Y883" s="32"/>
      <c r="Z883" s="32"/>
    </row>
    <row r="884" spans="1:26" ht="14.25" customHeight="1" x14ac:dyDescent="0.25">
      <c r="A884" s="32"/>
      <c r="B884" s="32"/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2"/>
      <c r="T884" s="32"/>
      <c r="U884" s="32"/>
      <c r="V884" s="32"/>
      <c r="W884" s="32"/>
      <c r="X884" s="32"/>
      <c r="Y884" s="32"/>
      <c r="Z884" s="32"/>
    </row>
    <row r="885" spans="1:26" ht="14.25" customHeight="1" x14ac:dyDescent="0.25">
      <c r="A885" s="32"/>
      <c r="B885" s="32"/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Z885" s="32"/>
    </row>
    <row r="886" spans="1:26" ht="14.25" customHeight="1" x14ac:dyDescent="0.25">
      <c r="A886" s="32"/>
      <c r="B886" s="32"/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2"/>
      <c r="T886" s="32"/>
      <c r="U886" s="32"/>
      <c r="V886" s="32"/>
      <c r="W886" s="32"/>
      <c r="X886" s="32"/>
      <c r="Y886" s="32"/>
      <c r="Z886" s="32"/>
    </row>
    <row r="887" spans="1:26" ht="14.25" customHeight="1" x14ac:dyDescent="0.25">
      <c r="A887" s="32"/>
      <c r="B887" s="32"/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2"/>
      <c r="T887" s="32"/>
      <c r="U887" s="32"/>
      <c r="V887" s="32"/>
      <c r="W887" s="32"/>
      <c r="X887" s="32"/>
      <c r="Y887" s="32"/>
      <c r="Z887" s="32"/>
    </row>
    <row r="888" spans="1:26" ht="14.25" customHeight="1" x14ac:dyDescent="0.25">
      <c r="A888" s="32"/>
      <c r="B888" s="32"/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2"/>
      <c r="T888" s="32"/>
      <c r="U888" s="32"/>
      <c r="V888" s="32"/>
      <c r="W888" s="32"/>
      <c r="X888" s="32"/>
      <c r="Y888" s="32"/>
      <c r="Z888" s="32"/>
    </row>
    <row r="889" spans="1:26" ht="14.25" customHeight="1" x14ac:dyDescent="0.25">
      <c r="A889" s="32"/>
      <c r="B889" s="32"/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2"/>
      <c r="T889" s="32"/>
      <c r="U889" s="32"/>
      <c r="V889" s="32"/>
      <c r="W889" s="32"/>
      <c r="X889" s="32"/>
      <c r="Y889" s="32"/>
      <c r="Z889" s="32"/>
    </row>
    <row r="890" spans="1:26" ht="14.25" customHeight="1" x14ac:dyDescent="0.25">
      <c r="A890" s="32"/>
      <c r="B890" s="32"/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2"/>
      <c r="T890" s="32"/>
      <c r="U890" s="32"/>
      <c r="V890" s="32"/>
      <c r="W890" s="32"/>
      <c r="X890" s="32"/>
      <c r="Y890" s="32"/>
      <c r="Z890" s="32"/>
    </row>
    <row r="891" spans="1:26" ht="14.25" customHeight="1" x14ac:dyDescent="0.25">
      <c r="A891" s="32"/>
      <c r="B891" s="32"/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2"/>
      <c r="T891" s="32"/>
      <c r="U891" s="32"/>
      <c r="V891" s="32"/>
      <c r="W891" s="32"/>
      <c r="X891" s="32"/>
      <c r="Y891" s="32"/>
      <c r="Z891" s="32"/>
    </row>
    <row r="892" spans="1:26" ht="14.25" customHeight="1" x14ac:dyDescent="0.25">
      <c r="A892" s="32"/>
      <c r="B892" s="32"/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2"/>
      <c r="T892" s="32"/>
      <c r="U892" s="32"/>
      <c r="V892" s="32"/>
      <c r="W892" s="32"/>
      <c r="X892" s="32"/>
      <c r="Y892" s="32"/>
      <c r="Z892" s="32"/>
    </row>
    <row r="893" spans="1:26" ht="14.25" customHeight="1" x14ac:dyDescent="0.25">
      <c r="A893" s="32"/>
      <c r="B893" s="32"/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2"/>
      <c r="T893" s="32"/>
      <c r="U893" s="32"/>
      <c r="V893" s="32"/>
      <c r="W893" s="32"/>
      <c r="X893" s="32"/>
      <c r="Y893" s="32"/>
      <c r="Z893" s="32"/>
    </row>
    <row r="894" spans="1:26" ht="14.25" customHeight="1" x14ac:dyDescent="0.25">
      <c r="A894" s="32"/>
      <c r="B894" s="32"/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Z894" s="32"/>
    </row>
    <row r="895" spans="1:26" ht="14.25" customHeight="1" x14ac:dyDescent="0.25">
      <c r="A895" s="32"/>
      <c r="B895" s="32"/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2"/>
      <c r="T895" s="32"/>
      <c r="U895" s="32"/>
      <c r="V895" s="32"/>
      <c r="W895" s="32"/>
      <c r="X895" s="32"/>
      <c r="Y895" s="32"/>
      <c r="Z895" s="32"/>
    </row>
    <row r="896" spans="1:26" ht="14.25" customHeight="1" x14ac:dyDescent="0.25">
      <c r="A896" s="32"/>
      <c r="B896" s="32"/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2"/>
      <c r="T896" s="32"/>
      <c r="U896" s="32"/>
      <c r="V896" s="32"/>
      <c r="W896" s="32"/>
      <c r="X896" s="32"/>
      <c r="Y896" s="32"/>
      <c r="Z896" s="32"/>
    </row>
    <row r="897" spans="1:26" ht="14.25" customHeight="1" x14ac:dyDescent="0.25">
      <c r="A897" s="32"/>
      <c r="B897" s="32"/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2"/>
      <c r="T897" s="32"/>
      <c r="U897" s="32"/>
      <c r="V897" s="32"/>
      <c r="W897" s="32"/>
      <c r="X897" s="32"/>
      <c r="Y897" s="32"/>
      <c r="Z897" s="32"/>
    </row>
    <row r="898" spans="1:26" ht="14.25" customHeight="1" x14ac:dyDescent="0.25">
      <c r="A898" s="32"/>
      <c r="B898" s="32"/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2"/>
      <c r="T898" s="32"/>
      <c r="U898" s="32"/>
      <c r="V898" s="32"/>
      <c r="W898" s="32"/>
      <c r="X898" s="32"/>
      <c r="Y898" s="32"/>
      <c r="Z898" s="32"/>
    </row>
    <row r="899" spans="1:26" ht="14.25" customHeight="1" x14ac:dyDescent="0.25">
      <c r="A899" s="32"/>
      <c r="B899" s="32"/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2"/>
      <c r="T899" s="32"/>
      <c r="U899" s="32"/>
      <c r="V899" s="32"/>
      <c r="W899" s="32"/>
      <c r="X899" s="32"/>
      <c r="Y899" s="32"/>
      <c r="Z899" s="32"/>
    </row>
    <row r="900" spans="1:26" ht="14.25" customHeight="1" x14ac:dyDescent="0.25">
      <c r="A900" s="32"/>
      <c r="B900" s="32"/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2"/>
      <c r="T900" s="32"/>
      <c r="U900" s="32"/>
      <c r="V900" s="32"/>
      <c r="W900" s="32"/>
      <c r="X900" s="32"/>
      <c r="Y900" s="32"/>
      <c r="Z900" s="32"/>
    </row>
    <row r="901" spans="1:26" ht="14.25" customHeight="1" x14ac:dyDescent="0.25">
      <c r="A901" s="32"/>
      <c r="B901" s="32"/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2"/>
      <c r="T901" s="32"/>
      <c r="U901" s="32"/>
      <c r="V901" s="32"/>
      <c r="W901" s="32"/>
      <c r="X901" s="32"/>
      <c r="Y901" s="32"/>
      <c r="Z901" s="32"/>
    </row>
    <row r="902" spans="1:26" ht="14.25" customHeight="1" x14ac:dyDescent="0.25">
      <c r="A902" s="32"/>
      <c r="B902" s="32"/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2"/>
      <c r="T902" s="32"/>
      <c r="U902" s="32"/>
      <c r="V902" s="32"/>
      <c r="W902" s="32"/>
      <c r="X902" s="32"/>
      <c r="Y902" s="32"/>
      <c r="Z902" s="32"/>
    </row>
    <row r="903" spans="1:26" ht="14.25" customHeight="1" x14ac:dyDescent="0.25">
      <c r="A903" s="32"/>
      <c r="B903" s="32"/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2"/>
      <c r="T903" s="32"/>
      <c r="U903" s="32"/>
      <c r="V903" s="32"/>
      <c r="W903" s="32"/>
      <c r="X903" s="32"/>
      <c r="Y903" s="32"/>
      <c r="Z903" s="32"/>
    </row>
    <row r="904" spans="1:26" ht="14.25" customHeight="1" x14ac:dyDescent="0.25">
      <c r="A904" s="32"/>
      <c r="B904" s="32"/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2"/>
      <c r="T904" s="32"/>
      <c r="U904" s="32"/>
      <c r="V904" s="32"/>
      <c r="W904" s="32"/>
      <c r="X904" s="32"/>
      <c r="Y904" s="32"/>
      <c r="Z904" s="32"/>
    </row>
    <row r="905" spans="1:26" ht="14.25" customHeight="1" x14ac:dyDescent="0.25">
      <c r="A905" s="32"/>
      <c r="B905" s="32"/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2"/>
      <c r="T905" s="32"/>
      <c r="U905" s="32"/>
      <c r="V905" s="32"/>
      <c r="W905" s="32"/>
      <c r="X905" s="32"/>
      <c r="Y905" s="32"/>
      <c r="Z905" s="32"/>
    </row>
    <row r="906" spans="1:26" ht="14.25" customHeight="1" x14ac:dyDescent="0.25">
      <c r="A906" s="32"/>
      <c r="B906" s="32"/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2"/>
      <c r="T906" s="32"/>
      <c r="U906" s="32"/>
      <c r="V906" s="32"/>
      <c r="W906" s="32"/>
      <c r="X906" s="32"/>
      <c r="Y906" s="32"/>
      <c r="Z906" s="32"/>
    </row>
    <row r="907" spans="1:26" ht="14.25" customHeight="1" x14ac:dyDescent="0.25">
      <c r="A907" s="32"/>
      <c r="B907" s="32"/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2"/>
      <c r="T907" s="32"/>
      <c r="U907" s="32"/>
      <c r="V907" s="32"/>
      <c r="W907" s="32"/>
      <c r="X907" s="32"/>
      <c r="Y907" s="32"/>
      <c r="Z907" s="32"/>
    </row>
    <row r="908" spans="1:26" ht="14.25" customHeight="1" x14ac:dyDescent="0.25">
      <c r="A908" s="32"/>
      <c r="B908" s="32"/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2"/>
      <c r="T908" s="32"/>
      <c r="U908" s="32"/>
      <c r="V908" s="32"/>
      <c r="W908" s="32"/>
      <c r="X908" s="32"/>
      <c r="Y908" s="32"/>
      <c r="Z908" s="32"/>
    </row>
    <row r="909" spans="1:26" ht="14.25" customHeight="1" x14ac:dyDescent="0.25">
      <c r="A909" s="32"/>
      <c r="B909" s="32"/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2"/>
      <c r="T909" s="32"/>
      <c r="U909" s="32"/>
      <c r="V909" s="32"/>
      <c r="W909" s="32"/>
      <c r="X909" s="32"/>
      <c r="Y909" s="32"/>
      <c r="Z909" s="32"/>
    </row>
    <row r="910" spans="1:26" ht="14.25" customHeight="1" x14ac:dyDescent="0.25">
      <c r="A910" s="32"/>
      <c r="B910" s="32"/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2"/>
      <c r="T910" s="32"/>
      <c r="U910" s="32"/>
      <c r="V910" s="32"/>
      <c r="W910" s="32"/>
      <c r="X910" s="32"/>
      <c r="Y910" s="32"/>
      <c r="Z910" s="32"/>
    </row>
    <row r="911" spans="1:26" ht="14.25" customHeight="1" x14ac:dyDescent="0.25">
      <c r="A911" s="32"/>
      <c r="B911" s="32"/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2"/>
      <c r="T911" s="32"/>
      <c r="U911" s="32"/>
      <c r="V911" s="32"/>
      <c r="W911" s="32"/>
      <c r="X911" s="32"/>
      <c r="Y911" s="32"/>
      <c r="Z911" s="32"/>
    </row>
    <row r="912" spans="1:26" ht="14.25" customHeight="1" x14ac:dyDescent="0.25">
      <c r="A912" s="32"/>
      <c r="B912" s="32"/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2"/>
      <c r="T912" s="32"/>
      <c r="U912" s="32"/>
      <c r="V912" s="32"/>
      <c r="W912" s="32"/>
      <c r="X912" s="32"/>
      <c r="Y912" s="32"/>
      <c r="Z912" s="32"/>
    </row>
    <row r="913" spans="1:26" ht="14.25" customHeight="1" x14ac:dyDescent="0.25">
      <c r="A913" s="32"/>
      <c r="B913" s="32"/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2"/>
      <c r="T913" s="32"/>
      <c r="U913" s="32"/>
      <c r="V913" s="32"/>
      <c r="W913" s="32"/>
      <c r="X913" s="32"/>
      <c r="Y913" s="32"/>
      <c r="Z913" s="32"/>
    </row>
    <row r="914" spans="1:26" ht="14.25" customHeight="1" x14ac:dyDescent="0.25">
      <c r="A914" s="32"/>
      <c r="B914" s="32"/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2"/>
      <c r="T914" s="32"/>
      <c r="U914" s="32"/>
      <c r="V914" s="32"/>
      <c r="W914" s="32"/>
      <c r="X914" s="32"/>
      <c r="Y914" s="32"/>
      <c r="Z914" s="32"/>
    </row>
    <row r="915" spans="1:26" ht="14.25" customHeight="1" x14ac:dyDescent="0.25">
      <c r="A915" s="32"/>
      <c r="B915" s="32"/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2"/>
      <c r="T915" s="32"/>
      <c r="U915" s="32"/>
      <c r="V915" s="32"/>
      <c r="W915" s="32"/>
      <c r="X915" s="32"/>
      <c r="Y915" s="32"/>
      <c r="Z915" s="32"/>
    </row>
    <row r="916" spans="1:26" ht="14.25" customHeight="1" x14ac:dyDescent="0.25">
      <c r="A916" s="32"/>
      <c r="B916" s="32"/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2"/>
      <c r="T916" s="32"/>
      <c r="U916" s="32"/>
      <c r="V916" s="32"/>
      <c r="W916" s="32"/>
      <c r="X916" s="32"/>
      <c r="Y916" s="32"/>
      <c r="Z916" s="32"/>
    </row>
    <row r="917" spans="1:26" ht="14.25" customHeight="1" x14ac:dyDescent="0.25">
      <c r="A917" s="32"/>
      <c r="B917" s="32"/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2"/>
      <c r="T917" s="32"/>
      <c r="U917" s="32"/>
      <c r="V917" s="32"/>
      <c r="W917" s="32"/>
      <c r="X917" s="32"/>
      <c r="Y917" s="32"/>
      <c r="Z917" s="32"/>
    </row>
    <row r="918" spans="1:26" ht="14.25" customHeight="1" x14ac:dyDescent="0.25">
      <c r="A918" s="32"/>
      <c r="B918" s="32"/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2"/>
      <c r="T918" s="32"/>
      <c r="U918" s="32"/>
      <c r="V918" s="32"/>
      <c r="W918" s="32"/>
      <c r="X918" s="32"/>
      <c r="Y918" s="32"/>
      <c r="Z918" s="32"/>
    </row>
    <row r="919" spans="1:26" ht="14.25" customHeight="1" x14ac:dyDescent="0.25">
      <c r="A919" s="32"/>
      <c r="B919" s="32"/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2"/>
      <c r="T919" s="32"/>
      <c r="U919" s="32"/>
      <c r="V919" s="32"/>
      <c r="W919" s="32"/>
      <c r="X919" s="32"/>
      <c r="Y919" s="32"/>
      <c r="Z919" s="32"/>
    </row>
    <row r="920" spans="1:26" ht="14.25" customHeight="1" x14ac:dyDescent="0.25">
      <c r="A920" s="32"/>
      <c r="B920" s="32"/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2"/>
      <c r="T920" s="32"/>
      <c r="U920" s="32"/>
      <c r="V920" s="32"/>
      <c r="W920" s="32"/>
      <c r="X920" s="32"/>
      <c r="Y920" s="32"/>
      <c r="Z920" s="32"/>
    </row>
    <row r="921" spans="1:26" ht="14.25" customHeight="1" x14ac:dyDescent="0.25">
      <c r="A921" s="32"/>
      <c r="B921" s="32"/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2"/>
      <c r="T921" s="32"/>
      <c r="U921" s="32"/>
      <c r="V921" s="32"/>
      <c r="W921" s="32"/>
      <c r="X921" s="32"/>
      <c r="Y921" s="32"/>
      <c r="Z921" s="32"/>
    </row>
    <row r="922" spans="1:26" ht="14.25" customHeight="1" x14ac:dyDescent="0.25">
      <c r="A922" s="32"/>
      <c r="B922" s="32"/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2"/>
      <c r="T922" s="32"/>
      <c r="U922" s="32"/>
      <c r="V922" s="32"/>
      <c r="W922" s="32"/>
      <c r="X922" s="32"/>
      <c r="Y922" s="32"/>
      <c r="Z922" s="32"/>
    </row>
    <row r="923" spans="1:26" ht="14.25" customHeight="1" x14ac:dyDescent="0.25">
      <c r="A923" s="32"/>
      <c r="B923" s="32"/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2"/>
      <c r="T923" s="32"/>
      <c r="U923" s="32"/>
      <c r="V923" s="32"/>
      <c r="W923" s="32"/>
      <c r="X923" s="32"/>
      <c r="Y923" s="32"/>
      <c r="Z923" s="32"/>
    </row>
    <row r="924" spans="1:26" ht="14.25" customHeight="1" x14ac:dyDescent="0.25">
      <c r="A924" s="32"/>
      <c r="B924" s="32"/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2"/>
      <c r="T924" s="32"/>
      <c r="U924" s="32"/>
      <c r="V924" s="32"/>
      <c r="W924" s="32"/>
      <c r="X924" s="32"/>
      <c r="Y924" s="32"/>
      <c r="Z924" s="32"/>
    </row>
    <row r="925" spans="1:26" ht="14.25" customHeight="1" x14ac:dyDescent="0.25">
      <c r="A925" s="32"/>
      <c r="B925" s="32"/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2"/>
      <c r="T925" s="32"/>
      <c r="U925" s="32"/>
      <c r="V925" s="32"/>
      <c r="W925" s="32"/>
      <c r="X925" s="32"/>
      <c r="Y925" s="32"/>
      <c r="Z925" s="32"/>
    </row>
    <row r="926" spans="1:26" ht="14.25" customHeight="1" x14ac:dyDescent="0.25">
      <c r="A926" s="32"/>
      <c r="B926" s="32"/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2"/>
      <c r="T926" s="32"/>
      <c r="U926" s="32"/>
      <c r="V926" s="32"/>
      <c r="W926" s="32"/>
      <c r="X926" s="32"/>
      <c r="Y926" s="32"/>
      <c r="Z926" s="32"/>
    </row>
    <row r="927" spans="1:26" ht="14.25" customHeight="1" x14ac:dyDescent="0.25">
      <c r="A927" s="32"/>
      <c r="B927" s="32"/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2"/>
      <c r="T927" s="32"/>
      <c r="U927" s="32"/>
      <c r="V927" s="32"/>
      <c r="W927" s="32"/>
      <c r="X927" s="32"/>
      <c r="Y927" s="32"/>
      <c r="Z927" s="32"/>
    </row>
    <row r="928" spans="1:26" ht="14.25" customHeight="1" x14ac:dyDescent="0.25">
      <c r="A928" s="32"/>
      <c r="B928" s="32"/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2"/>
      <c r="T928" s="32"/>
      <c r="U928" s="32"/>
      <c r="V928" s="32"/>
      <c r="W928" s="32"/>
      <c r="X928" s="32"/>
      <c r="Y928" s="32"/>
      <c r="Z928" s="32"/>
    </row>
    <row r="929" spans="1:26" ht="14.25" customHeight="1" x14ac:dyDescent="0.25">
      <c r="A929" s="32"/>
      <c r="B929" s="32"/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2"/>
      <c r="T929" s="32"/>
      <c r="U929" s="32"/>
      <c r="V929" s="32"/>
      <c r="W929" s="32"/>
      <c r="X929" s="32"/>
      <c r="Y929" s="32"/>
      <c r="Z929" s="32"/>
    </row>
    <row r="930" spans="1:26" ht="14.25" customHeight="1" x14ac:dyDescent="0.25">
      <c r="A930" s="32"/>
      <c r="B930" s="32"/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2"/>
      <c r="T930" s="32"/>
      <c r="U930" s="32"/>
      <c r="V930" s="32"/>
      <c r="W930" s="32"/>
      <c r="X930" s="32"/>
      <c r="Y930" s="32"/>
      <c r="Z930" s="32"/>
    </row>
    <row r="931" spans="1:26" ht="14.25" customHeight="1" x14ac:dyDescent="0.25">
      <c r="A931" s="32"/>
      <c r="B931" s="32"/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2"/>
      <c r="T931" s="32"/>
      <c r="U931" s="32"/>
      <c r="V931" s="32"/>
      <c r="W931" s="32"/>
      <c r="X931" s="32"/>
      <c r="Y931" s="32"/>
      <c r="Z931" s="32"/>
    </row>
    <row r="932" spans="1:26" ht="14.25" customHeight="1" x14ac:dyDescent="0.25">
      <c r="A932" s="32"/>
      <c r="B932" s="32"/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2"/>
      <c r="T932" s="32"/>
      <c r="U932" s="32"/>
      <c r="V932" s="32"/>
      <c r="W932" s="32"/>
      <c r="X932" s="32"/>
      <c r="Y932" s="32"/>
      <c r="Z932" s="32"/>
    </row>
    <row r="933" spans="1:26" ht="14.25" customHeight="1" x14ac:dyDescent="0.25">
      <c r="A933" s="32"/>
      <c r="B933" s="32"/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2"/>
      <c r="T933" s="32"/>
      <c r="U933" s="32"/>
      <c r="V933" s="32"/>
      <c r="W933" s="32"/>
      <c r="X933" s="32"/>
      <c r="Y933" s="32"/>
      <c r="Z933" s="32"/>
    </row>
    <row r="934" spans="1:26" ht="14.25" customHeight="1" x14ac:dyDescent="0.25">
      <c r="A934" s="32"/>
      <c r="B934" s="32"/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Z934" s="32"/>
    </row>
    <row r="935" spans="1:26" ht="14.25" customHeight="1" x14ac:dyDescent="0.25">
      <c r="A935" s="32"/>
      <c r="B935" s="32"/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Z935" s="32"/>
    </row>
    <row r="936" spans="1:26" ht="14.25" customHeight="1" x14ac:dyDescent="0.25">
      <c r="A936" s="32"/>
      <c r="B936" s="32"/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/>
      <c r="T936" s="32"/>
      <c r="U936" s="32"/>
      <c r="V936" s="32"/>
      <c r="W936" s="32"/>
      <c r="X936" s="32"/>
      <c r="Y936" s="32"/>
      <c r="Z936" s="32"/>
    </row>
    <row r="937" spans="1:26" ht="14.25" customHeight="1" x14ac:dyDescent="0.25">
      <c r="A937" s="32"/>
      <c r="B937" s="32"/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2"/>
      <c r="T937" s="32"/>
      <c r="U937" s="32"/>
      <c r="V937" s="32"/>
      <c r="W937" s="32"/>
      <c r="X937" s="32"/>
      <c r="Y937" s="32"/>
      <c r="Z937" s="32"/>
    </row>
    <row r="938" spans="1:26" ht="14.25" customHeight="1" x14ac:dyDescent="0.25">
      <c r="A938" s="32"/>
      <c r="B938" s="32"/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2"/>
      <c r="T938" s="32"/>
      <c r="U938" s="32"/>
      <c r="V938" s="32"/>
      <c r="W938" s="32"/>
      <c r="X938" s="32"/>
      <c r="Y938" s="32"/>
      <c r="Z938" s="32"/>
    </row>
    <row r="939" spans="1:26" ht="14.25" customHeight="1" x14ac:dyDescent="0.25">
      <c r="A939" s="32"/>
      <c r="B939" s="32"/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2"/>
      <c r="T939" s="32"/>
      <c r="U939" s="32"/>
      <c r="V939" s="32"/>
      <c r="W939" s="32"/>
      <c r="X939" s="32"/>
      <c r="Y939" s="32"/>
      <c r="Z939" s="32"/>
    </row>
    <row r="940" spans="1:26" ht="14.25" customHeight="1" x14ac:dyDescent="0.25">
      <c r="A940" s="32"/>
      <c r="B940" s="32"/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2"/>
      <c r="T940" s="32"/>
      <c r="U940" s="32"/>
      <c r="V940" s="32"/>
      <c r="W940" s="32"/>
      <c r="X940" s="32"/>
      <c r="Y940" s="32"/>
      <c r="Z940" s="32"/>
    </row>
    <row r="941" spans="1:26" ht="14.25" customHeight="1" x14ac:dyDescent="0.25">
      <c r="A941" s="32"/>
      <c r="B941" s="32"/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2"/>
      <c r="T941" s="32"/>
      <c r="U941" s="32"/>
      <c r="V941" s="32"/>
      <c r="W941" s="32"/>
      <c r="X941" s="32"/>
      <c r="Y941" s="32"/>
      <c r="Z941" s="32"/>
    </row>
    <row r="942" spans="1:26" ht="14.25" customHeight="1" x14ac:dyDescent="0.25">
      <c r="A942" s="32"/>
      <c r="B942" s="32"/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2"/>
      <c r="T942" s="32"/>
      <c r="U942" s="32"/>
      <c r="V942" s="32"/>
      <c r="W942" s="32"/>
      <c r="X942" s="32"/>
      <c r="Y942" s="32"/>
      <c r="Z942" s="32"/>
    </row>
    <row r="943" spans="1:26" ht="14.25" customHeight="1" x14ac:dyDescent="0.25">
      <c r="A943" s="32"/>
      <c r="B943" s="32"/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2"/>
      <c r="T943" s="32"/>
      <c r="U943" s="32"/>
      <c r="V943" s="32"/>
      <c r="W943" s="32"/>
      <c r="X943" s="32"/>
      <c r="Y943" s="32"/>
      <c r="Z943" s="32"/>
    </row>
    <row r="944" spans="1:26" ht="14.25" customHeight="1" x14ac:dyDescent="0.25">
      <c r="A944" s="32"/>
      <c r="B944" s="32"/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2"/>
      <c r="T944" s="32"/>
      <c r="U944" s="32"/>
      <c r="V944" s="32"/>
      <c r="W944" s="32"/>
      <c r="X944" s="32"/>
      <c r="Y944" s="32"/>
      <c r="Z944" s="32"/>
    </row>
    <row r="945" spans="1:26" ht="14.25" customHeight="1" x14ac:dyDescent="0.25">
      <c r="A945" s="32"/>
      <c r="B945" s="32"/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2"/>
      <c r="T945" s="32"/>
      <c r="U945" s="32"/>
      <c r="V945" s="32"/>
      <c r="W945" s="32"/>
      <c r="X945" s="32"/>
      <c r="Y945" s="32"/>
      <c r="Z945" s="32"/>
    </row>
    <row r="946" spans="1:26" ht="14.25" customHeight="1" x14ac:dyDescent="0.25">
      <c r="A946" s="32"/>
      <c r="B946" s="32"/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2"/>
      <c r="T946" s="32"/>
      <c r="U946" s="32"/>
      <c r="V946" s="32"/>
      <c r="W946" s="32"/>
      <c r="X946" s="32"/>
      <c r="Y946" s="32"/>
      <c r="Z946" s="32"/>
    </row>
    <row r="947" spans="1:26" ht="14.25" customHeight="1" x14ac:dyDescent="0.25">
      <c r="A947" s="32"/>
      <c r="B947" s="32"/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2"/>
      <c r="T947" s="32"/>
      <c r="U947" s="32"/>
      <c r="V947" s="32"/>
      <c r="W947" s="32"/>
      <c r="X947" s="32"/>
      <c r="Y947" s="32"/>
      <c r="Z947" s="32"/>
    </row>
    <row r="948" spans="1:26" ht="14.25" customHeight="1" x14ac:dyDescent="0.25">
      <c r="A948" s="32"/>
      <c r="B948" s="32"/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2"/>
      <c r="T948" s="32"/>
      <c r="U948" s="32"/>
      <c r="V948" s="32"/>
      <c r="W948" s="32"/>
      <c r="X948" s="32"/>
      <c r="Y948" s="32"/>
      <c r="Z948" s="32"/>
    </row>
    <row r="949" spans="1:26" ht="14.25" customHeight="1" x14ac:dyDescent="0.25">
      <c r="A949" s="32"/>
      <c r="B949" s="32"/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2"/>
      <c r="T949" s="32"/>
      <c r="U949" s="32"/>
      <c r="V949" s="32"/>
      <c r="W949" s="32"/>
      <c r="X949" s="32"/>
      <c r="Y949" s="32"/>
      <c r="Z949" s="32"/>
    </row>
    <row r="950" spans="1:26" ht="14.25" customHeight="1" x14ac:dyDescent="0.25">
      <c r="A950" s="32"/>
      <c r="B950" s="32"/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2"/>
      <c r="T950" s="32"/>
      <c r="U950" s="32"/>
      <c r="V950" s="32"/>
      <c r="W950" s="32"/>
      <c r="X950" s="32"/>
      <c r="Y950" s="32"/>
      <c r="Z950" s="32"/>
    </row>
    <row r="951" spans="1:26" ht="14.25" customHeight="1" x14ac:dyDescent="0.25">
      <c r="A951" s="32"/>
      <c r="B951" s="32"/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2"/>
      <c r="T951" s="32"/>
      <c r="U951" s="32"/>
      <c r="V951" s="32"/>
      <c r="W951" s="32"/>
      <c r="X951" s="32"/>
      <c r="Y951" s="32"/>
      <c r="Z951" s="32"/>
    </row>
    <row r="952" spans="1:26" ht="14.25" customHeight="1" x14ac:dyDescent="0.25">
      <c r="A952" s="32"/>
      <c r="B952" s="32"/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2"/>
      <c r="T952" s="32"/>
      <c r="U952" s="32"/>
      <c r="V952" s="32"/>
      <c r="W952" s="32"/>
      <c r="X952" s="32"/>
      <c r="Y952" s="32"/>
      <c r="Z952" s="32"/>
    </row>
    <row r="953" spans="1:26" ht="14.25" customHeight="1" x14ac:dyDescent="0.25">
      <c r="A953" s="32"/>
      <c r="B953" s="32"/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2"/>
      <c r="T953" s="32"/>
      <c r="U953" s="32"/>
      <c r="V953" s="32"/>
      <c r="W953" s="32"/>
      <c r="X953" s="32"/>
      <c r="Y953" s="32"/>
      <c r="Z953" s="32"/>
    </row>
    <row r="954" spans="1:26" ht="14.25" customHeight="1" x14ac:dyDescent="0.25">
      <c r="A954" s="32"/>
      <c r="B954" s="32"/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2"/>
      <c r="T954" s="32"/>
      <c r="U954" s="32"/>
      <c r="V954" s="32"/>
      <c r="W954" s="32"/>
      <c r="X954" s="32"/>
      <c r="Y954" s="32"/>
      <c r="Z954" s="32"/>
    </row>
    <row r="955" spans="1:26" ht="14.25" customHeight="1" x14ac:dyDescent="0.25">
      <c r="A955" s="32"/>
      <c r="B955" s="32"/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2"/>
      <c r="T955" s="32"/>
      <c r="U955" s="32"/>
      <c r="V955" s="32"/>
      <c r="W955" s="32"/>
      <c r="X955" s="32"/>
      <c r="Y955" s="32"/>
      <c r="Z955" s="32"/>
    </row>
    <row r="956" spans="1:26" ht="14.25" customHeight="1" x14ac:dyDescent="0.25">
      <c r="A956" s="32"/>
      <c r="B956" s="32"/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2"/>
      <c r="T956" s="32"/>
      <c r="U956" s="32"/>
      <c r="V956" s="32"/>
      <c r="W956" s="32"/>
      <c r="X956" s="32"/>
      <c r="Y956" s="32"/>
      <c r="Z956" s="32"/>
    </row>
    <row r="957" spans="1:26" ht="14.25" customHeight="1" x14ac:dyDescent="0.25">
      <c r="A957" s="32"/>
      <c r="B957" s="32"/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2"/>
      <c r="T957" s="32"/>
      <c r="U957" s="32"/>
      <c r="V957" s="32"/>
      <c r="W957" s="32"/>
      <c r="X957" s="32"/>
      <c r="Y957" s="32"/>
      <c r="Z957" s="32"/>
    </row>
    <row r="958" spans="1:26" ht="14.25" customHeight="1" x14ac:dyDescent="0.25">
      <c r="A958" s="32"/>
      <c r="B958" s="32"/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2"/>
      <c r="T958" s="32"/>
      <c r="U958" s="32"/>
      <c r="V958" s="32"/>
      <c r="W958" s="32"/>
      <c r="X958" s="32"/>
      <c r="Y958" s="32"/>
      <c r="Z958" s="32"/>
    </row>
    <row r="959" spans="1:26" ht="14.25" customHeight="1" x14ac:dyDescent="0.25">
      <c r="A959" s="32"/>
      <c r="B959" s="32"/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2"/>
      <c r="T959" s="32"/>
      <c r="U959" s="32"/>
      <c r="V959" s="32"/>
      <c r="W959" s="32"/>
      <c r="X959" s="32"/>
      <c r="Y959" s="32"/>
      <c r="Z959" s="32"/>
    </row>
    <row r="960" spans="1:26" ht="14.25" customHeight="1" x14ac:dyDescent="0.25">
      <c r="A960" s="32"/>
      <c r="B960" s="32"/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2"/>
      <c r="T960" s="32"/>
      <c r="U960" s="32"/>
      <c r="V960" s="32"/>
      <c r="W960" s="32"/>
      <c r="X960" s="32"/>
      <c r="Y960" s="32"/>
      <c r="Z960" s="32"/>
    </row>
    <row r="961" spans="1:26" ht="14.25" customHeight="1" x14ac:dyDescent="0.25">
      <c r="A961" s="32"/>
      <c r="B961" s="32"/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2"/>
      <c r="T961" s="32"/>
      <c r="U961" s="32"/>
      <c r="V961" s="32"/>
      <c r="W961" s="32"/>
      <c r="X961" s="32"/>
      <c r="Y961" s="32"/>
      <c r="Z961" s="32"/>
    </row>
    <row r="962" spans="1:26" ht="14.25" customHeight="1" x14ac:dyDescent="0.25">
      <c r="A962" s="32"/>
      <c r="B962" s="32"/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2"/>
      <c r="T962" s="32"/>
      <c r="U962" s="32"/>
      <c r="V962" s="32"/>
      <c r="W962" s="32"/>
      <c r="X962" s="32"/>
      <c r="Y962" s="32"/>
      <c r="Z962" s="32"/>
    </row>
    <row r="963" spans="1:26" ht="14.25" customHeight="1" x14ac:dyDescent="0.25">
      <c r="A963" s="32"/>
      <c r="B963" s="32"/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2"/>
      <c r="T963" s="32"/>
      <c r="U963" s="32"/>
      <c r="V963" s="32"/>
      <c r="W963" s="32"/>
      <c r="X963" s="32"/>
      <c r="Y963" s="32"/>
      <c r="Z963" s="32"/>
    </row>
    <row r="964" spans="1:26" ht="14.25" customHeight="1" x14ac:dyDescent="0.25">
      <c r="A964" s="32"/>
      <c r="B964" s="32"/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2"/>
      <c r="T964" s="32"/>
      <c r="U964" s="32"/>
      <c r="V964" s="32"/>
      <c r="W964" s="32"/>
      <c r="X964" s="32"/>
      <c r="Y964" s="32"/>
      <c r="Z964" s="32"/>
    </row>
    <row r="965" spans="1:26" ht="14.25" customHeight="1" x14ac:dyDescent="0.25">
      <c r="A965" s="32"/>
      <c r="B965" s="32"/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2"/>
      <c r="T965" s="32"/>
      <c r="U965" s="32"/>
      <c r="V965" s="32"/>
      <c r="W965" s="32"/>
      <c r="X965" s="32"/>
      <c r="Y965" s="32"/>
      <c r="Z965" s="32"/>
    </row>
    <row r="966" spans="1:26" ht="14.25" customHeight="1" x14ac:dyDescent="0.25">
      <c r="A966" s="32"/>
      <c r="B966" s="32"/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2"/>
      <c r="T966" s="32"/>
      <c r="U966" s="32"/>
      <c r="V966" s="32"/>
      <c r="W966" s="32"/>
      <c r="X966" s="32"/>
      <c r="Y966" s="32"/>
      <c r="Z966" s="32"/>
    </row>
    <row r="967" spans="1:26" ht="14.25" customHeight="1" x14ac:dyDescent="0.25">
      <c r="A967" s="32"/>
      <c r="B967" s="32"/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2"/>
      <c r="T967" s="32"/>
      <c r="U967" s="32"/>
      <c r="V967" s="32"/>
      <c r="W967" s="32"/>
      <c r="X967" s="32"/>
      <c r="Y967" s="32"/>
      <c r="Z967" s="32"/>
    </row>
    <row r="968" spans="1:26" ht="14.25" customHeight="1" x14ac:dyDescent="0.25">
      <c r="A968" s="32"/>
      <c r="B968" s="32"/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2"/>
      <c r="T968" s="32"/>
      <c r="U968" s="32"/>
      <c r="V968" s="32"/>
      <c r="W968" s="32"/>
      <c r="X968" s="32"/>
      <c r="Y968" s="32"/>
      <c r="Z968" s="32"/>
    </row>
    <row r="969" spans="1:26" ht="14.25" customHeight="1" x14ac:dyDescent="0.25">
      <c r="A969" s="32"/>
      <c r="B969" s="32"/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2"/>
      <c r="T969" s="32"/>
      <c r="U969" s="32"/>
      <c r="V969" s="32"/>
      <c r="W969" s="32"/>
      <c r="X969" s="32"/>
      <c r="Y969" s="32"/>
      <c r="Z969" s="32"/>
    </row>
    <row r="970" spans="1:26" ht="14.25" customHeight="1" x14ac:dyDescent="0.25">
      <c r="A970" s="32"/>
      <c r="B970" s="32"/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2"/>
      <c r="T970" s="32"/>
      <c r="U970" s="32"/>
      <c r="V970" s="32"/>
      <c r="W970" s="32"/>
      <c r="X970" s="32"/>
      <c r="Y970" s="32"/>
      <c r="Z970" s="32"/>
    </row>
    <row r="971" spans="1:26" ht="14.25" customHeight="1" x14ac:dyDescent="0.25">
      <c r="A971" s="32"/>
      <c r="B971" s="32"/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2"/>
      <c r="T971" s="32"/>
      <c r="U971" s="32"/>
      <c r="V971" s="32"/>
      <c r="W971" s="32"/>
      <c r="X971" s="32"/>
      <c r="Y971" s="32"/>
      <c r="Z971" s="32"/>
    </row>
    <row r="972" spans="1:26" ht="14.25" customHeight="1" x14ac:dyDescent="0.25">
      <c r="A972" s="32"/>
      <c r="B972" s="32"/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2"/>
      <c r="T972" s="32"/>
      <c r="U972" s="32"/>
      <c r="V972" s="32"/>
      <c r="W972" s="32"/>
      <c r="X972" s="32"/>
      <c r="Y972" s="32"/>
      <c r="Z972" s="32"/>
    </row>
    <row r="973" spans="1:26" ht="14.25" customHeight="1" x14ac:dyDescent="0.25">
      <c r="A973" s="32"/>
      <c r="B973" s="32"/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2"/>
      <c r="T973" s="32"/>
      <c r="U973" s="32"/>
      <c r="V973" s="32"/>
      <c r="W973" s="32"/>
      <c r="X973" s="32"/>
      <c r="Y973" s="32"/>
      <c r="Z973" s="32"/>
    </row>
    <row r="974" spans="1:26" ht="14.25" customHeight="1" x14ac:dyDescent="0.25">
      <c r="A974" s="32"/>
      <c r="B974" s="32"/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2"/>
      <c r="T974" s="32"/>
      <c r="U974" s="32"/>
      <c r="V974" s="32"/>
      <c r="W974" s="32"/>
      <c r="X974" s="32"/>
      <c r="Y974" s="32"/>
      <c r="Z974" s="32"/>
    </row>
    <row r="975" spans="1:26" ht="14.25" customHeight="1" x14ac:dyDescent="0.25">
      <c r="A975" s="32"/>
      <c r="B975" s="32"/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2"/>
      <c r="T975" s="32"/>
      <c r="U975" s="32"/>
      <c r="V975" s="32"/>
      <c r="W975" s="32"/>
      <c r="X975" s="32"/>
      <c r="Y975" s="32"/>
      <c r="Z975" s="32"/>
    </row>
    <row r="976" spans="1:26" ht="14.25" customHeight="1" x14ac:dyDescent="0.25">
      <c r="A976" s="32"/>
      <c r="B976" s="32"/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2"/>
      <c r="T976" s="32"/>
      <c r="U976" s="32"/>
      <c r="V976" s="32"/>
      <c r="W976" s="32"/>
      <c r="X976" s="32"/>
      <c r="Y976" s="32"/>
      <c r="Z976" s="32"/>
    </row>
    <row r="977" spans="1:26" ht="14.25" customHeight="1" x14ac:dyDescent="0.25">
      <c r="A977" s="32"/>
      <c r="B977" s="32"/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2"/>
      <c r="T977" s="32"/>
      <c r="U977" s="32"/>
      <c r="V977" s="32"/>
      <c r="W977" s="32"/>
      <c r="X977" s="32"/>
      <c r="Y977" s="32"/>
      <c r="Z977" s="32"/>
    </row>
    <row r="978" spans="1:26" ht="14.25" customHeight="1" x14ac:dyDescent="0.25">
      <c r="A978" s="32"/>
      <c r="B978" s="32"/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2"/>
      <c r="T978" s="32"/>
      <c r="U978" s="32"/>
      <c r="V978" s="32"/>
      <c r="W978" s="32"/>
      <c r="X978" s="32"/>
      <c r="Y978" s="32"/>
      <c r="Z978" s="32"/>
    </row>
    <row r="979" spans="1:26" ht="14.25" customHeight="1" x14ac:dyDescent="0.25">
      <c r="A979" s="32"/>
      <c r="B979" s="32"/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2"/>
      <c r="T979" s="32"/>
      <c r="U979" s="32"/>
      <c r="V979" s="32"/>
      <c r="W979" s="32"/>
      <c r="X979" s="32"/>
      <c r="Y979" s="32"/>
      <c r="Z979" s="32"/>
    </row>
    <row r="980" spans="1:26" ht="14.25" customHeight="1" x14ac:dyDescent="0.25">
      <c r="A980" s="32"/>
      <c r="B980" s="32"/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2"/>
      <c r="T980" s="32"/>
      <c r="U980" s="32"/>
      <c r="V980" s="32"/>
      <c r="W980" s="32"/>
      <c r="X980" s="32"/>
      <c r="Y980" s="32"/>
      <c r="Z980" s="32"/>
    </row>
    <row r="981" spans="1:26" ht="14.25" customHeight="1" x14ac:dyDescent="0.25">
      <c r="A981" s="32"/>
      <c r="B981" s="32"/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2"/>
      <c r="T981" s="32"/>
      <c r="U981" s="32"/>
      <c r="V981" s="32"/>
      <c r="W981" s="32"/>
      <c r="X981" s="32"/>
      <c r="Y981" s="32"/>
      <c r="Z981" s="32"/>
    </row>
    <row r="982" spans="1:26" ht="14.25" customHeight="1" x14ac:dyDescent="0.25">
      <c r="A982" s="32"/>
      <c r="B982" s="32"/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2"/>
      <c r="T982" s="32"/>
      <c r="U982" s="32"/>
      <c r="V982" s="32"/>
      <c r="W982" s="32"/>
      <c r="X982" s="32"/>
      <c r="Y982" s="32"/>
      <c r="Z982" s="32"/>
    </row>
    <row r="983" spans="1:26" ht="14.25" customHeight="1" x14ac:dyDescent="0.25">
      <c r="A983" s="32"/>
      <c r="B983" s="32"/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2"/>
      <c r="T983" s="32"/>
      <c r="U983" s="32"/>
      <c r="V983" s="32"/>
      <c r="W983" s="32"/>
      <c r="X983" s="32"/>
      <c r="Y983" s="32"/>
      <c r="Z983" s="32"/>
    </row>
    <row r="984" spans="1:26" ht="14.25" customHeight="1" x14ac:dyDescent="0.25">
      <c r="A984" s="32"/>
      <c r="B984" s="32"/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2"/>
      <c r="T984" s="32"/>
      <c r="U984" s="32"/>
      <c r="V984" s="32"/>
      <c r="W984" s="32"/>
      <c r="X984" s="32"/>
      <c r="Y984" s="32"/>
      <c r="Z984" s="32"/>
    </row>
    <row r="985" spans="1:26" ht="14.25" customHeight="1" x14ac:dyDescent="0.25">
      <c r="A985" s="32"/>
      <c r="B985" s="32"/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2"/>
      <c r="T985" s="32"/>
      <c r="U985" s="32"/>
      <c r="V985" s="32"/>
      <c r="W985" s="32"/>
      <c r="X985" s="32"/>
      <c r="Y985" s="32"/>
      <c r="Z985" s="32"/>
    </row>
    <row r="986" spans="1:26" ht="14.25" customHeight="1" x14ac:dyDescent="0.25">
      <c r="A986" s="32"/>
      <c r="B986" s="32"/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2"/>
      <c r="T986" s="32"/>
      <c r="U986" s="32"/>
      <c r="V986" s="32"/>
      <c r="W986" s="32"/>
      <c r="X986" s="32"/>
      <c r="Y986" s="32"/>
      <c r="Z986" s="32"/>
    </row>
    <row r="987" spans="1:26" ht="14.25" customHeight="1" x14ac:dyDescent="0.25">
      <c r="A987" s="32"/>
      <c r="B987" s="32"/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2"/>
      <c r="T987" s="32"/>
      <c r="U987" s="32"/>
      <c r="V987" s="32"/>
      <c r="W987" s="32"/>
      <c r="X987" s="32"/>
      <c r="Y987" s="32"/>
      <c r="Z987" s="32"/>
    </row>
    <row r="988" spans="1:26" ht="14.25" customHeight="1" x14ac:dyDescent="0.25">
      <c r="A988" s="32"/>
      <c r="B988" s="32"/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2"/>
      <c r="T988" s="32"/>
      <c r="U988" s="32"/>
      <c r="V988" s="32"/>
      <c r="W988" s="32"/>
      <c r="X988" s="32"/>
      <c r="Y988" s="32"/>
      <c r="Z988" s="32"/>
    </row>
    <row r="989" spans="1:26" ht="14.25" customHeight="1" x14ac:dyDescent="0.25">
      <c r="A989" s="32"/>
      <c r="B989" s="32"/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Z989" s="32"/>
    </row>
    <row r="990" spans="1:26" ht="14.25" customHeight="1" x14ac:dyDescent="0.25">
      <c r="A990" s="32"/>
      <c r="B990" s="32"/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2"/>
      <c r="T990" s="32"/>
      <c r="U990" s="32"/>
      <c r="V990" s="32"/>
      <c r="W990" s="32"/>
      <c r="X990" s="32"/>
      <c r="Y990" s="32"/>
      <c r="Z990" s="32"/>
    </row>
    <row r="991" spans="1:26" ht="14.25" customHeight="1" x14ac:dyDescent="0.25">
      <c r="A991" s="32"/>
      <c r="B991" s="32"/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2"/>
      <c r="T991" s="32"/>
      <c r="U991" s="32"/>
      <c r="V991" s="32"/>
      <c r="W991" s="32"/>
      <c r="X991" s="32"/>
      <c r="Y991" s="32"/>
      <c r="Z991" s="32"/>
    </row>
    <row r="992" spans="1:26" ht="14.25" customHeight="1" x14ac:dyDescent="0.25">
      <c r="A992" s="32"/>
      <c r="B992" s="32"/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2"/>
      <c r="T992" s="32"/>
      <c r="U992" s="32"/>
      <c r="V992" s="32"/>
      <c r="W992" s="32"/>
      <c r="X992" s="32"/>
      <c r="Y992" s="32"/>
      <c r="Z992" s="32"/>
    </row>
    <row r="993" spans="1:26" ht="14.25" customHeight="1" x14ac:dyDescent="0.25">
      <c r="A993" s="32"/>
      <c r="B993" s="32"/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2"/>
      <c r="T993" s="32"/>
      <c r="U993" s="32"/>
      <c r="V993" s="32"/>
      <c r="W993" s="32"/>
      <c r="X993" s="32"/>
      <c r="Y993" s="32"/>
      <c r="Z993" s="32"/>
    </row>
    <row r="994" spans="1:26" ht="14.25" customHeight="1" x14ac:dyDescent="0.25">
      <c r="A994" s="32"/>
      <c r="B994" s="32"/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Z994" s="32"/>
    </row>
    <row r="995" spans="1:26" ht="14.25" customHeight="1" x14ac:dyDescent="0.25">
      <c r="A995" s="32"/>
      <c r="B995" s="32"/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2"/>
      <c r="T995" s="32"/>
      <c r="U995" s="32"/>
      <c r="V995" s="32"/>
      <c r="W995" s="32"/>
      <c r="X995" s="32"/>
      <c r="Y995" s="32"/>
      <c r="Z995" s="32"/>
    </row>
    <row r="996" spans="1:26" ht="14.25" customHeight="1" x14ac:dyDescent="0.25">
      <c r="A996" s="32"/>
      <c r="B996" s="32"/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2"/>
      <c r="T996" s="32"/>
      <c r="U996" s="32"/>
      <c r="V996" s="32"/>
      <c r="W996" s="32"/>
      <c r="X996" s="32"/>
      <c r="Y996" s="32"/>
      <c r="Z996" s="32"/>
    </row>
    <row r="997" spans="1:26" ht="14.25" customHeight="1" x14ac:dyDescent="0.25">
      <c r="A997" s="32"/>
      <c r="B997" s="32"/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2"/>
      <c r="T997" s="32"/>
      <c r="U997" s="32"/>
      <c r="V997" s="32"/>
      <c r="W997" s="32"/>
      <c r="X997" s="32"/>
      <c r="Y997" s="32"/>
      <c r="Z997" s="32"/>
    </row>
    <row r="998" spans="1:26" ht="14.25" customHeight="1" x14ac:dyDescent="0.25">
      <c r="A998" s="32"/>
      <c r="B998" s="32"/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2"/>
      <c r="T998" s="32"/>
      <c r="U998" s="32"/>
      <c r="V998" s="32"/>
      <c r="W998" s="32"/>
      <c r="X998" s="32"/>
      <c r="Y998" s="32"/>
      <c r="Z998" s="32"/>
    </row>
    <row r="999" spans="1:26" ht="14.25" customHeight="1" x14ac:dyDescent="0.25">
      <c r="A999" s="32"/>
      <c r="B999" s="32"/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2"/>
      <c r="T999" s="32"/>
      <c r="U999" s="32"/>
      <c r="V999" s="32"/>
      <c r="W999" s="32"/>
      <c r="X999" s="32"/>
      <c r="Y999" s="32"/>
      <c r="Z999" s="32"/>
    </row>
    <row r="1000" spans="1:26" ht="14.25" customHeight="1" x14ac:dyDescent="0.25">
      <c r="A1000" s="32"/>
      <c r="B1000" s="32"/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2"/>
      <c r="T1000" s="32"/>
      <c r="U1000" s="32"/>
      <c r="V1000" s="32"/>
      <c r="W1000" s="32"/>
      <c r="X1000" s="32"/>
      <c r="Y1000" s="32"/>
      <c r="Z1000" s="32"/>
    </row>
  </sheetData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>
      <selection activeCell="B1" sqref="B1:H1"/>
    </sheetView>
  </sheetViews>
  <sheetFormatPr defaultColWidth="12.625" defaultRowHeight="15" customHeight="1" x14ac:dyDescent="0.2"/>
  <cols>
    <col min="1" max="5" width="7.625" customWidth="1"/>
    <col min="6" max="6" width="16.625" customWidth="1"/>
    <col min="7" max="26" width="7.625" customWidth="1"/>
  </cols>
  <sheetData>
    <row r="1" spans="1:26" ht="14.25" customHeight="1" x14ac:dyDescent="0.25">
      <c r="A1" s="18"/>
      <c r="B1" s="26" t="s">
        <v>0</v>
      </c>
      <c r="C1" s="26" t="s">
        <v>1</v>
      </c>
      <c r="D1" s="26" t="s">
        <v>2</v>
      </c>
      <c r="E1" s="26" t="s">
        <v>3</v>
      </c>
      <c r="F1" s="26" t="s">
        <v>4</v>
      </c>
      <c r="G1" s="26" t="s">
        <v>5</v>
      </c>
      <c r="H1" s="26" t="s">
        <v>1883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4.25" customHeight="1" x14ac:dyDescent="0.25">
      <c r="A2" s="17">
        <v>0</v>
      </c>
      <c r="B2" s="15" t="s">
        <v>1550</v>
      </c>
      <c r="C2" s="2"/>
      <c r="D2" s="2"/>
      <c r="E2" s="2"/>
      <c r="F2" s="2" t="s">
        <v>3483</v>
      </c>
      <c r="G2" s="17">
        <v>144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4.25" customHeight="1" x14ac:dyDescent="0.25">
      <c r="A3" s="17">
        <v>1</v>
      </c>
      <c r="B3" s="2" t="s">
        <v>3484</v>
      </c>
      <c r="C3" s="19">
        <v>9</v>
      </c>
      <c r="D3" s="2" t="s">
        <v>137</v>
      </c>
      <c r="E3" s="2" t="s">
        <v>21</v>
      </c>
      <c r="F3" s="2" t="s">
        <v>3483</v>
      </c>
      <c r="G3" s="17">
        <v>144</v>
      </c>
      <c r="H3" s="2" t="s">
        <v>3485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4.25" customHeight="1" x14ac:dyDescent="0.25">
      <c r="A4" s="17">
        <v>2</v>
      </c>
      <c r="B4" s="2" t="s">
        <v>3486</v>
      </c>
      <c r="C4" s="19">
        <v>9</v>
      </c>
      <c r="D4" s="2" t="s">
        <v>137</v>
      </c>
      <c r="E4" s="2" t="s">
        <v>21</v>
      </c>
      <c r="F4" s="2" t="s">
        <v>3483</v>
      </c>
      <c r="G4" s="17">
        <v>144</v>
      </c>
      <c r="H4" s="2" t="s">
        <v>3201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4.25" customHeight="1" x14ac:dyDescent="0.25">
      <c r="A5" s="17">
        <v>3</v>
      </c>
      <c r="B5" s="2" t="s">
        <v>3487</v>
      </c>
      <c r="C5" s="13"/>
      <c r="D5" s="2" t="s">
        <v>118</v>
      </c>
      <c r="E5" s="2" t="s">
        <v>119</v>
      </c>
      <c r="F5" s="2" t="s">
        <v>3488</v>
      </c>
      <c r="G5" s="17">
        <v>126</v>
      </c>
      <c r="H5" s="2" t="s">
        <v>3489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4.25" customHeight="1" x14ac:dyDescent="0.25">
      <c r="A6" s="17">
        <v>4</v>
      </c>
      <c r="B6" s="2" t="s">
        <v>3490</v>
      </c>
      <c r="C6" s="13"/>
      <c r="D6" s="2" t="s">
        <v>118</v>
      </c>
      <c r="E6" s="2" t="s">
        <v>119</v>
      </c>
      <c r="F6" s="2" t="s">
        <v>3488</v>
      </c>
      <c r="G6" s="17">
        <v>126</v>
      </c>
      <c r="H6" s="2" t="s">
        <v>3491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4.25" customHeight="1" x14ac:dyDescent="0.25">
      <c r="A7" s="17">
        <v>5</v>
      </c>
      <c r="B7" s="2" t="s">
        <v>3492</v>
      </c>
      <c r="C7" s="13"/>
      <c r="D7" s="2" t="s">
        <v>118</v>
      </c>
      <c r="E7" s="2" t="s">
        <v>119</v>
      </c>
      <c r="F7" s="2" t="s">
        <v>3488</v>
      </c>
      <c r="G7" s="17">
        <v>126</v>
      </c>
      <c r="H7" s="2" t="s">
        <v>3493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4.25" customHeight="1" x14ac:dyDescent="0.25">
      <c r="A8" s="17">
        <v>6</v>
      </c>
      <c r="B8" s="2" t="s">
        <v>505</v>
      </c>
      <c r="C8" s="19">
        <v>9</v>
      </c>
      <c r="D8" s="2" t="s">
        <v>118</v>
      </c>
      <c r="E8" s="2" t="s">
        <v>119</v>
      </c>
      <c r="F8" s="2" t="s">
        <v>3494</v>
      </c>
      <c r="G8" s="17">
        <v>121</v>
      </c>
      <c r="H8" s="2" t="s">
        <v>3495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4.25" customHeight="1" x14ac:dyDescent="0.25">
      <c r="A9" s="17">
        <v>7</v>
      </c>
      <c r="B9" s="2" t="s">
        <v>3496</v>
      </c>
      <c r="C9" s="19">
        <v>9</v>
      </c>
      <c r="D9" s="2" t="s">
        <v>137</v>
      </c>
      <c r="E9" s="2" t="s">
        <v>21</v>
      </c>
      <c r="F9" s="2" t="s">
        <v>3497</v>
      </c>
      <c r="G9" s="17">
        <v>121</v>
      </c>
      <c r="H9" s="2" t="s">
        <v>3498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4.25" customHeight="1" x14ac:dyDescent="0.25">
      <c r="A10" s="17">
        <v>8</v>
      </c>
      <c r="B10" s="2" t="s">
        <v>3499</v>
      </c>
      <c r="C10" s="19">
        <v>8</v>
      </c>
      <c r="D10" s="2" t="s">
        <v>2204</v>
      </c>
      <c r="E10" s="2" t="s">
        <v>10</v>
      </c>
      <c r="F10" s="2" t="s">
        <v>3500</v>
      </c>
      <c r="G10" s="17">
        <v>117</v>
      </c>
      <c r="H10" s="2" t="s">
        <v>2580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4.25" customHeight="1" x14ac:dyDescent="0.25">
      <c r="A11" s="17">
        <v>9</v>
      </c>
      <c r="B11" s="2" t="s">
        <v>3501</v>
      </c>
      <c r="C11" s="19">
        <v>8</v>
      </c>
      <c r="D11" s="2" t="s">
        <v>3502</v>
      </c>
      <c r="E11" s="2" t="s">
        <v>21</v>
      </c>
      <c r="F11" s="2" t="s">
        <v>3503</v>
      </c>
      <c r="G11" s="17">
        <v>116</v>
      </c>
      <c r="H11" s="2" t="s">
        <v>3504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4.25" customHeight="1" x14ac:dyDescent="0.25">
      <c r="A12" s="17">
        <v>10</v>
      </c>
      <c r="B12" s="2" t="s">
        <v>3505</v>
      </c>
      <c r="C12" s="19">
        <v>8</v>
      </c>
      <c r="D12" s="2" t="s">
        <v>118</v>
      </c>
      <c r="E12" s="2" t="s">
        <v>119</v>
      </c>
      <c r="F12" s="2" t="s">
        <v>3506</v>
      </c>
      <c r="G12" s="17">
        <v>115</v>
      </c>
      <c r="H12" s="2" t="s">
        <v>3507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4.25" customHeight="1" x14ac:dyDescent="0.25">
      <c r="A13" s="17">
        <v>11</v>
      </c>
      <c r="B13" s="2" t="s">
        <v>3508</v>
      </c>
      <c r="C13" s="19">
        <v>8</v>
      </c>
      <c r="D13" s="2" t="s">
        <v>118</v>
      </c>
      <c r="E13" s="2" t="s">
        <v>119</v>
      </c>
      <c r="F13" s="2" t="s">
        <v>3509</v>
      </c>
      <c r="G13" s="17">
        <v>113</v>
      </c>
      <c r="H13" s="2" t="s">
        <v>2070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4.25" customHeight="1" x14ac:dyDescent="0.25">
      <c r="A14" s="17">
        <v>12</v>
      </c>
      <c r="B14" s="2" t="s">
        <v>3510</v>
      </c>
      <c r="C14" s="19">
        <v>8</v>
      </c>
      <c r="D14" s="2" t="s">
        <v>118</v>
      </c>
      <c r="E14" s="2" t="s">
        <v>119</v>
      </c>
      <c r="F14" s="2" t="s">
        <v>3511</v>
      </c>
      <c r="G14" s="17">
        <v>111</v>
      </c>
      <c r="H14" s="2" t="s">
        <v>3512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4.25" customHeight="1" x14ac:dyDescent="0.25">
      <c r="A15" s="17">
        <v>13</v>
      </c>
      <c r="B15" s="2" t="s">
        <v>3513</v>
      </c>
      <c r="C15" s="19">
        <v>8</v>
      </c>
      <c r="D15" s="2" t="s">
        <v>118</v>
      </c>
      <c r="E15" s="2" t="s">
        <v>119</v>
      </c>
      <c r="F15" s="2" t="s">
        <v>3514</v>
      </c>
      <c r="G15" s="17">
        <v>109</v>
      </c>
      <c r="H15" s="2" t="s">
        <v>3515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4.25" customHeight="1" x14ac:dyDescent="0.25">
      <c r="A16" s="17">
        <v>14</v>
      </c>
      <c r="B16" s="2" t="s">
        <v>249</v>
      </c>
      <c r="C16" s="19">
        <v>9</v>
      </c>
      <c r="D16" s="2" t="s">
        <v>118</v>
      </c>
      <c r="E16" s="2" t="s">
        <v>119</v>
      </c>
      <c r="F16" s="2" t="s">
        <v>3516</v>
      </c>
      <c r="G16" s="17">
        <v>109</v>
      </c>
      <c r="H16" s="2" t="s">
        <v>3517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4.25" customHeight="1" x14ac:dyDescent="0.25">
      <c r="A17" s="17">
        <v>15</v>
      </c>
      <c r="B17" s="2" t="s">
        <v>3518</v>
      </c>
      <c r="C17" s="19">
        <v>9</v>
      </c>
      <c r="D17" s="2" t="s">
        <v>16</v>
      </c>
      <c r="E17" s="2" t="s">
        <v>17</v>
      </c>
      <c r="F17" s="2" t="s">
        <v>3519</v>
      </c>
      <c r="G17" s="17">
        <v>109</v>
      </c>
      <c r="H17" s="2" t="s">
        <v>2037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4.25" customHeight="1" x14ac:dyDescent="0.25">
      <c r="A18" s="17">
        <v>16</v>
      </c>
      <c r="B18" s="2" t="s">
        <v>3520</v>
      </c>
      <c r="C18" s="19">
        <v>9</v>
      </c>
      <c r="D18" s="2" t="s">
        <v>3521</v>
      </c>
      <c r="E18" s="2" t="s">
        <v>2320</v>
      </c>
      <c r="F18" s="2" t="s">
        <v>3522</v>
      </c>
      <c r="G18" s="17">
        <v>108</v>
      </c>
      <c r="H18" s="2" t="s">
        <v>3523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4.25" customHeight="1" x14ac:dyDescent="0.25">
      <c r="A19" s="17">
        <v>17</v>
      </c>
      <c r="B19" s="2" t="s">
        <v>3524</v>
      </c>
      <c r="C19" s="19">
        <v>9</v>
      </c>
      <c r="D19" s="2" t="s">
        <v>156</v>
      </c>
      <c r="E19" s="2" t="s">
        <v>158</v>
      </c>
      <c r="F19" s="2" t="s">
        <v>3525</v>
      </c>
      <c r="G19" s="17">
        <v>107</v>
      </c>
      <c r="H19" s="2" t="s">
        <v>2408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4.25" customHeight="1" x14ac:dyDescent="0.25">
      <c r="A20" s="17">
        <v>18</v>
      </c>
      <c r="B20" s="2" t="s">
        <v>3526</v>
      </c>
      <c r="C20" s="19">
        <v>9</v>
      </c>
      <c r="D20" s="2" t="s">
        <v>2204</v>
      </c>
      <c r="E20" s="2" t="s">
        <v>10</v>
      </c>
      <c r="F20" s="2" t="s">
        <v>3527</v>
      </c>
      <c r="G20" s="17">
        <v>106</v>
      </c>
      <c r="H20" s="2" t="s">
        <v>2559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4.25" customHeight="1" x14ac:dyDescent="0.25">
      <c r="A21" s="17">
        <v>19</v>
      </c>
      <c r="B21" s="2" t="s">
        <v>3528</v>
      </c>
      <c r="C21" s="19">
        <v>8</v>
      </c>
      <c r="D21" s="2" t="s">
        <v>118</v>
      </c>
      <c r="E21" s="2" t="s">
        <v>119</v>
      </c>
      <c r="F21" s="2" t="s">
        <v>3529</v>
      </c>
      <c r="G21" s="17">
        <v>104</v>
      </c>
      <c r="H21" s="2" t="s">
        <v>3530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4.25" customHeight="1" x14ac:dyDescent="0.25">
      <c r="A22" s="17">
        <v>20</v>
      </c>
      <c r="B22" s="2" t="s">
        <v>3531</v>
      </c>
      <c r="C22" s="19">
        <v>9</v>
      </c>
      <c r="D22" s="2" t="s">
        <v>169</v>
      </c>
      <c r="E22" s="2" t="s">
        <v>3532</v>
      </c>
      <c r="F22" s="2" t="s">
        <v>3533</v>
      </c>
      <c r="G22" s="17">
        <v>104</v>
      </c>
      <c r="H22" s="2" t="s">
        <v>2445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4.25" customHeight="1" x14ac:dyDescent="0.25">
      <c r="A23" s="17">
        <v>21</v>
      </c>
      <c r="B23" s="2" t="s">
        <v>3534</v>
      </c>
      <c r="C23" s="19">
        <v>9</v>
      </c>
      <c r="D23" s="2" t="s">
        <v>1948</v>
      </c>
      <c r="E23" s="2" t="s">
        <v>1949</v>
      </c>
      <c r="F23" s="2" t="s">
        <v>3535</v>
      </c>
      <c r="G23" s="17">
        <v>102</v>
      </c>
      <c r="H23" s="2" t="s">
        <v>2297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4.25" customHeight="1" x14ac:dyDescent="0.25">
      <c r="A24" s="17">
        <v>22</v>
      </c>
      <c r="B24" s="2" t="s">
        <v>3536</v>
      </c>
      <c r="C24" s="19">
        <v>9</v>
      </c>
      <c r="D24" s="2" t="s">
        <v>3537</v>
      </c>
      <c r="E24" s="2" t="s">
        <v>2349</v>
      </c>
      <c r="F24" s="2" t="s">
        <v>3538</v>
      </c>
      <c r="G24" s="17">
        <v>101</v>
      </c>
      <c r="H24" s="2" t="s">
        <v>3539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4.25" customHeight="1" x14ac:dyDescent="0.25">
      <c r="A25" s="17">
        <v>23</v>
      </c>
      <c r="B25" s="2" t="s">
        <v>3540</v>
      </c>
      <c r="C25" s="19">
        <v>9</v>
      </c>
      <c r="D25" s="2" t="s">
        <v>3537</v>
      </c>
      <c r="E25" s="2" t="s">
        <v>2349</v>
      </c>
      <c r="F25" s="2" t="s">
        <v>3538</v>
      </c>
      <c r="G25" s="17">
        <v>101</v>
      </c>
      <c r="H25" s="2" t="s">
        <v>3541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4.25" customHeight="1" x14ac:dyDescent="0.25">
      <c r="A26" s="17">
        <v>24</v>
      </c>
      <c r="B26" s="2" t="s">
        <v>3542</v>
      </c>
      <c r="C26" s="19">
        <v>9</v>
      </c>
      <c r="D26" s="2" t="s">
        <v>3537</v>
      </c>
      <c r="E26" s="2" t="s">
        <v>2349</v>
      </c>
      <c r="F26" s="2" t="s">
        <v>3543</v>
      </c>
      <c r="G26" s="17">
        <v>101</v>
      </c>
      <c r="H26" s="2" t="s">
        <v>3544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4.25" customHeight="1" x14ac:dyDescent="0.25">
      <c r="A27" s="17">
        <v>25</v>
      </c>
      <c r="B27" s="2" t="s">
        <v>3545</v>
      </c>
      <c r="C27" s="19">
        <v>9</v>
      </c>
      <c r="D27" s="2" t="s">
        <v>103</v>
      </c>
      <c r="E27" s="2" t="s">
        <v>104</v>
      </c>
      <c r="F27" s="2" t="s">
        <v>3546</v>
      </c>
      <c r="G27" s="17">
        <v>101</v>
      </c>
      <c r="H27" s="2" t="s">
        <v>3547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4.25" customHeight="1" x14ac:dyDescent="0.25">
      <c r="A28" s="17">
        <v>26</v>
      </c>
      <c r="B28" s="2" t="s">
        <v>3548</v>
      </c>
      <c r="C28" s="19">
        <v>8</v>
      </c>
      <c r="D28" s="2" t="s">
        <v>3549</v>
      </c>
      <c r="E28" s="2" t="s">
        <v>104</v>
      </c>
      <c r="F28" s="2" t="s">
        <v>3550</v>
      </c>
      <c r="G28" s="17">
        <v>100</v>
      </c>
      <c r="H28" s="2" t="s">
        <v>3551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4.25" customHeight="1" x14ac:dyDescent="0.25">
      <c r="A29" s="17">
        <v>27</v>
      </c>
      <c r="B29" s="2" t="s">
        <v>3552</v>
      </c>
      <c r="C29" s="19">
        <v>8</v>
      </c>
      <c r="D29" s="2" t="s">
        <v>2746</v>
      </c>
      <c r="E29" s="2" t="s">
        <v>10</v>
      </c>
      <c r="F29" s="2" t="s">
        <v>3553</v>
      </c>
      <c r="G29" s="17">
        <v>100</v>
      </c>
      <c r="H29" s="2" t="s">
        <v>2857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4.25" customHeight="1" x14ac:dyDescent="0.25">
      <c r="A30" s="17">
        <v>28</v>
      </c>
      <c r="B30" s="2" t="s">
        <v>3554</v>
      </c>
      <c r="C30" s="19">
        <v>9</v>
      </c>
      <c r="D30" s="2" t="s">
        <v>16</v>
      </c>
      <c r="E30" s="2" t="s">
        <v>17</v>
      </c>
      <c r="F30" s="2" t="s">
        <v>3555</v>
      </c>
      <c r="G30" s="17">
        <v>99</v>
      </c>
      <c r="H30" s="2" t="s">
        <v>3556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4.25" customHeight="1" x14ac:dyDescent="0.25">
      <c r="A31" s="17">
        <v>29</v>
      </c>
      <c r="B31" s="2" t="s">
        <v>3557</v>
      </c>
      <c r="C31" s="19">
        <v>9</v>
      </c>
      <c r="D31" s="2" t="s">
        <v>3159</v>
      </c>
      <c r="E31" s="2" t="s">
        <v>21</v>
      </c>
      <c r="F31" s="2" t="s">
        <v>3558</v>
      </c>
      <c r="G31" s="17">
        <v>98</v>
      </c>
      <c r="H31" s="2" t="s">
        <v>3559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4.25" customHeight="1" x14ac:dyDescent="0.25">
      <c r="A32" s="17">
        <v>30</v>
      </c>
      <c r="B32" s="2" t="s">
        <v>3560</v>
      </c>
      <c r="C32" s="19">
        <v>9</v>
      </c>
      <c r="D32" s="2" t="s">
        <v>137</v>
      </c>
      <c r="E32" s="2" t="s">
        <v>21</v>
      </c>
      <c r="F32" s="2" t="s">
        <v>3561</v>
      </c>
      <c r="G32" s="17">
        <v>98</v>
      </c>
      <c r="H32" s="2" t="s">
        <v>3562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4.25" customHeight="1" x14ac:dyDescent="0.25">
      <c r="A33" s="17">
        <v>31</v>
      </c>
      <c r="B33" s="2" t="s">
        <v>3563</v>
      </c>
      <c r="C33" s="19">
        <v>8</v>
      </c>
      <c r="D33" s="2" t="s">
        <v>3549</v>
      </c>
      <c r="E33" s="2" t="s">
        <v>104</v>
      </c>
      <c r="F33" s="2" t="s">
        <v>3564</v>
      </c>
      <c r="G33" s="17">
        <v>98</v>
      </c>
      <c r="H33" s="2" t="s">
        <v>3077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4.25" customHeight="1" x14ac:dyDescent="0.25">
      <c r="A34" s="17">
        <v>32</v>
      </c>
      <c r="B34" s="2" t="s">
        <v>3565</v>
      </c>
      <c r="C34" s="19">
        <v>8</v>
      </c>
      <c r="D34" s="2" t="s">
        <v>2188</v>
      </c>
      <c r="E34" s="2" t="s">
        <v>672</v>
      </c>
      <c r="F34" s="2" t="s">
        <v>3566</v>
      </c>
      <c r="G34" s="17">
        <v>97</v>
      </c>
      <c r="H34" s="2" t="s">
        <v>3567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4.25" customHeight="1" x14ac:dyDescent="0.25">
      <c r="A35" s="17">
        <v>33</v>
      </c>
      <c r="B35" s="2" t="s">
        <v>3568</v>
      </c>
      <c r="C35" s="19">
        <v>9</v>
      </c>
      <c r="D35" s="2" t="s">
        <v>3569</v>
      </c>
      <c r="E35" s="2" t="s">
        <v>17</v>
      </c>
      <c r="F35" s="2" t="s">
        <v>3570</v>
      </c>
      <c r="G35" s="17">
        <v>97</v>
      </c>
      <c r="H35" s="2" t="s">
        <v>3551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4.25" customHeight="1" x14ac:dyDescent="0.25">
      <c r="A36" s="17">
        <v>34</v>
      </c>
      <c r="B36" s="2" t="s">
        <v>3571</v>
      </c>
      <c r="C36" s="19">
        <v>8</v>
      </c>
      <c r="D36" s="2" t="s">
        <v>1167</v>
      </c>
      <c r="E36" s="2" t="s">
        <v>1169</v>
      </c>
      <c r="F36" s="2" t="s">
        <v>3572</v>
      </c>
      <c r="G36" s="17">
        <v>97</v>
      </c>
      <c r="H36" s="2" t="s">
        <v>3099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4.25" customHeight="1" x14ac:dyDescent="0.25">
      <c r="A37" s="17">
        <v>35</v>
      </c>
      <c r="B37" s="2" t="s">
        <v>3573</v>
      </c>
      <c r="C37" s="19">
        <v>8</v>
      </c>
      <c r="D37" s="2" t="s">
        <v>1167</v>
      </c>
      <c r="E37" s="2" t="s">
        <v>1169</v>
      </c>
      <c r="F37" s="2" t="s">
        <v>3574</v>
      </c>
      <c r="G37" s="17">
        <v>97</v>
      </c>
      <c r="H37" s="2" t="s">
        <v>2408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4.25" customHeight="1" x14ac:dyDescent="0.25">
      <c r="A38" s="17">
        <v>36</v>
      </c>
      <c r="B38" s="2" t="s">
        <v>3575</v>
      </c>
      <c r="C38" s="19">
        <v>9</v>
      </c>
      <c r="D38" s="2" t="s">
        <v>1940</v>
      </c>
      <c r="E38" s="2" t="s">
        <v>3576</v>
      </c>
      <c r="F38" s="2" t="s">
        <v>3577</v>
      </c>
      <c r="G38" s="17">
        <v>96</v>
      </c>
      <c r="H38" s="2" t="s">
        <v>2037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4.25" customHeight="1" x14ac:dyDescent="0.25">
      <c r="A39" s="17">
        <v>37</v>
      </c>
      <c r="B39" s="2" t="s">
        <v>2053</v>
      </c>
      <c r="C39" s="19">
        <v>8</v>
      </c>
      <c r="D39" s="2" t="s">
        <v>374</v>
      </c>
      <c r="E39" s="2" t="s">
        <v>375</v>
      </c>
      <c r="F39" s="2" t="s">
        <v>3578</v>
      </c>
      <c r="G39" s="17">
        <v>95</v>
      </c>
      <c r="H39" s="2" t="s">
        <v>3579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4.25" customHeight="1" x14ac:dyDescent="0.25">
      <c r="A40" s="17">
        <v>38</v>
      </c>
      <c r="B40" s="2" t="s">
        <v>3580</v>
      </c>
      <c r="C40" s="19">
        <v>8</v>
      </c>
      <c r="D40" s="2" t="s">
        <v>374</v>
      </c>
      <c r="E40" s="2" t="s">
        <v>375</v>
      </c>
      <c r="F40" s="2" t="s">
        <v>3578</v>
      </c>
      <c r="G40" s="17">
        <v>95</v>
      </c>
      <c r="H40" s="2" t="s">
        <v>3581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4.25" customHeight="1" x14ac:dyDescent="0.25">
      <c r="A41" s="17">
        <v>39</v>
      </c>
      <c r="B41" s="2" t="s">
        <v>3582</v>
      </c>
      <c r="C41" s="19">
        <v>9</v>
      </c>
      <c r="D41" s="2" t="s">
        <v>3521</v>
      </c>
      <c r="E41" s="2" t="s">
        <v>2320</v>
      </c>
      <c r="F41" s="2" t="s">
        <v>3583</v>
      </c>
      <c r="G41" s="17">
        <v>95</v>
      </c>
      <c r="H41" s="2" t="s">
        <v>2329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4.25" customHeight="1" x14ac:dyDescent="0.25">
      <c r="A42" s="17">
        <v>40</v>
      </c>
      <c r="B42" s="2" t="s">
        <v>3584</v>
      </c>
      <c r="C42" s="19">
        <v>9</v>
      </c>
      <c r="D42" s="2" t="s">
        <v>44</v>
      </c>
      <c r="E42" s="2" t="s">
        <v>45</v>
      </c>
      <c r="F42" s="2" t="s">
        <v>3585</v>
      </c>
      <c r="G42" s="17">
        <v>94</v>
      </c>
      <c r="H42" s="2" t="s">
        <v>2246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4.25" customHeight="1" x14ac:dyDescent="0.25">
      <c r="A43" s="17">
        <v>41</v>
      </c>
      <c r="B43" s="2" t="s">
        <v>3586</v>
      </c>
      <c r="C43" s="19">
        <v>8</v>
      </c>
      <c r="D43" s="2" t="s">
        <v>1167</v>
      </c>
      <c r="E43" s="2" t="s">
        <v>1169</v>
      </c>
      <c r="F43" s="2" t="s">
        <v>3587</v>
      </c>
      <c r="G43" s="17">
        <v>94</v>
      </c>
      <c r="H43" s="2" t="s">
        <v>2567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4.25" customHeight="1" x14ac:dyDescent="0.25">
      <c r="A44" s="17">
        <v>42</v>
      </c>
      <c r="B44" s="2" t="s">
        <v>3588</v>
      </c>
      <c r="C44" s="19">
        <v>9</v>
      </c>
      <c r="D44" s="2" t="s">
        <v>103</v>
      </c>
      <c r="E44" s="2" t="s">
        <v>104</v>
      </c>
      <c r="F44" s="2" t="s">
        <v>3589</v>
      </c>
      <c r="G44" s="17">
        <v>93</v>
      </c>
      <c r="H44" s="2" t="s">
        <v>2281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4.25" customHeight="1" x14ac:dyDescent="0.25">
      <c r="A45" s="17">
        <v>43</v>
      </c>
      <c r="B45" s="2" t="s">
        <v>3590</v>
      </c>
      <c r="C45" s="19">
        <v>8</v>
      </c>
      <c r="D45" s="2" t="s">
        <v>248</v>
      </c>
      <c r="E45" s="2" t="s">
        <v>143</v>
      </c>
      <c r="F45" s="2" t="s">
        <v>3591</v>
      </c>
      <c r="G45" s="17">
        <v>93</v>
      </c>
      <c r="H45" s="2" t="s">
        <v>3592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4.25" customHeight="1" x14ac:dyDescent="0.25">
      <c r="A46" s="17">
        <v>44</v>
      </c>
      <c r="B46" s="2" t="s">
        <v>3593</v>
      </c>
      <c r="C46" s="19">
        <v>9</v>
      </c>
      <c r="D46" s="2" t="s">
        <v>103</v>
      </c>
      <c r="E46" s="2" t="s">
        <v>104</v>
      </c>
      <c r="F46" s="2" t="s">
        <v>3594</v>
      </c>
      <c r="G46" s="17">
        <v>93</v>
      </c>
      <c r="H46" s="2" t="s">
        <v>2445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4.25" customHeight="1" x14ac:dyDescent="0.25">
      <c r="A47" s="17">
        <v>45</v>
      </c>
      <c r="B47" s="2" t="s">
        <v>3595</v>
      </c>
      <c r="C47" s="19">
        <v>8</v>
      </c>
      <c r="D47" s="2" t="s">
        <v>248</v>
      </c>
      <c r="E47" s="2" t="s">
        <v>143</v>
      </c>
      <c r="F47" s="2" t="s">
        <v>3596</v>
      </c>
      <c r="G47" s="17">
        <v>92</v>
      </c>
      <c r="H47" s="2" t="s">
        <v>3597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4.25" customHeight="1" x14ac:dyDescent="0.25">
      <c r="A48" s="17">
        <v>46</v>
      </c>
      <c r="B48" s="2" t="s">
        <v>3598</v>
      </c>
      <c r="C48" s="19">
        <v>8</v>
      </c>
      <c r="D48" s="2" t="s">
        <v>2177</v>
      </c>
      <c r="E48" s="2" t="s">
        <v>45</v>
      </c>
      <c r="F48" s="2" t="s">
        <v>3599</v>
      </c>
      <c r="G48" s="17">
        <v>91</v>
      </c>
      <c r="H48" s="2" t="s">
        <v>3551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4.25" customHeight="1" x14ac:dyDescent="0.25">
      <c r="A49" s="17">
        <v>47</v>
      </c>
      <c r="B49" s="2" t="s">
        <v>3600</v>
      </c>
      <c r="C49" s="19">
        <v>9</v>
      </c>
      <c r="D49" s="2" t="s">
        <v>1612</v>
      </c>
      <c r="E49" s="2" t="s">
        <v>10</v>
      </c>
      <c r="F49" s="2" t="s">
        <v>3601</v>
      </c>
      <c r="G49" s="17">
        <v>91</v>
      </c>
      <c r="H49" s="2" t="s">
        <v>2580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4.25" customHeight="1" x14ac:dyDescent="0.25">
      <c r="A50" s="17">
        <v>48</v>
      </c>
      <c r="B50" s="2" t="s">
        <v>3602</v>
      </c>
      <c r="C50" s="19">
        <v>8</v>
      </c>
      <c r="D50" s="2" t="s">
        <v>3603</v>
      </c>
      <c r="E50" s="2" t="s">
        <v>104</v>
      </c>
      <c r="F50" s="2" t="s">
        <v>3604</v>
      </c>
      <c r="G50" s="17">
        <v>91</v>
      </c>
      <c r="H50" s="2" t="s">
        <v>1981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4.25" customHeight="1" x14ac:dyDescent="0.25">
      <c r="A51" s="17">
        <v>49</v>
      </c>
      <c r="B51" s="2" t="s">
        <v>3605</v>
      </c>
      <c r="C51" s="19">
        <v>9</v>
      </c>
      <c r="D51" s="2" t="s">
        <v>103</v>
      </c>
      <c r="E51" s="2" t="s">
        <v>104</v>
      </c>
      <c r="F51" s="2" t="s">
        <v>3606</v>
      </c>
      <c r="G51" s="17">
        <v>90</v>
      </c>
      <c r="H51" s="2" t="s">
        <v>2750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4.25" customHeight="1" x14ac:dyDescent="0.25">
      <c r="A52" s="17">
        <v>50</v>
      </c>
      <c r="B52" s="2" t="s">
        <v>1792</v>
      </c>
      <c r="C52" s="19">
        <v>8</v>
      </c>
      <c r="D52" s="2" t="s">
        <v>137</v>
      </c>
      <c r="E52" s="2" t="s">
        <v>21</v>
      </c>
      <c r="F52" s="2" t="s">
        <v>3607</v>
      </c>
      <c r="G52" s="17">
        <v>90</v>
      </c>
      <c r="H52" s="2" t="s">
        <v>1944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4.25" customHeight="1" x14ac:dyDescent="0.25">
      <c r="A53" s="17">
        <v>51</v>
      </c>
      <c r="B53" s="2" t="s">
        <v>3608</v>
      </c>
      <c r="C53" s="19">
        <v>9</v>
      </c>
      <c r="D53" s="2" t="s">
        <v>205</v>
      </c>
      <c r="E53" s="2" t="s">
        <v>207</v>
      </c>
      <c r="F53" s="2" t="s">
        <v>3609</v>
      </c>
      <c r="G53" s="17">
        <v>89</v>
      </c>
      <c r="H53" s="2" t="s">
        <v>2794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4.25" customHeight="1" x14ac:dyDescent="0.25">
      <c r="A54" s="17">
        <v>52</v>
      </c>
      <c r="B54" s="2" t="s">
        <v>3610</v>
      </c>
      <c r="C54" s="19">
        <v>9</v>
      </c>
      <c r="D54" s="2" t="s">
        <v>205</v>
      </c>
      <c r="E54" s="2" t="s">
        <v>207</v>
      </c>
      <c r="F54" s="2" t="s">
        <v>3611</v>
      </c>
      <c r="G54" s="17">
        <v>88</v>
      </c>
      <c r="H54" s="2" t="s">
        <v>2650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4.25" customHeight="1" x14ac:dyDescent="0.25">
      <c r="A55" s="17">
        <v>53</v>
      </c>
      <c r="B55" s="2" t="s">
        <v>3612</v>
      </c>
      <c r="C55" s="19">
        <v>9</v>
      </c>
      <c r="D55" s="2" t="s">
        <v>671</v>
      </c>
      <c r="E55" s="2" t="s">
        <v>104</v>
      </c>
      <c r="F55" s="2" t="s">
        <v>3613</v>
      </c>
      <c r="G55" s="17">
        <v>88</v>
      </c>
      <c r="H55" s="2" t="s">
        <v>2794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4.25" customHeight="1" x14ac:dyDescent="0.25">
      <c r="A56" s="17">
        <v>54</v>
      </c>
      <c r="B56" s="2" t="s">
        <v>3614</v>
      </c>
      <c r="C56" s="19">
        <v>9</v>
      </c>
      <c r="D56" s="2" t="s">
        <v>1841</v>
      </c>
      <c r="E56" s="2" t="s">
        <v>17</v>
      </c>
      <c r="F56" s="2" t="s">
        <v>3615</v>
      </c>
      <c r="G56" s="17">
        <v>86</v>
      </c>
      <c r="H56" s="2" t="s">
        <v>3144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4.25" customHeight="1" x14ac:dyDescent="0.25">
      <c r="A57" s="17">
        <v>55</v>
      </c>
      <c r="B57" s="2" t="s">
        <v>3616</v>
      </c>
      <c r="C57" s="19">
        <v>9</v>
      </c>
      <c r="D57" s="2" t="s">
        <v>169</v>
      </c>
      <c r="E57" s="2" t="s">
        <v>3532</v>
      </c>
      <c r="F57" s="2" t="s">
        <v>3617</v>
      </c>
      <c r="G57" s="17">
        <v>86</v>
      </c>
      <c r="H57" s="2" t="s">
        <v>1981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4.25" customHeight="1" x14ac:dyDescent="0.25">
      <c r="A58" s="17">
        <v>56</v>
      </c>
      <c r="B58" s="2" t="s">
        <v>3618</v>
      </c>
      <c r="C58" s="19">
        <v>9</v>
      </c>
      <c r="D58" s="2" t="s">
        <v>3521</v>
      </c>
      <c r="E58" s="2" t="s">
        <v>2320</v>
      </c>
      <c r="F58" s="2" t="s">
        <v>3619</v>
      </c>
      <c r="G58" s="17">
        <v>86</v>
      </c>
      <c r="H58" s="2" t="s">
        <v>3620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4.25" customHeight="1" x14ac:dyDescent="0.25">
      <c r="A59" s="17">
        <v>57</v>
      </c>
      <c r="B59" s="2" t="s">
        <v>3621</v>
      </c>
      <c r="C59" s="19">
        <v>9</v>
      </c>
      <c r="D59" s="2" t="s">
        <v>3521</v>
      </c>
      <c r="E59" s="2" t="s">
        <v>2320</v>
      </c>
      <c r="F59" s="2" t="s">
        <v>3619</v>
      </c>
      <c r="G59" s="17">
        <v>86</v>
      </c>
      <c r="H59" s="2" t="s">
        <v>2211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4.25" customHeight="1" x14ac:dyDescent="0.25">
      <c r="A60" s="17">
        <v>58</v>
      </c>
      <c r="B60" s="2" t="s">
        <v>3622</v>
      </c>
      <c r="C60" s="19">
        <v>9</v>
      </c>
      <c r="D60" s="2" t="s">
        <v>3537</v>
      </c>
      <c r="E60" s="2" t="s">
        <v>2349</v>
      </c>
      <c r="F60" s="2" t="s">
        <v>3623</v>
      </c>
      <c r="G60" s="17">
        <v>85</v>
      </c>
      <c r="H60" s="2" t="s">
        <v>3624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4.25" customHeight="1" x14ac:dyDescent="0.25">
      <c r="A61" s="17">
        <v>59</v>
      </c>
      <c r="B61" s="2" t="s">
        <v>3625</v>
      </c>
      <c r="C61" s="19">
        <v>9</v>
      </c>
      <c r="D61" s="2" t="s">
        <v>3521</v>
      </c>
      <c r="E61" s="2" t="s">
        <v>2320</v>
      </c>
      <c r="F61" s="2" t="s">
        <v>3626</v>
      </c>
      <c r="G61" s="17">
        <v>85</v>
      </c>
      <c r="H61" s="2" t="s">
        <v>2996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4.25" customHeight="1" x14ac:dyDescent="0.25">
      <c r="A62" s="17">
        <v>60</v>
      </c>
      <c r="B62" s="2" t="s">
        <v>3627</v>
      </c>
      <c r="C62" s="19">
        <v>8</v>
      </c>
      <c r="D62" s="2" t="s">
        <v>3628</v>
      </c>
      <c r="E62" s="2" t="s">
        <v>1825</v>
      </c>
      <c r="F62" s="2" t="s">
        <v>3629</v>
      </c>
      <c r="G62" s="17">
        <v>85</v>
      </c>
      <c r="H62" s="2" t="s">
        <v>3630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4.25" customHeight="1" x14ac:dyDescent="0.25">
      <c r="A63" s="17">
        <v>61</v>
      </c>
      <c r="B63" s="2" t="s">
        <v>3631</v>
      </c>
      <c r="C63" s="19">
        <v>9</v>
      </c>
      <c r="D63" s="2" t="s">
        <v>3521</v>
      </c>
      <c r="E63" s="2" t="s">
        <v>2320</v>
      </c>
      <c r="F63" s="2" t="s">
        <v>3632</v>
      </c>
      <c r="G63" s="17">
        <v>85</v>
      </c>
      <c r="H63" s="2" t="s">
        <v>3099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4.25" customHeight="1" x14ac:dyDescent="0.25">
      <c r="A64" s="17">
        <v>62</v>
      </c>
      <c r="B64" s="2" t="s">
        <v>3633</v>
      </c>
      <c r="C64" s="19">
        <v>9</v>
      </c>
      <c r="D64" s="2" t="s">
        <v>3634</v>
      </c>
      <c r="E64" s="2" t="s">
        <v>132</v>
      </c>
      <c r="F64" s="2" t="s">
        <v>3635</v>
      </c>
      <c r="G64" s="17">
        <v>84</v>
      </c>
      <c r="H64" s="2" t="s">
        <v>3636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4.25" customHeight="1" x14ac:dyDescent="0.25">
      <c r="A65" s="17">
        <v>63</v>
      </c>
      <c r="B65" s="2" t="s">
        <v>3637</v>
      </c>
      <c r="C65" s="19">
        <v>8</v>
      </c>
      <c r="D65" s="2" t="s">
        <v>3628</v>
      </c>
      <c r="E65" s="2" t="s">
        <v>1825</v>
      </c>
      <c r="F65" s="2" t="s">
        <v>3638</v>
      </c>
      <c r="G65" s="17">
        <v>84</v>
      </c>
      <c r="H65" s="2" t="s">
        <v>3639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4.25" customHeight="1" x14ac:dyDescent="0.25">
      <c r="A66" s="17">
        <v>64</v>
      </c>
      <c r="B66" s="2" t="s">
        <v>3640</v>
      </c>
      <c r="C66" s="19">
        <v>9</v>
      </c>
      <c r="D66" s="2" t="s">
        <v>1824</v>
      </c>
      <c r="E66" s="2" t="s">
        <v>1825</v>
      </c>
      <c r="F66" s="2" t="s">
        <v>3641</v>
      </c>
      <c r="G66" s="17">
        <v>84</v>
      </c>
      <c r="H66" s="2" t="s">
        <v>2361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4.25" customHeight="1" x14ac:dyDescent="0.25">
      <c r="A67" s="17">
        <v>65</v>
      </c>
      <c r="B67" s="2" t="s">
        <v>3642</v>
      </c>
      <c r="C67" s="19">
        <v>8</v>
      </c>
      <c r="D67" s="2" t="s">
        <v>374</v>
      </c>
      <c r="E67" s="2" t="s">
        <v>375</v>
      </c>
      <c r="F67" s="2" t="s">
        <v>3643</v>
      </c>
      <c r="G67" s="17">
        <v>83</v>
      </c>
      <c r="H67" s="2" t="s">
        <v>3644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4.25" customHeight="1" x14ac:dyDescent="0.25">
      <c r="A68" s="17">
        <v>66</v>
      </c>
      <c r="B68" s="2" t="s">
        <v>3645</v>
      </c>
      <c r="C68" s="19">
        <v>9</v>
      </c>
      <c r="D68" s="2" t="s">
        <v>156</v>
      </c>
      <c r="E68" s="2" t="s">
        <v>158</v>
      </c>
      <c r="F68" s="2" t="s">
        <v>3646</v>
      </c>
      <c r="G68" s="17">
        <v>83</v>
      </c>
      <c r="H68" s="2" t="s">
        <v>2573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4.25" customHeight="1" x14ac:dyDescent="0.25">
      <c r="A69" s="17">
        <v>67</v>
      </c>
      <c r="B69" s="2" t="s">
        <v>3294</v>
      </c>
      <c r="C69" s="19">
        <v>8</v>
      </c>
      <c r="D69" s="2" t="s">
        <v>137</v>
      </c>
      <c r="E69" s="2" t="s">
        <v>21</v>
      </c>
      <c r="F69" s="2" t="s">
        <v>3647</v>
      </c>
      <c r="G69" s="17">
        <v>83</v>
      </c>
      <c r="H69" s="2" t="s">
        <v>3498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4.25" customHeight="1" x14ac:dyDescent="0.25">
      <c r="A70" s="17">
        <v>68</v>
      </c>
      <c r="B70" s="2" t="s">
        <v>3648</v>
      </c>
      <c r="C70" s="19">
        <v>8</v>
      </c>
      <c r="D70" s="2" t="s">
        <v>2188</v>
      </c>
      <c r="E70" s="2" t="s">
        <v>672</v>
      </c>
      <c r="F70" s="2" t="s">
        <v>3649</v>
      </c>
      <c r="G70" s="17">
        <v>83</v>
      </c>
      <c r="H70" s="2" t="s">
        <v>2113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4.25" customHeight="1" x14ac:dyDescent="0.25">
      <c r="A71" s="17">
        <v>69</v>
      </c>
      <c r="B71" s="2" t="s">
        <v>3650</v>
      </c>
      <c r="C71" s="19">
        <v>9</v>
      </c>
      <c r="D71" s="2" t="s">
        <v>3569</v>
      </c>
      <c r="E71" s="2" t="s">
        <v>17</v>
      </c>
      <c r="F71" s="2" t="s">
        <v>3651</v>
      </c>
      <c r="G71" s="17">
        <v>83</v>
      </c>
      <c r="H71" s="2" t="s">
        <v>2697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4.25" customHeight="1" x14ac:dyDescent="0.25">
      <c r="A72" s="17">
        <v>70</v>
      </c>
      <c r="B72" s="2" t="s">
        <v>3652</v>
      </c>
      <c r="C72" s="19">
        <v>9</v>
      </c>
      <c r="D72" s="2" t="s">
        <v>3521</v>
      </c>
      <c r="E72" s="2" t="s">
        <v>2320</v>
      </c>
      <c r="F72" s="2" t="s">
        <v>3653</v>
      </c>
      <c r="G72" s="17">
        <v>83</v>
      </c>
      <c r="H72" s="2" t="s">
        <v>3654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4.25" customHeight="1" x14ac:dyDescent="0.25">
      <c r="A73" s="17">
        <v>71</v>
      </c>
      <c r="B73" s="2" t="s">
        <v>3655</v>
      </c>
      <c r="C73" s="19">
        <v>9</v>
      </c>
      <c r="D73" s="2" t="s">
        <v>1940</v>
      </c>
      <c r="E73" s="2" t="s">
        <v>3576</v>
      </c>
      <c r="F73" s="2" t="s">
        <v>3656</v>
      </c>
      <c r="G73" s="17">
        <v>83</v>
      </c>
      <c r="H73" s="2" t="s">
        <v>2375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4.25" customHeight="1" x14ac:dyDescent="0.25">
      <c r="A74" s="17">
        <v>72</v>
      </c>
      <c r="B74" s="2" t="s">
        <v>3657</v>
      </c>
      <c r="C74" s="19">
        <v>8</v>
      </c>
      <c r="D74" s="2" t="s">
        <v>118</v>
      </c>
      <c r="E74" s="2" t="s">
        <v>119</v>
      </c>
      <c r="F74" s="2" t="s">
        <v>3658</v>
      </c>
      <c r="G74" s="17">
        <v>81</v>
      </c>
      <c r="H74" s="2" t="s">
        <v>3493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4.25" customHeight="1" x14ac:dyDescent="0.25">
      <c r="A75" s="17">
        <v>73</v>
      </c>
      <c r="B75" s="2" t="s">
        <v>3659</v>
      </c>
      <c r="C75" s="19">
        <v>8</v>
      </c>
      <c r="D75" s="2" t="s">
        <v>315</v>
      </c>
      <c r="E75" s="2" t="s">
        <v>17</v>
      </c>
      <c r="F75" s="2" t="s">
        <v>3660</v>
      </c>
      <c r="G75" s="17">
        <v>81</v>
      </c>
      <c r="H75" s="2" t="s">
        <v>2567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4.25" customHeight="1" x14ac:dyDescent="0.25">
      <c r="A76" s="17">
        <v>74</v>
      </c>
      <c r="B76" s="2" t="s">
        <v>3661</v>
      </c>
      <c r="C76" s="19">
        <v>9</v>
      </c>
      <c r="D76" s="2" t="s">
        <v>3521</v>
      </c>
      <c r="E76" s="2" t="s">
        <v>2320</v>
      </c>
      <c r="F76" s="2" t="s">
        <v>3662</v>
      </c>
      <c r="G76" s="17">
        <v>80</v>
      </c>
      <c r="H76" s="2" t="s">
        <v>3663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4.25" customHeight="1" x14ac:dyDescent="0.25">
      <c r="A77" s="17">
        <v>75</v>
      </c>
      <c r="B77" s="2" t="s">
        <v>3664</v>
      </c>
      <c r="C77" s="19">
        <v>9</v>
      </c>
      <c r="D77" s="2" t="s">
        <v>137</v>
      </c>
      <c r="E77" s="2" t="s">
        <v>21</v>
      </c>
      <c r="F77" s="2" t="s">
        <v>3665</v>
      </c>
      <c r="G77" s="17">
        <v>80</v>
      </c>
      <c r="H77" s="2" t="s">
        <v>2794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4.25" customHeight="1" x14ac:dyDescent="0.25">
      <c r="A78" s="17">
        <v>76</v>
      </c>
      <c r="B78" s="2" t="s">
        <v>3666</v>
      </c>
      <c r="C78" s="19">
        <v>9</v>
      </c>
      <c r="D78" s="2" t="s">
        <v>2727</v>
      </c>
      <c r="E78" s="2" t="s">
        <v>158</v>
      </c>
      <c r="F78" s="2" t="s">
        <v>3667</v>
      </c>
      <c r="G78" s="17">
        <v>80</v>
      </c>
      <c r="H78" s="2" t="s">
        <v>2297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4.25" customHeight="1" x14ac:dyDescent="0.25">
      <c r="A79" s="17">
        <v>77</v>
      </c>
      <c r="B79" s="2" t="s">
        <v>1832</v>
      </c>
      <c r="C79" s="19">
        <v>8</v>
      </c>
      <c r="D79" s="2" t="s">
        <v>137</v>
      </c>
      <c r="E79" s="2" t="s">
        <v>21</v>
      </c>
      <c r="F79" s="2" t="s">
        <v>3668</v>
      </c>
      <c r="G79" s="17">
        <v>80</v>
      </c>
      <c r="H79" s="2" t="s">
        <v>2567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4.25" customHeight="1" x14ac:dyDescent="0.25">
      <c r="A80" s="17">
        <v>78</v>
      </c>
      <c r="B80" s="2" t="s">
        <v>3669</v>
      </c>
      <c r="C80" s="19">
        <v>8</v>
      </c>
      <c r="D80" s="2" t="s">
        <v>2240</v>
      </c>
      <c r="E80" s="2" t="s">
        <v>2241</v>
      </c>
      <c r="F80" s="2" t="s">
        <v>3670</v>
      </c>
      <c r="G80" s="17">
        <v>79</v>
      </c>
      <c r="H80" s="2" t="s">
        <v>3671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4.25" customHeight="1" x14ac:dyDescent="0.25">
      <c r="A81" s="17">
        <v>79</v>
      </c>
      <c r="B81" s="2" t="s">
        <v>3672</v>
      </c>
      <c r="C81" s="19">
        <v>9</v>
      </c>
      <c r="D81" s="2" t="s">
        <v>103</v>
      </c>
      <c r="E81" s="2" t="s">
        <v>104</v>
      </c>
      <c r="F81" s="2" t="s">
        <v>3673</v>
      </c>
      <c r="G81" s="17">
        <v>79</v>
      </c>
      <c r="H81" s="2" t="s">
        <v>2573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4.25" customHeight="1" x14ac:dyDescent="0.25">
      <c r="A82" s="17">
        <v>80</v>
      </c>
      <c r="B82" s="2" t="s">
        <v>3674</v>
      </c>
      <c r="C82" s="19">
        <v>8</v>
      </c>
      <c r="D82" s="2" t="s">
        <v>2177</v>
      </c>
      <c r="E82" s="2" t="s">
        <v>45</v>
      </c>
      <c r="F82" s="2" t="s">
        <v>3675</v>
      </c>
      <c r="G82" s="17">
        <v>79</v>
      </c>
      <c r="H82" s="2" t="s">
        <v>2974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4.25" customHeight="1" x14ac:dyDescent="0.25">
      <c r="A83" s="17">
        <v>81</v>
      </c>
      <c r="B83" s="2" t="s">
        <v>3676</v>
      </c>
      <c r="C83" s="19">
        <v>9</v>
      </c>
      <c r="D83" s="2" t="s">
        <v>3628</v>
      </c>
      <c r="E83" s="2" t="s">
        <v>1825</v>
      </c>
      <c r="F83" s="2" t="s">
        <v>3677</v>
      </c>
      <c r="G83" s="17">
        <v>79</v>
      </c>
      <c r="H83" s="2" t="s">
        <v>2121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4.25" customHeight="1" x14ac:dyDescent="0.25">
      <c r="A84" s="17">
        <v>82</v>
      </c>
      <c r="B84" s="2" t="s">
        <v>3678</v>
      </c>
      <c r="C84" s="19">
        <v>8</v>
      </c>
      <c r="D84" s="2" t="s">
        <v>3000</v>
      </c>
      <c r="E84" s="2" t="s">
        <v>440</v>
      </c>
      <c r="F84" s="2" t="s">
        <v>3679</v>
      </c>
      <c r="G84" s="17">
        <v>79</v>
      </c>
      <c r="H84" s="2" t="s">
        <v>2656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4.25" customHeight="1" x14ac:dyDescent="0.25">
      <c r="A85" s="17">
        <v>83</v>
      </c>
      <c r="B85" s="2" t="s">
        <v>3680</v>
      </c>
      <c r="C85" s="19">
        <v>9</v>
      </c>
      <c r="D85" s="2" t="s">
        <v>103</v>
      </c>
      <c r="E85" s="2" t="s">
        <v>104</v>
      </c>
      <c r="F85" s="2" t="s">
        <v>3681</v>
      </c>
      <c r="G85" s="17">
        <v>79</v>
      </c>
      <c r="H85" s="2" t="s">
        <v>2281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4.25" customHeight="1" x14ac:dyDescent="0.25">
      <c r="A86" s="17">
        <v>84</v>
      </c>
      <c r="B86" s="2" t="s">
        <v>3682</v>
      </c>
      <c r="C86" s="19">
        <v>8</v>
      </c>
      <c r="D86" s="2" t="s">
        <v>16</v>
      </c>
      <c r="E86" s="2" t="s">
        <v>17</v>
      </c>
      <c r="F86" s="2" t="s">
        <v>3683</v>
      </c>
      <c r="G86" s="17">
        <v>79</v>
      </c>
      <c r="H86" s="2" t="s">
        <v>3298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4.25" customHeight="1" x14ac:dyDescent="0.25">
      <c r="A87" s="17">
        <v>85</v>
      </c>
      <c r="B87" s="2" t="s">
        <v>3684</v>
      </c>
      <c r="C87" s="19">
        <v>9</v>
      </c>
      <c r="D87" s="2" t="s">
        <v>156</v>
      </c>
      <c r="E87" s="2" t="s">
        <v>158</v>
      </c>
      <c r="F87" s="2" t="s">
        <v>3685</v>
      </c>
      <c r="G87" s="17">
        <v>79</v>
      </c>
      <c r="H87" s="2" t="s">
        <v>2246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4.25" customHeight="1" x14ac:dyDescent="0.25">
      <c r="A88" s="17">
        <v>86</v>
      </c>
      <c r="B88" s="2" t="s">
        <v>3686</v>
      </c>
      <c r="C88" s="19">
        <v>9</v>
      </c>
      <c r="D88" s="2" t="s">
        <v>103</v>
      </c>
      <c r="E88" s="2" t="s">
        <v>104</v>
      </c>
      <c r="F88" s="2" t="s">
        <v>3687</v>
      </c>
      <c r="G88" s="17">
        <v>79</v>
      </c>
      <c r="H88" s="2" t="s">
        <v>2352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4.25" customHeight="1" x14ac:dyDescent="0.25">
      <c r="A89" s="17">
        <v>87</v>
      </c>
      <c r="B89" s="2" t="s">
        <v>3688</v>
      </c>
      <c r="C89" s="19">
        <v>9</v>
      </c>
      <c r="D89" s="2" t="s">
        <v>137</v>
      </c>
      <c r="E89" s="2" t="s">
        <v>21</v>
      </c>
      <c r="F89" s="2" t="s">
        <v>3689</v>
      </c>
      <c r="G89" s="17">
        <v>78</v>
      </c>
      <c r="H89" s="2" t="s">
        <v>3654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4.25" customHeight="1" x14ac:dyDescent="0.25">
      <c r="A90" s="17">
        <v>88</v>
      </c>
      <c r="B90" s="2" t="s">
        <v>3690</v>
      </c>
      <c r="C90" s="19">
        <v>9</v>
      </c>
      <c r="D90" s="2" t="s">
        <v>3691</v>
      </c>
      <c r="E90" s="2" t="s">
        <v>3692</v>
      </c>
      <c r="F90" s="2" t="s">
        <v>3693</v>
      </c>
      <c r="G90" s="17">
        <v>77</v>
      </c>
      <c r="H90" s="2" t="s">
        <v>3694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4.25" customHeight="1" x14ac:dyDescent="0.25">
      <c r="A91" s="17">
        <v>89</v>
      </c>
      <c r="B91" s="2" t="s">
        <v>3695</v>
      </c>
      <c r="C91" s="19">
        <v>9</v>
      </c>
      <c r="D91" s="2" t="s">
        <v>1824</v>
      </c>
      <c r="E91" s="2" t="s">
        <v>1825</v>
      </c>
      <c r="F91" s="2" t="s">
        <v>3696</v>
      </c>
      <c r="G91" s="17">
        <v>77</v>
      </c>
      <c r="H91" s="2" t="s">
        <v>2289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4.25" customHeight="1" x14ac:dyDescent="0.25">
      <c r="A92" s="17">
        <v>90</v>
      </c>
      <c r="B92" s="2" t="s">
        <v>3697</v>
      </c>
      <c r="C92" s="19">
        <v>8</v>
      </c>
      <c r="D92" s="2" t="s">
        <v>103</v>
      </c>
      <c r="E92" s="2" t="s">
        <v>104</v>
      </c>
      <c r="F92" s="2" t="s">
        <v>3698</v>
      </c>
      <c r="G92" s="17">
        <v>77</v>
      </c>
      <c r="H92" s="2" t="s">
        <v>2289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4.25" customHeight="1" x14ac:dyDescent="0.25">
      <c r="A93" s="17">
        <v>91</v>
      </c>
      <c r="B93" s="2" t="s">
        <v>3699</v>
      </c>
      <c r="C93" s="19">
        <v>9</v>
      </c>
      <c r="D93" s="2" t="s">
        <v>3628</v>
      </c>
      <c r="E93" s="2" t="s">
        <v>1825</v>
      </c>
      <c r="F93" s="2" t="s">
        <v>3700</v>
      </c>
      <c r="G93" s="17">
        <v>77</v>
      </c>
      <c r="H93" s="2" t="s">
        <v>1910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4.25" customHeight="1" x14ac:dyDescent="0.25">
      <c r="A94" s="17">
        <v>92</v>
      </c>
      <c r="B94" s="2" t="s">
        <v>3701</v>
      </c>
      <c r="C94" s="19">
        <v>8</v>
      </c>
      <c r="D94" s="2" t="s">
        <v>374</v>
      </c>
      <c r="E94" s="2" t="s">
        <v>375</v>
      </c>
      <c r="F94" s="2" t="s">
        <v>3702</v>
      </c>
      <c r="G94" s="17">
        <v>76</v>
      </c>
      <c r="H94" s="2" t="s">
        <v>3289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4.25" customHeight="1" x14ac:dyDescent="0.25">
      <c r="A95" s="17">
        <v>93</v>
      </c>
      <c r="B95" s="2" t="s">
        <v>3703</v>
      </c>
      <c r="C95" s="19">
        <v>9</v>
      </c>
      <c r="D95" s="2" t="s">
        <v>103</v>
      </c>
      <c r="E95" s="2" t="s">
        <v>104</v>
      </c>
      <c r="F95" s="2" t="s">
        <v>3704</v>
      </c>
      <c r="G95" s="17">
        <v>76</v>
      </c>
      <c r="H95" s="2" t="s">
        <v>3705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4.25" customHeight="1" x14ac:dyDescent="0.25">
      <c r="A96" s="17">
        <v>94</v>
      </c>
      <c r="B96" s="2" t="s">
        <v>3270</v>
      </c>
      <c r="C96" s="19">
        <v>9</v>
      </c>
      <c r="D96" s="2" t="s">
        <v>1824</v>
      </c>
      <c r="E96" s="2" t="s">
        <v>1825</v>
      </c>
      <c r="F96" s="2" t="s">
        <v>3706</v>
      </c>
      <c r="G96" s="17">
        <v>75</v>
      </c>
      <c r="H96" s="2" t="s">
        <v>3707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4.25" customHeight="1" x14ac:dyDescent="0.25">
      <c r="A97" s="17">
        <v>95</v>
      </c>
      <c r="B97" s="2" t="s">
        <v>3708</v>
      </c>
      <c r="C97" s="19">
        <v>9</v>
      </c>
      <c r="D97" s="2" t="s">
        <v>2268</v>
      </c>
      <c r="E97" s="2" t="s">
        <v>170</v>
      </c>
      <c r="F97" s="2" t="s">
        <v>3709</v>
      </c>
      <c r="G97" s="17">
        <v>75</v>
      </c>
      <c r="H97" s="2" t="s">
        <v>2289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4.25" customHeight="1" x14ac:dyDescent="0.25">
      <c r="A98" s="17">
        <v>96</v>
      </c>
      <c r="B98" s="2" t="s">
        <v>3710</v>
      </c>
      <c r="C98" s="19">
        <v>9</v>
      </c>
      <c r="D98" s="2" t="s">
        <v>103</v>
      </c>
      <c r="E98" s="2" t="s">
        <v>104</v>
      </c>
      <c r="F98" s="2" t="s">
        <v>3711</v>
      </c>
      <c r="G98" s="17">
        <v>75</v>
      </c>
      <c r="H98" s="2" t="s">
        <v>2750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4.25" customHeight="1" x14ac:dyDescent="0.25">
      <c r="A99" s="17">
        <v>97</v>
      </c>
      <c r="B99" s="2" t="s">
        <v>3712</v>
      </c>
      <c r="C99" s="19">
        <v>9</v>
      </c>
      <c r="D99" s="2" t="s">
        <v>103</v>
      </c>
      <c r="E99" s="2" t="s">
        <v>104</v>
      </c>
      <c r="F99" s="2" t="s">
        <v>3713</v>
      </c>
      <c r="G99" s="17">
        <v>75</v>
      </c>
      <c r="H99" s="2" t="s">
        <v>3714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4.25" customHeight="1" x14ac:dyDescent="0.25">
      <c r="A100" s="17">
        <v>98</v>
      </c>
      <c r="B100" s="2" t="s">
        <v>3715</v>
      </c>
      <c r="C100" s="19">
        <v>9</v>
      </c>
      <c r="D100" s="2" t="s">
        <v>137</v>
      </c>
      <c r="E100" s="2" t="s">
        <v>21</v>
      </c>
      <c r="F100" s="2" t="s">
        <v>3716</v>
      </c>
      <c r="G100" s="17">
        <v>75</v>
      </c>
      <c r="H100" s="2" t="s">
        <v>2211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4.25" customHeight="1" x14ac:dyDescent="0.25">
      <c r="A101" s="17">
        <v>99</v>
      </c>
      <c r="B101" s="2" t="s">
        <v>3717</v>
      </c>
      <c r="C101" s="19">
        <v>9</v>
      </c>
      <c r="D101" s="2" t="s">
        <v>3718</v>
      </c>
      <c r="E101" s="2" t="s">
        <v>170</v>
      </c>
      <c r="F101" s="2" t="s">
        <v>3719</v>
      </c>
      <c r="G101" s="17">
        <v>74</v>
      </c>
      <c r="H101" s="2" t="s">
        <v>3592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4.25" customHeight="1" x14ac:dyDescent="0.25">
      <c r="A102" s="17">
        <v>100</v>
      </c>
      <c r="B102" s="2" t="s">
        <v>3720</v>
      </c>
      <c r="C102" s="19">
        <v>8</v>
      </c>
      <c r="D102" s="2" t="s">
        <v>374</v>
      </c>
      <c r="E102" s="2" t="s">
        <v>375</v>
      </c>
      <c r="F102" s="2" t="s">
        <v>3721</v>
      </c>
      <c r="G102" s="17">
        <v>73</v>
      </c>
      <c r="H102" s="2" t="s">
        <v>3722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4.25" customHeight="1" x14ac:dyDescent="0.25">
      <c r="A103" s="17">
        <v>101</v>
      </c>
      <c r="B103" s="2" t="s">
        <v>3723</v>
      </c>
      <c r="C103" s="19">
        <v>9</v>
      </c>
      <c r="D103" s="2" t="s">
        <v>374</v>
      </c>
      <c r="E103" s="2" t="s">
        <v>375</v>
      </c>
      <c r="F103" s="2" t="s">
        <v>3724</v>
      </c>
      <c r="G103" s="17">
        <v>73</v>
      </c>
      <c r="H103" s="2" t="s">
        <v>3725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4.25" customHeight="1" x14ac:dyDescent="0.25">
      <c r="A104" s="17">
        <v>102</v>
      </c>
      <c r="B104" s="2" t="s">
        <v>3726</v>
      </c>
      <c r="C104" s="19">
        <v>9</v>
      </c>
      <c r="D104" s="2" t="s">
        <v>3718</v>
      </c>
      <c r="E104" s="2" t="s">
        <v>170</v>
      </c>
      <c r="F104" s="2" t="s">
        <v>3727</v>
      </c>
      <c r="G104" s="17">
        <v>73</v>
      </c>
      <c r="H104" s="2" t="s">
        <v>3551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4.25" customHeight="1" x14ac:dyDescent="0.25">
      <c r="A105" s="17">
        <v>103</v>
      </c>
      <c r="B105" s="2" t="s">
        <v>3728</v>
      </c>
      <c r="C105" s="19">
        <v>9</v>
      </c>
      <c r="D105" s="2" t="s">
        <v>2513</v>
      </c>
      <c r="E105" s="2" t="s">
        <v>333</v>
      </c>
      <c r="F105" s="2" t="s">
        <v>3729</v>
      </c>
      <c r="G105" s="17">
        <v>73</v>
      </c>
      <c r="H105" s="2" t="s">
        <v>2794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4.25" customHeight="1" x14ac:dyDescent="0.25">
      <c r="A106" s="17">
        <v>104</v>
      </c>
      <c r="B106" s="2" t="s">
        <v>3730</v>
      </c>
      <c r="C106" s="19">
        <v>8</v>
      </c>
      <c r="D106" s="2" t="s">
        <v>3628</v>
      </c>
      <c r="E106" s="2" t="s">
        <v>1825</v>
      </c>
      <c r="F106" s="2" t="s">
        <v>3731</v>
      </c>
      <c r="G106" s="17">
        <v>72</v>
      </c>
      <c r="H106" s="2" t="s">
        <v>3732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4.25" customHeight="1" x14ac:dyDescent="0.25">
      <c r="A107" s="17">
        <v>105</v>
      </c>
      <c r="B107" s="2" t="s">
        <v>3733</v>
      </c>
      <c r="C107" s="19">
        <v>9</v>
      </c>
      <c r="D107" s="2" t="s">
        <v>3734</v>
      </c>
      <c r="E107" s="2" t="s">
        <v>2241</v>
      </c>
      <c r="F107" s="2" t="s">
        <v>3735</v>
      </c>
      <c r="G107" s="17">
        <v>72</v>
      </c>
      <c r="H107" s="2" t="s">
        <v>2669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4.25" customHeight="1" x14ac:dyDescent="0.25">
      <c r="A108" s="17">
        <v>106</v>
      </c>
      <c r="B108" s="2" t="s">
        <v>3736</v>
      </c>
      <c r="C108" s="19">
        <v>9</v>
      </c>
      <c r="D108" s="2" t="s">
        <v>3734</v>
      </c>
      <c r="E108" s="2" t="s">
        <v>2241</v>
      </c>
      <c r="F108" s="2" t="s">
        <v>3737</v>
      </c>
      <c r="G108" s="17">
        <v>72</v>
      </c>
      <c r="H108" s="2" t="s">
        <v>3714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4.25" customHeight="1" x14ac:dyDescent="0.25">
      <c r="A109" s="17">
        <v>107</v>
      </c>
      <c r="B109" s="2" t="s">
        <v>3738</v>
      </c>
      <c r="C109" s="19">
        <v>9</v>
      </c>
      <c r="D109" s="2" t="s">
        <v>1194</v>
      </c>
      <c r="E109" s="2" t="s">
        <v>1195</v>
      </c>
      <c r="F109" s="2" t="s">
        <v>3739</v>
      </c>
      <c r="G109" s="17">
        <v>72</v>
      </c>
      <c r="H109" s="2" t="s">
        <v>2297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4.25" customHeight="1" x14ac:dyDescent="0.25">
      <c r="A110" s="17">
        <v>108</v>
      </c>
      <c r="B110" s="2" t="s">
        <v>3740</v>
      </c>
      <c r="C110" s="19">
        <v>8</v>
      </c>
      <c r="D110" s="2" t="s">
        <v>2240</v>
      </c>
      <c r="E110" s="2" t="s">
        <v>2241</v>
      </c>
      <c r="F110" s="2" t="s">
        <v>3741</v>
      </c>
      <c r="G110" s="17">
        <v>71</v>
      </c>
      <c r="H110" s="2" t="s">
        <v>3742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4.25" customHeight="1" x14ac:dyDescent="0.25">
      <c r="A111" s="17">
        <v>109</v>
      </c>
      <c r="B111" s="2" t="s">
        <v>3743</v>
      </c>
      <c r="C111" s="19">
        <v>8</v>
      </c>
      <c r="D111" s="2" t="s">
        <v>2240</v>
      </c>
      <c r="E111" s="2" t="s">
        <v>2241</v>
      </c>
      <c r="F111" s="2" t="s">
        <v>3741</v>
      </c>
      <c r="G111" s="17">
        <v>71</v>
      </c>
      <c r="H111" s="2" t="s">
        <v>3744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4.25" customHeight="1" x14ac:dyDescent="0.25">
      <c r="A112" s="17">
        <v>110</v>
      </c>
      <c r="B112" s="2" t="s">
        <v>3745</v>
      </c>
      <c r="C112" s="19">
        <v>8</v>
      </c>
      <c r="D112" s="2" t="s">
        <v>2240</v>
      </c>
      <c r="E112" s="2" t="s">
        <v>2241</v>
      </c>
      <c r="F112" s="2" t="s">
        <v>3741</v>
      </c>
      <c r="G112" s="17">
        <v>71</v>
      </c>
      <c r="H112" s="2" t="s">
        <v>3746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4.25" customHeight="1" x14ac:dyDescent="0.25">
      <c r="A113" s="17">
        <v>111</v>
      </c>
      <c r="B113" s="2" t="s">
        <v>3747</v>
      </c>
      <c r="C113" s="19">
        <v>9</v>
      </c>
      <c r="D113" s="2" t="s">
        <v>671</v>
      </c>
      <c r="E113" s="2" t="s">
        <v>104</v>
      </c>
      <c r="F113" s="2" t="s">
        <v>3748</v>
      </c>
      <c r="G113" s="17">
        <v>71</v>
      </c>
      <c r="H113" s="2" t="s">
        <v>2060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4.25" customHeight="1" x14ac:dyDescent="0.25">
      <c r="A114" s="17">
        <v>112</v>
      </c>
      <c r="B114" s="2" t="s">
        <v>3749</v>
      </c>
      <c r="C114" s="19">
        <v>9</v>
      </c>
      <c r="D114" s="2" t="s">
        <v>1984</v>
      </c>
      <c r="E114" s="2" t="s">
        <v>132</v>
      </c>
      <c r="F114" s="2" t="s">
        <v>3750</v>
      </c>
      <c r="G114" s="17">
        <v>71</v>
      </c>
      <c r="H114" s="2" t="s">
        <v>3258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4.25" customHeight="1" x14ac:dyDescent="0.25">
      <c r="A115" s="17">
        <v>113</v>
      </c>
      <c r="B115" s="2" t="s">
        <v>2899</v>
      </c>
      <c r="C115" s="19">
        <v>9</v>
      </c>
      <c r="D115" s="2" t="s">
        <v>1824</v>
      </c>
      <c r="E115" s="2" t="s">
        <v>1825</v>
      </c>
      <c r="F115" s="2" t="s">
        <v>3751</v>
      </c>
      <c r="G115" s="17">
        <v>71</v>
      </c>
      <c r="H115" s="2" t="s">
        <v>2297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4.25" customHeight="1" x14ac:dyDescent="0.25">
      <c r="A116" s="17">
        <v>114</v>
      </c>
      <c r="B116" s="2" t="s">
        <v>3752</v>
      </c>
      <c r="C116" s="19">
        <v>8</v>
      </c>
      <c r="D116" s="2" t="s">
        <v>44</v>
      </c>
      <c r="E116" s="2" t="s">
        <v>45</v>
      </c>
      <c r="F116" s="2" t="s">
        <v>3753</v>
      </c>
      <c r="G116" s="17">
        <v>71</v>
      </c>
      <c r="H116" s="2" t="s">
        <v>2297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4.25" customHeight="1" x14ac:dyDescent="0.25">
      <c r="A117" s="17">
        <v>115</v>
      </c>
      <c r="B117" s="2" t="s">
        <v>3754</v>
      </c>
      <c r="C117" s="19">
        <v>9</v>
      </c>
      <c r="D117" s="2" t="s">
        <v>2588</v>
      </c>
      <c r="E117" s="2" t="s">
        <v>288</v>
      </c>
      <c r="F117" s="2" t="s">
        <v>3755</v>
      </c>
      <c r="G117" s="17">
        <v>70</v>
      </c>
      <c r="H117" s="2" t="s">
        <v>3756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4.25" customHeight="1" x14ac:dyDescent="0.25">
      <c r="A118" s="17">
        <v>116</v>
      </c>
      <c r="B118" s="2" t="s">
        <v>3757</v>
      </c>
      <c r="C118" s="19">
        <v>8</v>
      </c>
      <c r="D118" s="2" t="s">
        <v>374</v>
      </c>
      <c r="E118" s="2" t="s">
        <v>375</v>
      </c>
      <c r="F118" s="2" t="s">
        <v>3758</v>
      </c>
      <c r="G118" s="17">
        <v>70</v>
      </c>
      <c r="H118" s="2" t="s">
        <v>3759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4.25" customHeight="1" x14ac:dyDescent="0.25">
      <c r="A119" s="17">
        <v>117</v>
      </c>
      <c r="B119" s="2" t="s">
        <v>2752</v>
      </c>
      <c r="C119" s="19">
        <v>9</v>
      </c>
      <c r="D119" s="2" t="s">
        <v>3569</v>
      </c>
      <c r="E119" s="2" t="s">
        <v>17</v>
      </c>
      <c r="F119" s="2" t="s">
        <v>3760</v>
      </c>
      <c r="G119" s="17">
        <v>70</v>
      </c>
      <c r="H119" s="2" t="s">
        <v>3761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4.25" customHeight="1" x14ac:dyDescent="0.25">
      <c r="A120" s="17">
        <v>118</v>
      </c>
      <c r="B120" s="2" t="s">
        <v>3762</v>
      </c>
      <c r="C120" s="19">
        <v>9</v>
      </c>
      <c r="D120" s="2" t="s">
        <v>1940</v>
      </c>
      <c r="E120" s="2" t="s">
        <v>3576</v>
      </c>
      <c r="F120" s="2" t="s">
        <v>3763</v>
      </c>
      <c r="G120" s="17">
        <v>70</v>
      </c>
      <c r="H120" s="2" t="s">
        <v>2101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4.25" customHeight="1" x14ac:dyDescent="0.25">
      <c r="A121" s="17">
        <v>119</v>
      </c>
      <c r="B121" s="2" t="s">
        <v>3764</v>
      </c>
      <c r="C121" s="19">
        <v>9</v>
      </c>
      <c r="D121" s="2" t="s">
        <v>16</v>
      </c>
      <c r="E121" s="2" t="s">
        <v>17</v>
      </c>
      <c r="F121" s="2" t="s">
        <v>3765</v>
      </c>
      <c r="G121" s="17">
        <v>70</v>
      </c>
      <c r="H121" s="2" t="s">
        <v>3038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4.25" customHeight="1" x14ac:dyDescent="0.25">
      <c r="A122" s="17">
        <v>120</v>
      </c>
      <c r="B122" s="2" t="s">
        <v>3766</v>
      </c>
      <c r="C122" s="19">
        <v>8</v>
      </c>
      <c r="D122" s="2" t="s">
        <v>30</v>
      </c>
      <c r="E122" s="2" t="s">
        <v>32</v>
      </c>
      <c r="F122" s="2" t="s">
        <v>3767</v>
      </c>
      <c r="G122" s="17">
        <v>70</v>
      </c>
      <c r="H122" s="2" t="s">
        <v>2580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4.25" customHeight="1" x14ac:dyDescent="0.25">
      <c r="A123" s="17">
        <v>121</v>
      </c>
      <c r="B123" s="2" t="s">
        <v>3768</v>
      </c>
      <c r="C123" s="19">
        <v>9</v>
      </c>
      <c r="D123" s="2" t="s">
        <v>3769</v>
      </c>
      <c r="E123" s="2" t="s">
        <v>10</v>
      </c>
      <c r="F123" s="2" t="s">
        <v>3770</v>
      </c>
      <c r="G123" s="17">
        <v>70</v>
      </c>
      <c r="H123" s="2" t="s">
        <v>2750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4.25" customHeight="1" x14ac:dyDescent="0.25">
      <c r="A124" s="17">
        <v>122</v>
      </c>
      <c r="B124" s="2" t="s">
        <v>3771</v>
      </c>
      <c r="C124" s="19">
        <v>9</v>
      </c>
      <c r="D124" s="2" t="s">
        <v>83</v>
      </c>
      <c r="E124" s="2" t="s">
        <v>49</v>
      </c>
      <c r="F124" s="2" t="s">
        <v>3772</v>
      </c>
      <c r="G124" s="17">
        <v>69</v>
      </c>
      <c r="H124" s="2" t="s">
        <v>3773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4.25" customHeight="1" x14ac:dyDescent="0.25">
      <c r="A125" s="17">
        <v>123</v>
      </c>
      <c r="B125" s="2" t="s">
        <v>3774</v>
      </c>
      <c r="C125" s="19">
        <v>9</v>
      </c>
      <c r="D125" s="2" t="s">
        <v>3628</v>
      </c>
      <c r="E125" s="2" t="s">
        <v>1825</v>
      </c>
      <c r="F125" s="2" t="s">
        <v>3775</v>
      </c>
      <c r="G125" s="17">
        <v>69</v>
      </c>
      <c r="H125" s="2" t="s">
        <v>2281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4.25" customHeight="1" x14ac:dyDescent="0.25">
      <c r="A126" s="17">
        <v>124</v>
      </c>
      <c r="B126" s="2" t="s">
        <v>3776</v>
      </c>
      <c r="C126" s="19">
        <v>8</v>
      </c>
      <c r="D126" s="2" t="s">
        <v>30</v>
      </c>
      <c r="E126" s="2" t="s">
        <v>32</v>
      </c>
      <c r="F126" s="2" t="s">
        <v>3777</v>
      </c>
      <c r="G126" s="17">
        <v>68</v>
      </c>
      <c r="H126" s="2" t="s">
        <v>3597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4.25" customHeight="1" x14ac:dyDescent="0.25">
      <c r="A127" s="17">
        <v>125</v>
      </c>
      <c r="B127" s="2" t="s">
        <v>3778</v>
      </c>
      <c r="C127" s="19">
        <v>9</v>
      </c>
      <c r="D127" s="2" t="s">
        <v>671</v>
      </c>
      <c r="E127" s="2" t="s">
        <v>104</v>
      </c>
      <c r="F127" s="2" t="s">
        <v>3779</v>
      </c>
      <c r="G127" s="17">
        <v>68</v>
      </c>
      <c r="H127" s="2" t="s">
        <v>2121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4.25" customHeight="1" x14ac:dyDescent="0.25">
      <c r="A128" s="17">
        <v>126</v>
      </c>
      <c r="B128" s="2" t="s">
        <v>3780</v>
      </c>
      <c r="C128" s="19">
        <v>9</v>
      </c>
      <c r="D128" s="2" t="s">
        <v>1940</v>
      </c>
      <c r="E128" s="2" t="s">
        <v>3576</v>
      </c>
      <c r="F128" s="2" t="s">
        <v>3781</v>
      </c>
      <c r="G128" s="17">
        <v>68</v>
      </c>
      <c r="H128" s="2" t="s">
        <v>2150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4.25" customHeight="1" x14ac:dyDescent="0.25">
      <c r="A129" s="17">
        <v>127</v>
      </c>
      <c r="B129" s="2" t="s">
        <v>3782</v>
      </c>
      <c r="C129" s="19">
        <v>9</v>
      </c>
      <c r="D129" s="2" t="s">
        <v>3734</v>
      </c>
      <c r="E129" s="2" t="s">
        <v>2241</v>
      </c>
      <c r="F129" s="2" t="s">
        <v>3783</v>
      </c>
      <c r="G129" s="17">
        <v>67</v>
      </c>
      <c r="H129" s="2" t="s">
        <v>1933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4.25" customHeight="1" x14ac:dyDescent="0.25">
      <c r="A130" s="17">
        <v>128</v>
      </c>
      <c r="B130" s="2" t="s">
        <v>3784</v>
      </c>
      <c r="C130" s="19">
        <v>9</v>
      </c>
      <c r="D130" s="2" t="s">
        <v>2268</v>
      </c>
      <c r="E130" s="2" t="s">
        <v>170</v>
      </c>
      <c r="F130" s="2" t="s">
        <v>3785</v>
      </c>
      <c r="G130" s="17">
        <v>67</v>
      </c>
      <c r="H130" s="2" t="s">
        <v>3099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4.25" customHeight="1" x14ac:dyDescent="0.25">
      <c r="A131" s="17">
        <v>129</v>
      </c>
      <c r="B131" s="2" t="s">
        <v>3786</v>
      </c>
      <c r="C131" s="19">
        <v>9</v>
      </c>
      <c r="D131" s="2" t="s">
        <v>103</v>
      </c>
      <c r="E131" s="2" t="s">
        <v>104</v>
      </c>
      <c r="F131" s="2" t="s">
        <v>3787</v>
      </c>
      <c r="G131" s="17">
        <v>67</v>
      </c>
      <c r="H131" s="2" t="s">
        <v>2077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4.25" customHeight="1" x14ac:dyDescent="0.25">
      <c r="A132" s="17">
        <v>130</v>
      </c>
      <c r="B132" s="2" t="s">
        <v>3788</v>
      </c>
      <c r="C132" s="19">
        <v>9</v>
      </c>
      <c r="D132" s="2" t="s">
        <v>103</v>
      </c>
      <c r="E132" s="2" t="s">
        <v>104</v>
      </c>
      <c r="F132" s="2" t="s">
        <v>3789</v>
      </c>
      <c r="G132" s="17">
        <v>66</v>
      </c>
      <c r="H132" s="2" t="s">
        <v>3790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4.25" customHeight="1" x14ac:dyDescent="0.25">
      <c r="A133" s="17">
        <v>131</v>
      </c>
      <c r="B133" s="2" t="s">
        <v>3791</v>
      </c>
      <c r="C133" s="19">
        <v>9</v>
      </c>
      <c r="D133" s="2" t="s">
        <v>3521</v>
      </c>
      <c r="E133" s="2" t="s">
        <v>2320</v>
      </c>
      <c r="F133" s="2" t="s">
        <v>3792</v>
      </c>
      <c r="G133" s="17">
        <v>66</v>
      </c>
      <c r="H133" s="2" t="s">
        <v>3498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4.25" customHeight="1" x14ac:dyDescent="0.25">
      <c r="A134" s="17">
        <v>132</v>
      </c>
      <c r="B134" s="2" t="s">
        <v>3793</v>
      </c>
      <c r="C134" s="19">
        <v>9</v>
      </c>
      <c r="D134" s="2" t="s">
        <v>3794</v>
      </c>
      <c r="E134" s="2" t="s">
        <v>564</v>
      </c>
      <c r="F134" s="2" t="s">
        <v>3795</v>
      </c>
      <c r="G134" s="17">
        <v>66</v>
      </c>
      <c r="H134" s="2" t="s">
        <v>2297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4.25" customHeight="1" x14ac:dyDescent="0.25">
      <c r="A135" s="17">
        <v>133</v>
      </c>
      <c r="B135" s="2" t="s">
        <v>3796</v>
      </c>
      <c r="C135" s="19">
        <v>8</v>
      </c>
      <c r="D135" s="2" t="s">
        <v>1866</v>
      </c>
      <c r="E135" s="2" t="s">
        <v>309</v>
      </c>
      <c r="F135" s="2" t="s">
        <v>3797</v>
      </c>
      <c r="G135" s="17">
        <v>65</v>
      </c>
      <c r="H135" s="2" t="s">
        <v>3798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4.25" customHeight="1" x14ac:dyDescent="0.25">
      <c r="A136" s="17">
        <v>134</v>
      </c>
      <c r="B136" s="2" t="s">
        <v>3799</v>
      </c>
      <c r="C136" s="19">
        <v>9</v>
      </c>
      <c r="D136" s="2" t="s">
        <v>3800</v>
      </c>
      <c r="E136" s="2" t="s">
        <v>3801</v>
      </c>
      <c r="F136" s="2" t="s">
        <v>3802</v>
      </c>
      <c r="G136" s="17">
        <v>64</v>
      </c>
      <c r="H136" s="2" t="s">
        <v>3803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4.25" customHeight="1" x14ac:dyDescent="0.25">
      <c r="A137" s="17">
        <v>135</v>
      </c>
      <c r="B137" s="2" t="s">
        <v>3804</v>
      </c>
      <c r="C137" s="19">
        <v>9</v>
      </c>
      <c r="D137" s="2" t="s">
        <v>3805</v>
      </c>
      <c r="E137" s="2" t="s">
        <v>3806</v>
      </c>
      <c r="F137" s="2" t="s">
        <v>3807</v>
      </c>
      <c r="G137" s="17">
        <v>64</v>
      </c>
      <c r="H137" s="2" t="s">
        <v>2567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4.25" customHeight="1" x14ac:dyDescent="0.25">
      <c r="A138" s="17">
        <v>136</v>
      </c>
      <c r="B138" s="2" t="s">
        <v>3808</v>
      </c>
      <c r="C138" s="19">
        <v>8</v>
      </c>
      <c r="D138" s="2" t="s">
        <v>118</v>
      </c>
      <c r="E138" s="2" t="s">
        <v>119</v>
      </c>
      <c r="F138" s="2" t="s">
        <v>3809</v>
      </c>
      <c r="G138" s="17">
        <v>63</v>
      </c>
      <c r="H138" s="2" t="s">
        <v>3810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4.25" customHeight="1" x14ac:dyDescent="0.25">
      <c r="A139" s="17">
        <v>137</v>
      </c>
      <c r="B139" s="2" t="s">
        <v>3811</v>
      </c>
      <c r="C139" s="19">
        <v>9</v>
      </c>
      <c r="D139" s="2" t="s">
        <v>118</v>
      </c>
      <c r="E139" s="2" t="s">
        <v>119</v>
      </c>
      <c r="F139" s="2" t="s">
        <v>3812</v>
      </c>
      <c r="G139" s="17">
        <v>63</v>
      </c>
      <c r="H139" s="2" t="s">
        <v>3813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4.25" customHeight="1" x14ac:dyDescent="0.25">
      <c r="A140" s="17">
        <v>138</v>
      </c>
      <c r="B140" s="2" t="s">
        <v>3814</v>
      </c>
      <c r="C140" s="19">
        <v>8</v>
      </c>
      <c r="D140" s="2" t="s">
        <v>866</v>
      </c>
      <c r="E140" s="2" t="s">
        <v>2241</v>
      </c>
      <c r="F140" s="2" t="s">
        <v>3815</v>
      </c>
      <c r="G140" s="17">
        <v>63</v>
      </c>
      <c r="H140" s="2" t="s">
        <v>2166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4.25" customHeight="1" x14ac:dyDescent="0.25">
      <c r="A141" s="17">
        <v>139</v>
      </c>
      <c r="B141" s="2" t="s">
        <v>3816</v>
      </c>
      <c r="C141" s="19">
        <v>9</v>
      </c>
      <c r="D141" s="2" t="s">
        <v>3734</v>
      </c>
      <c r="E141" s="2" t="s">
        <v>2241</v>
      </c>
      <c r="F141" s="2" t="s">
        <v>3817</v>
      </c>
      <c r="G141" s="17">
        <v>63</v>
      </c>
      <c r="H141" s="2" t="s">
        <v>3818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4.25" customHeight="1" x14ac:dyDescent="0.25">
      <c r="A142" s="17">
        <v>140</v>
      </c>
      <c r="B142" s="2" t="s">
        <v>3819</v>
      </c>
      <c r="C142" s="19">
        <v>8</v>
      </c>
      <c r="D142" s="2" t="s">
        <v>16</v>
      </c>
      <c r="E142" s="2" t="s">
        <v>17</v>
      </c>
      <c r="F142" s="2" t="s">
        <v>3820</v>
      </c>
      <c r="G142" s="17">
        <v>63</v>
      </c>
      <c r="H142" s="2" t="s">
        <v>3654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4.25" customHeight="1" x14ac:dyDescent="0.25">
      <c r="A143" s="17">
        <v>141</v>
      </c>
      <c r="B143" s="2" t="s">
        <v>3821</v>
      </c>
      <c r="C143" s="19">
        <v>8</v>
      </c>
      <c r="D143" s="2" t="s">
        <v>374</v>
      </c>
      <c r="E143" s="2" t="s">
        <v>375</v>
      </c>
      <c r="F143" s="2" t="s">
        <v>3822</v>
      </c>
      <c r="G143" s="17">
        <v>63</v>
      </c>
      <c r="H143" s="2" t="s">
        <v>2297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4.25" customHeight="1" x14ac:dyDescent="0.25">
      <c r="A144" s="17">
        <v>142</v>
      </c>
      <c r="B144" s="2" t="s">
        <v>3823</v>
      </c>
      <c r="C144" s="19">
        <v>9</v>
      </c>
      <c r="D144" s="2" t="s">
        <v>1167</v>
      </c>
      <c r="E144" s="2" t="s">
        <v>1169</v>
      </c>
      <c r="F144" s="2" t="s">
        <v>3824</v>
      </c>
      <c r="G144" s="17">
        <v>63</v>
      </c>
      <c r="H144" s="2" t="s">
        <v>2452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4.25" customHeight="1" x14ac:dyDescent="0.25">
      <c r="A145" s="17">
        <v>143</v>
      </c>
      <c r="B145" s="2" t="s">
        <v>3825</v>
      </c>
      <c r="C145" s="19">
        <v>8</v>
      </c>
      <c r="D145" s="2" t="s">
        <v>2204</v>
      </c>
      <c r="E145" s="2" t="s">
        <v>10</v>
      </c>
      <c r="F145" s="2" t="s">
        <v>3826</v>
      </c>
      <c r="G145" s="17">
        <v>62</v>
      </c>
      <c r="H145" s="2" t="s">
        <v>3827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4.25" customHeight="1" x14ac:dyDescent="0.25">
      <c r="A146" s="17">
        <v>144</v>
      </c>
      <c r="B146" s="2" t="s">
        <v>3828</v>
      </c>
      <c r="C146" s="19">
        <v>9</v>
      </c>
      <c r="D146" s="2" t="s">
        <v>3521</v>
      </c>
      <c r="E146" s="2" t="s">
        <v>2320</v>
      </c>
      <c r="F146" s="2" t="s">
        <v>3829</v>
      </c>
      <c r="G146" s="17">
        <v>62</v>
      </c>
      <c r="H146" s="2" t="s">
        <v>3830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4.25" customHeight="1" x14ac:dyDescent="0.25">
      <c r="A147" s="17">
        <v>145</v>
      </c>
      <c r="B147" s="2" t="s">
        <v>3831</v>
      </c>
      <c r="C147" s="19">
        <v>9</v>
      </c>
      <c r="D147" s="2" t="s">
        <v>3000</v>
      </c>
      <c r="E147" s="2" t="s">
        <v>440</v>
      </c>
      <c r="F147" s="2" t="s">
        <v>3832</v>
      </c>
      <c r="G147" s="17">
        <v>62</v>
      </c>
      <c r="H147" s="2" t="s">
        <v>3258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4.25" customHeight="1" x14ac:dyDescent="0.25">
      <c r="A148" s="17">
        <v>146</v>
      </c>
      <c r="B148" s="2" t="s">
        <v>3833</v>
      </c>
      <c r="C148" s="19">
        <v>8</v>
      </c>
      <c r="D148" s="2" t="s">
        <v>2616</v>
      </c>
      <c r="E148" s="2" t="s">
        <v>17</v>
      </c>
      <c r="F148" s="2" t="s">
        <v>3834</v>
      </c>
      <c r="G148" s="17">
        <v>62</v>
      </c>
      <c r="H148" s="2" t="s">
        <v>3083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4.25" customHeight="1" x14ac:dyDescent="0.25">
      <c r="A149" s="17">
        <v>147</v>
      </c>
      <c r="B149" s="2" t="s">
        <v>3835</v>
      </c>
      <c r="C149" s="19">
        <v>8</v>
      </c>
      <c r="D149" s="2" t="s">
        <v>2240</v>
      </c>
      <c r="E149" s="2" t="s">
        <v>2241</v>
      </c>
      <c r="F149" s="2" t="s">
        <v>3836</v>
      </c>
      <c r="G149" s="17">
        <v>61</v>
      </c>
      <c r="H149" s="2" t="s">
        <v>3837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4.25" customHeight="1" x14ac:dyDescent="0.25">
      <c r="A150" s="17">
        <v>148</v>
      </c>
      <c r="B150" s="2" t="s">
        <v>3839</v>
      </c>
      <c r="C150" s="19">
        <v>8</v>
      </c>
      <c r="D150" s="2" t="s">
        <v>3840</v>
      </c>
      <c r="E150" s="2" t="s">
        <v>288</v>
      </c>
      <c r="F150" s="2" t="s">
        <v>3841</v>
      </c>
      <c r="G150" s="17">
        <v>61</v>
      </c>
      <c r="H150" s="2" t="s">
        <v>3843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4.25" customHeight="1" x14ac:dyDescent="0.25">
      <c r="A151" s="17">
        <v>149</v>
      </c>
      <c r="B151" s="2" t="s">
        <v>3846</v>
      </c>
      <c r="C151" s="19">
        <v>9</v>
      </c>
      <c r="D151" s="2" t="s">
        <v>103</v>
      </c>
      <c r="E151" s="2" t="s">
        <v>104</v>
      </c>
      <c r="F151" s="2" t="s">
        <v>3847</v>
      </c>
      <c r="G151" s="17">
        <v>61</v>
      </c>
      <c r="H151" s="2" t="s">
        <v>3848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4.25" customHeight="1" x14ac:dyDescent="0.25">
      <c r="A152" s="17">
        <v>150</v>
      </c>
      <c r="B152" s="2" t="s">
        <v>3849</v>
      </c>
      <c r="C152" s="19">
        <v>8</v>
      </c>
      <c r="D152" s="2" t="s">
        <v>1824</v>
      </c>
      <c r="E152" s="2" t="s">
        <v>1825</v>
      </c>
      <c r="F152" s="2" t="s">
        <v>3850</v>
      </c>
      <c r="G152" s="17">
        <v>61</v>
      </c>
      <c r="H152" s="2" t="s">
        <v>2794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4.25" customHeight="1" x14ac:dyDescent="0.25">
      <c r="A153" s="17">
        <v>151</v>
      </c>
      <c r="B153" s="2" t="s">
        <v>3851</v>
      </c>
      <c r="C153" s="19">
        <v>8</v>
      </c>
      <c r="D153" s="2" t="s">
        <v>2240</v>
      </c>
      <c r="E153" s="2" t="s">
        <v>2241</v>
      </c>
      <c r="F153" s="2" t="s">
        <v>3836</v>
      </c>
      <c r="G153" s="17">
        <v>61</v>
      </c>
      <c r="H153" s="2" t="s">
        <v>2567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4.25" customHeight="1" x14ac:dyDescent="0.25">
      <c r="A154" s="17">
        <v>152</v>
      </c>
      <c r="B154" s="2" t="s">
        <v>3853</v>
      </c>
      <c r="C154" s="19">
        <v>8</v>
      </c>
      <c r="D154" s="2" t="s">
        <v>3628</v>
      </c>
      <c r="E154" s="2" t="s">
        <v>1825</v>
      </c>
      <c r="F154" s="2" t="s">
        <v>3854</v>
      </c>
      <c r="G154" s="17">
        <v>60</v>
      </c>
      <c r="H154" s="2" t="s">
        <v>3855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4.25" customHeight="1" x14ac:dyDescent="0.25">
      <c r="A155" s="17">
        <v>153</v>
      </c>
      <c r="B155" s="2" t="s">
        <v>3856</v>
      </c>
      <c r="C155" s="19">
        <v>9</v>
      </c>
      <c r="D155" s="2" t="s">
        <v>3734</v>
      </c>
      <c r="E155" s="2" t="s">
        <v>2241</v>
      </c>
      <c r="F155" s="2" t="s">
        <v>3859</v>
      </c>
      <c r="G155" s="17">
        <v>60</v>
      </c>
      <c r="H155" s="2" t="s">
        <v>3551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4.25" customHeight="1" x14ac:dyDescent="0.25">
      <c r="A156" s="17">
        <v>154</v>
      </c>
      <c r="B156" s="2" t="s">
        <v>1822</v>
      </c>
      <c r="C156" s="19">
        <v>8</v>
      </c>
      <c r="D156" s="2" t="s">
        <v>3628</v>
      </c>
      <c r="E156" s="2" t="s">
        <v>560</v>
      </c>
      <c r="F156" s="2" t="s">
        <v>3861</v>
      </c>
      <c r="G156" s="17">
        <v>60</v>
      </c>
      <c r="H156" s="2" t="s">
        <v>3863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4.25" customHeight="1" x14ac:dyDescent="0.25">
      <c r="A157" s="17">
        <v>155</v>
      </c>
      <c r="B157" s="2" t="s">
        <v>3865</v>
      </c>
      <c r="C157" s="19">
        <v>8</v>
      </c>
      <c r="D157" s="2" t="s">
        <v>3634</v>
      </c>
      <c r="E157" s="2" t="s">
        <v>132</v>
      </c>
      <c r="F157" s="2" t="s">
        <v>3866</v>
      </c>
      <c r="G157" s="17">
        <v>60</v>
      </c>
      <c r="H157" s="2" t="s">
        <v>3298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4.25" customHeight="1" x14ac:dyDescent="0.25">
      <c r="A158" s="17">
        <v>156</v>
      </c>
      <c r="B158" s="2" t="s">
        <v>3870</v>
      </c>
      <c r="C158" s="19">
        <v>8</v>
      </c>
      <c r="D158" s="2" t="s">
        <v>3521</v>
      </c>
      <c r="E158" s="2" t="s">
        <v>2320</v>
      </c>
      <c r="F158" s="2" t="s">
        <v>3871</v>
      </c>
      <c r="G158" s="17">
        <v>60</v>
      </c>
      <c r="H158" s="2" t="s">
        <v>2697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4.25" customHeight="1" x14ac:dyDescent="0.25">
      <c r="A159" s="17">
        <v>157</v>
      </c>
      <c r="B159" s="2" t="s">
        <v>3874</v>
      </c>
      <c r="C159" s="19">
        <v>8</v>
      </c>
      <c r="D159" s="2" t="s">
        <v>156</v>
      </c>
      <c r="E159" s="2" t="s">
        <v>158</v>
      </c>
      <c r="F159" s="2" t="s">
        <v>3875</v>
      </c>
      <c r="G159" s="17">
        <v>60</v>
      </c>
      <c r="H159" s="2" t="s">
        <v>3654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4.25" customHeight="1" x14ac:dyDescent="0.25">
      <c r="A160" s="17">
        <v>158</v>
      </c>
      <c r="B160" s="2" t="s">
        <v>3879</v>
      </c>
      <c r="C160" s="19">
        <v>9</v>
      </c>
      <c r="D160" s="2" t="s">
        <v>3769</v>
      </c>
      <c r="E160" s="2" t="s">
        <v>10</v>
      </c>
      <c r="F160" s="2" t="s">
        <v>3880</v>
      </c>
      <c r="G160" s="17">
        <v>60</v>
      </c>
      <c r="H160" s="2" t="s">
        <v>2375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4.25" customHeight="1" x14ac:dyDescent="0.25">
      <c r="A161" s="17">
        <v>159</v>
      </c>
      <c r="B161" s="2" t="s">
        <v>3883</v>
      </c>
      <c r="C161" s="19">
        <v>9</v>
      </c>
      <c r="D161" s="2" t="s">
        <v>1194</v>
      </c>
      <c r="E161" s="2" t="s">
        <v>1195</v>
      </c>
      <c r="F161" s="2" t="s">
        <v>3884</v>
      </c>
      <c r="G161" s="17">
        <v>59</v>
      </c>
      <c r="H161" s="2" t="s">
        <v>3885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4.25" customHeight="1" x14ac:dyDescent="0.25">
      <c r="A162" s="17">
        <v>160</v>
      </c>
      <c r="B162" s="2" t="s">
        <v>3888</v>
      </c>
      <c r="C162" s="19">
        <v>9</v>
      </c>
      <c r="D162" s="2" t="s">
        <v>1940</v>
      </c>
      <c r="E162" s="2" t="s">
        <v>3576</v>
      </c>
      <c r="F162" s="2" t="s">
        <v>3890</v>
      </c>
      <c r="G162" s="17">
        <v>59</v>
      </c>
      <c r="H162" s="2" t="s">
        <v>3620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4.25" customHeight="1" x14ac:dyDescent="0.25">
      <c r="A163" s="17">
        <v>161</v>
      </c>
      <c r="B163" s="2" t="s">
        <v>3891</v>
      </c>
      <c r="C163" s="19">
        <v>9</v>
      </c>
      <c r="D163" s="2" t="s">
        <v>3800</v>
      </c>
      <c r="E163" s="2" t="s">
        <v>3801</v>
      </c>
      <c r="F163" s="2" t="s">
        <v>3893</v>
      </c>
      <c r="G163" s="17">
        <v>58</v>
      </c>
      <c r="H163" s="2" t="s">
        <v>3895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4.25" customHeight="1" x14ac:dyDescent="0.25">
      <c r="A164" s="17">
        <v>162</v>
      </c>
      <c r="B164" s="2" t="s">
        <v>3897</v>
      </c>
      <c r="C164" s="19">
        <v>9</v>
      </c>
      <c r="D164" s="2" t="s">
        <v>1940</v>
      </c>
      <c r="E164" s="2" t="s">
        <v>3576</v>
      </c>
      <c r="F164" s="2" t="s">
        <v>3901</v>
      </c>
      <c r="G164" s="17">
        <v>58</v>
      </c>
      <c r="H164" s="2" t="s">
        <v>2289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4.25" customHeight="1" x14ac:dyDescent="0.25">
      <c r="A165" s="17">
        <v>163</v>
      </c>
      <c r="B165" s="2" t="s">
        <v>3904</v>
      </c>
      <c r="C165" s="19">
        <v>8</v>
      </c>
      <c r="D165" s="2" t="s">
        <v>1167</v>
      </c>
      <c r="E165" s="2" t="s">
        <v>1169</v>
      </c>
      <c r="F165" s="2" t="s">
        <v>3906</v>
      </c>
      <c r="G165" s="17">
        <v>58</v>
      </c>
      <c r="H165" s="2" t="s">
        <v>2037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4.25" customHeight="1" x14ac:dyDescent="0.25">
      <c r="A166" s="17">
        <v>164</v>
      </c>
      <c r="B166" s="2" t="s">
        <v>3908</v>
      </c>
      <c r="C166" s="19">
        <v>9</v>
      </c>
      <c r="D166" s="2" t="s">
        <v>169</v>
      </c>
      <c r="E166" s="2" t="s">
        <v>770</v>
      </c>
      <c r="F166" s="2" t="s">
        <v>3909</v>
      </c>
      <c r="G166" s="17">
        <v>57</v>
      </c>
      <c r="H166" s="2" t="s">
        <v>3910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4.25" customHeight="1" x14ac:dyDescent="0.25">
      <c r="A167" s="17">
        <v>165</v>
      </c>
      <c r="B167" s="2" t="s">
        <v>3916</v>
      </c>
      <c r="C167" s="19">
        <v>8</v>
      </c>
      <c r="D167" s="2" t="s">
        <v>671</v>
      </c>
      <c r="E167" s="2" t="s">
        <v>2310</v>
      </c>
      <c r="F167" s="2" t="s">
        <v>3917</v>
      </c>
      <c r="G167" s="17">
        <v>57</v>
      </c>
      <c r="H167" s="2" t="s">
        <v>2452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4.25" customHeight="1" x14ac:dyDescent="0.25">
      <c r="A168" s="17">
        <v>166</v>
      </c>
      <c r="B168" s="2" t="s">
        <v>1836</v>
      </c>
      <c r="C168" s="19">
        <v>8</v>
      </c>
      <c r="D168" s="2" t="s">
        <v>137</v>
      </c>
      <c r="E168" s="2" t="s">
        <v>21</v>
      </c>
      <c r="F168" s="2" t="s">
        <v>3922</v>
      </c>
      <c r="G168" s="17">
        <v>56</v>
      </c>
      <c r="H168" s="2" t="s">
        <v>2996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4.25" customHeight="1" x14ac:dyDescent="0.25">
      <c r="A169" s="17">
        <v>167</v>
      </c>
      <c r="B169" s="2" t="s">
        <v>3927</v>
      </c>
      <c r="C169" s="19">
        <v>9</v>
      </c>
      <c r="D169" s="2" t="s">
        <v>374</v>
      </c>
      <c r="E169" s="2" t="s">
        <v>375</v>
      </c>
      <c r="F169" s="2" t="s">
        <v>3928</v>
      </c>
      <c r="G169" s="17">
        <v>55</v>
      </c>
      <c r="H169" s="2" t="s">
        <v>3929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4.25" customHeight="1" x14ac:dyDescent="0.25">
      <c r="A170" s="17">
        <v>168</v>
      </c>
      <c r="B170" s="2" t="s">
        <v>3933</v>
      </c>
      <c r="C170" s="19">
        <v>9</v>
      </c>
      <c r="D170" s="2" t="s">
        <v>2177</v>
      </c>
      <c r="E170" s="2" t="s">
        <v>45</v>
      </c>
      <c r="F170" s="2" t="s">
        <v>3934</v>
      </c>
      <c r="G170" s="17">
        <v>55</v>
      </c>
      <c r="H170" s="2" t="s">
        <v>3935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4.25" customHeight="1" x14ac:dyDescent="0.25">
      <c r="A171" s="17">
        <v>169</v>
      </c>
      <c r="B171" s="2" t="s">
        <v>3940</v>
      </c>
      <c r="C171" s="19">
        <v>9</v>
      </c>
      <c r="D171" s="2" t="s">
        <v>3521</v>
      </c>
      <c r="E171" s="2" t="s">
        <v>2320</v>
      </c>
      <c r="F171" s="2" t="s">
        <v>3941</v>
      </c>
      <c r="G171" s="17">
        <v>55</v>
      </c>
      <c r="H171" s="2" t="s">
        <v>3033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4.25" customHeight="1" x14ac:dyDescent="0.25">
      <c r="A172" s="17">
        <v>170</v>
      </c>
      <c r="B172" s="2" t="s">
        <v>3948</v>
      </c>
      <c r="C172" s="19">
        <v>8</v>
      </c>
      <c r="D172" s="2" t="s">
        <v>671</v>
      </c>
      <c r="E172" s="2" t="s">
        <v>1739</v>
      </c>
      <c r="F172" s="2" t="s">
        <v>3949</v>
      </c>
      <c r="G172" s="17">
        <v>55</v>
      </c>
      <c r="H172" s="2" t="s">
        <v>2594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4.25" customHeight="1" x14ac:dyDescent="0.25">
      <c r="A173" s="17">
        <v>171</v>
      </c>
      <c r="B173" s="2" t="s">
        <v>3954</v>
      </c>
      <c r="C173" s="19">
        <v>9</v>
      </c>
      <c r="D173" s="2" t="s">
        <v>1940</v>
      </c>
      <c r="E173" s="2" t="s">
        <v>3576</v>
      </c>
      <c r="F173" s="2" t="s">
        <v>3956</v>
      </c>
      <c r="G173" s="17">
        <v>54</v>
      </c>
      <c r="H173" s="2" t="s">
        <v>3957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4.25" customHeight="1" x14ac:dyDescent="0.25">
      <c r="A174" s="17">
        <v>172</v>
      </c>
      <c r="B174" s="2" t="s">
        <v>3961</v>
      </c>
      <c r="C174" s="19">
        <v>9</v>
      </c>
      <c r="D174" s="2" t="s">
        <v>2588</v>
      </c>
      <c r="E174" s="2" t="s">
        <v>288</v>
      </c>
      <c r="F174" s="2" t="s">
        <v>3962</v>
      </c>
      <c r="G174" s="17">
        <v>54</v>
      </c>
      <c r="H174" s="2" t="s">
        <v>3725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4.25" customHeight="1" x14ac:dyDescent="0.25">
      <c r="A175" s="17">
        <v>173</v>
      </c>
      <c r="B175" s="2" t="s">
        <v>3967</v>
      </c>
      <c r="C175" s="19">
        <v>8</v>
      </c>
      <c r="D175" s="2" t="s">
        <v>671</v>
      </c>
      <c r="E175" s="2" t="s">
        <v>1739</v>
      </c>
      <c r="F175" s="2" t="s">
        <v>3968</v>
      </c>
      <c r="G175" s="17">
        <v>54</v>
      </c>
      <c r="H175" s="2" t="s">
        <v>2814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4.25" customHeight="1" x14ac:dyDescent="0.25">
      <c r="A176" s="17">
        <v>174</v>
      </c>
      <c r="B176" s="2" t="s">
        <v>3974</v>
      </c>
      <c r="C176" s="19">
        <v>8</v>
      </c>
      <c r="D176" s="2" t="s">
        <v>3805</v>
      </c>
      <c r="E176" s="2" t="s">
        <v>3806</v>
      </c>
      <c r="F176" s="2" t="s">
        <v>3975</v>
      </c>
      <c r="G176" s="17">
        <v>54</v>
      </c>
      <c r="H176" s="2" t="s">
        <v>2070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4.25" customHeight="1" x14ac:dyDescent="0.25">
      <c r="A177" s="17">
        <v>175</v>
      </c>
      <c r="B177" s="2" t="s">
        <v>3981</v>
      </c>
      <c r="C177" s="19">
        <v>9</v>
      </c>
      <c r="D177" s="2" t="s">
        <v>2588</v>
      </c>
      <c r="E177" s="2" t="s">
        <v>288</v>
      </c>
      <c r="F177" s="2" t="s">
        <v>3982</v>
      </c>
      <c r="G177" s="17">
        <v>54</v>
      </c>
      <c r="H177" s="2" t="s">
        <v>1933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4.25" customHeight="1" x14ac:dyDescent="0.25">
      <c r="A178" s="17">
        <v>176</v>
      </c>
      <c r="B178" s="2" t="s">
        <v>3987</v>
      </c>
      <c r="C178" s="19">
        <v>9</v>
      </c>
      <c r="D178" s="2" t="s">
        <v>2588</v>
      </c>
      <c r="E178" s="2" t="s">
        <v>288</v>
      </c>
      <c r="F178" s="2" t="s">
        <v>3988</v>
      </c>
      <c r="G178" s="17">
        <v>54</v>
      </c>
      <c r="H178" s="2" t="s">
        <v>2445</v>
      </c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4.25" customHeight="1" x14ac:dyDescent="0.25">
      <c r="A179" s="17">
        <v>177</v>
      </c>
      <c r="B179" s="2" t="s">
        <v>3992</v>
      </c>
      <c r="C179" s="19">
        <v>9</v>
      </c>
      <c r="D179" s="2" t="s">
        <v>103</v>
      </c>
      <c r="E179" s="2" t="s">
        <v>104</v>
      </c>
      <c r="F179" s="2" t="s">
        <v>3993</v>
      </c>
      <c r="G179" s="17">
        <v>52</v>
      </c>
      <c r="H179" s="2" t="s">
        <v>3994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4.25" customHeight="1" x14ac:dyDescent="0.25">
      <c r="A180" s="17">
        <v>178</v>
      </c>
      <c r="B180" s="2" t="s">
        <v>3999</v>
      </c>
      <c r="C180" s="19">
        <v>9</v>
      </c>
      <c r="D180" s="2" t="s">
        <v>2268</v>
      </c>
      <c r="E180" s="2" t="s">
        <v>170</v>
      </c>
      <c r="F180" s="2" t="s">
        <v>4000</v>
      </c>
      <c r="G180" s="17">
        <v>52</v>
      </c>
      <c r="H180" s="2" t="s">
        <v>2559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4.25" customHeight="1" x14ac:dyDescent="0.25">
      <c r="A181" s="17">
        <v>179</v>
      </c>
      <c r="B181" s="2" t="s">
        <v>4005</v>
      </c>
      <c r="C181" s="19">
        <v>9</v>
      </c>
      <c r="D181" s="2" t="s">
        <v>4006</v>
      </c>
      <c r="E181" s="2" t="s">
        <v>104</v>
      </c>
      <c r="F181" s="2" t="s">
        <v>4007</v>
      </c>
      <c r="G181" s="17">
        <v>52</v>
      </c>
      <c r="H181" s="2" t="s">
        <v>2794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4.25" customHeight="1" x14ac:dyDescent="0.25">
      <c r="A182" s="17">
        <v>180</v>
      </c>
      <c r="B182" s="2" t="s">
        <v>4012</v>
      </c>
      <c r="C182" s="19">
        <v>8</v>
      </c>
      <c r="D182" s="2" t="s">
        <v>2852</v>
      </c>
      <c r="E182" s="2" t="s">
        <v>2853</v>
      </c>
      <c r="F182" s="2" t="s">
        <v>4013</v>
      </c>
      <c r="G182" s="17">
        <v>51</v>
      </c>
      <c r="H182" s="2" t="s">
        <v>2246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4.25" customHeight="1" x14ac:dyDescent="0.25">
      <c r="A183" s="17">
        <v>181</v>
      </c>
      <c r="B183" s="2" t="s">
        <v>4018</v>
      </c>
      <c r="C183" s="19">
        <v>9</v>
      </c>
      <c r="D183" s="2" t="s">
        <v>1940</v>
      </c>
      <c r="E183" s="2" t="s">
        <v>3576</v>
      </c>
      <c r="F183" s="2" t="s">
        <v>4019</v>
      </c>
      <c r="G183" s="17">
        <v>50</v>
      </c>
      <c r="H183" s="2" t="s">
        <v>4022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4.25" customHeight="1" x14ac:dyDescent="0.25">
      <c r="A184" s="17">
        <v>182</v>
      </c>
      <c r="B184" s="2" t="s">
        <v>4026</v>
      </c>
      <c r="C184" s="19">
        <v>9</v>
      </c>
      <c r="D184" s="2" t="s">
        <v>2177</v>
      </c>
      <c r="E184" s="2" t="s">
        <v>45</v>
      </c>
      <c r="F184" s="2" t="s">
        <v>4033</v>
      </c>
      <c r="G184" s="17">
        <v>50</v>
      </c>
      <c r="H184" s="2" t="s">
        <v>2644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4.25" customHeight="1" x14ac:dyDescent="0.25">
      <c r="A185" s="17">
        <v>183</v>
      </c>
      <c r="B185" s="2" t="s">
        <v>4038</v>
      </c>
      <c r="C185" s="19">
        <v>8</v>
      </c>
      <c r="D185" s="2" t="s">
        <v>671</v>
      </c>
      <c r="E185" s="2" t="s">
        <v>1739</v>
      </c>
      <c r="F185" s="2" t="s">
        <v>4039</v>
      </c>
      <c r="G185" s="17">
        <v>49</v>
      </c>
      <c r="H185" s="2" t="s">
        <v>4040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4.25" customHeight="1" x14ac:dyDescent="0.25">
      <c r="A186" s="17">
        <v>184</v>
      </c>
      <c r="B186" s="2" t="s">
        <v>4046</v>
      </c>
      <c r="C186" s="19">
        <v>8</v>
      </c>
      <c r="D186" s="2" t="s">
        <v>3628</v>
      </c>
      <c r="E186" s="2" t="s">
        <v>1825</v>
      </c>
      <c r="F186" s="2" t="s">
        <v>4047</v>
      </c>
      <c r="G186" s="17">
        <v>49</v>
      </c>
      <c r="H186" s="2" t="s">
        <v>3027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4.25" customHeight="1" x14ac:dyDescent="0.25">
      <c r="A187" s="17">
        <v>185</v>
      </c>
      <c r="B187" s="2" t="s">
        <v>4051</v>
      </c>
      <c r="C187" s="19">
        <v>9</v>
      </c>
      <c r="D187" s="2" t="s">
        <v>2852</v>
      </c>
      <c r="E187" s="2" t="s">
        <v>2853</v>
      </c>
      <c r="F187" s="2" t="s">
        <v>4053</v>
      </c>
      <c r="G187" s="17">
        <v>48</v>
      </c>
      <c r="H187" s="2" t="s">
        <v>3939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4.25" customHeight="1" x14ac:dyDescent="0.25">
      <c r="A188" s="17">
        <v>186</v>
      </c>
      <c r="B188" s="2" t="s">
        <v>4057</v>
      </c>
      <c r="C188" s="19">
        <v>9</v>
      </c>
      <c r="D188" s="2" t="s">
        <v>2204</v>
      </c>
      <c r="E188" s="2" t="s">
        <v>10</v>
      </c>
      <c r="F188" s="2" t="s">
        <v>4058</v>
      </c>
      <c r="G188" s="17">
        <v>48</v>
      </c>
      <c r="H188" s="2" t="s">
        <v>3630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4.25" customHeight="1" x14ac:dyDescent="0.25">
      <c r="A189" s="17">
        <v>187</v>
      </c>
      <c r="B189" s="2" t="s">
        <v>4064</v>
      </c>
      <c r="C189" s="19">
        <v>9</v>
      </c>
      <c r="D189" s="2" t="s">
        <v>103</v>
      </c>
      <c r="E189" s="2" t="s">
        <v>104</v>
      </c>
      <c r="F189" s="2" t="s">
        <v>4066</v>
      </c>
      <c r="G189" s="17">
        <v>48</v>
      </c>
      <c r="H189" s="2" t="s">
        <v>2430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4.25" customHeight="1" x14ac:dyDescent="0.25">
      <c r="A190" s="17">
        <v>188</v>
      </c>
      <c r="B190" s="2" t="s">
        <v>4070</v>
      </c>
      <c r="C190" s="19">
        <v>9</v>
      </c>
      <c r="D190" s="2" t="s">
        <v>866</v>
      </c>
      <c r="E190" s="2" t="s">
        <v>867</v>
      </c>
      <c r="F190" s="2" t="s">
        <v>4072</v>
      </c>
      <c r="G190" s="17">
        <v>48</v>
      </c>
      <c r="H190" s="2" t="s">
        <v>4063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4.25" customHeight="1" x14ac:dyDescent="0.25">
      <c r="A191" s="17">
        <v>189</v>
      </c>
      <c r="B191" s="2" t="s">
        <v>4078</v>
      </c>
      <c r="C191" s="19">
        <v>9</v>
      </c>
      <c r="D191" s="2" t="s">
        <v>671</v>
      </c>
      <c r="E191" s="2" t="s">
        <v>104</v>
      </c>
      <c r="F191" s="2" t="s">
        <v>4080</v>
      </c>
      <c r="G191" s="17">
        <v>48</v>
      </c>
      <c r="H191" s="2" t="s">
        <v>2498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4.25" customHeight="1" x14ac:dyDescent="0.25">
      <c r="A192" s="17">
        <v>190</v>
      </c>
      <c r="B192" s="2" t="s">
        <v>4084</v>
      </c>
      <c r="C192" s="19">
        <v>8</v>
      </c>
      <c r="D192" s="2" t="s">
        <v>2852</v>
      </c>
      <c r="E192" s="2" t="s">
        <v>2853</v>
      </c>
      <c r="F192" s="2" t="s">
        <v>4085</v>
      </c>
      <c r="G192" s="17">
        <v>47</v>
      </c>
      <c r="H192" s="2" t="s">
        <v>4087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4.25" customHeight="1" x14ac:dyDescent="0.25">
      <c r="A193" s="17">
        <v>191</v>
      </c>
      <c r="B193" s="2" t="s">
        <v>4091</v>
      </c>
      <c r="C193" s="19">
        <v>9</v>
      </c>
      <c r="D193" s="2" t="s">
        <v>3354</v>
      </c>
      <c r="E193" s="2" t="s">
        <v>1988</v>
      </c>
      <c r="F193" s="2" t="s">
        <v>4092</v>
      </c>
      <c r="G193" s="17">
        <v>47</v>
      </c>
      <c r="H193" s="2" t="s">
        <v>4094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4.25" customHeight="1" x14ac:dyDescent="0.25">
      <c r="A194" s="17">
        <v>192</v>
      </c>
      <c r="B194" s="2" t="s">
        <v>4098</v>
      </c>
      <c r="C194" s="19">
        <v>9</v>
      </c>
      <c r="D194" s="2" t="s">
        <v>1277</v>
      </c>
      <c r="E194" s="2" t="s">
        <v>158</v>
      </c>
      <c r="F194" s="2" t="s">
        <v>4099</v>
      </c>
      <c r="G194" s="17">
        <v>47</v>
      </c>
      <c r="H194" s="2" t="s">
        <v>3567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4.25" customHeight="1" x14ac:dyDescent="0.25">
      <c r="A195" s="17">
        <v>193</v>
      </c>
      <c r="B195" s="2" t="s">
        <v>4105</v>
      </c>
      <c r="C195" s="19">
        <v>9</v>
      </c>
      <c r="D195" s="2" t="s">
        <v>1277</v>
      </c>
      <c r="E195" s="2" t="s">
        <v>158</v>
      </c>
      <c r="F195" s="2" t="s">
        <v>4107</v>
      </c>
      <c r="G195" s="17">
        <v>47</v>
      </c>
      <c r="H195" s="2" t="s">
        <v>2361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4.25" customHeight="1" x14ac:dyDescent="0.25">
      <c r="A196" s="17">
        <v>194</v>
      </c>
      <c r="B196" s="2" t="s">
        <v>4111</v>
      </c>
      <c r="C196" s="19">
        <v>9</v>
      </c>
      <c r="D196" s="2" t="s">
        <v>244</v>
      </c>
      <c r="E196" s="2" t="s">
        <v>245</v>
      </c>
      <c r="F196" s="2" t="s">
        <v>4113</v>
      </c>
      <c r="G196" s="17">
        <v>47</v>
      </c>
      <c r="H196" s="2" t="s">
        <v>2445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4.25" customHeight="1" x14ac:dyDescent="0.25">
      <c r="A197" s="17">
        <v>195</v>
      </c>
      <c r="B197" s="2" t="s">
        <v>4118</v>
      </c>
      <c r="C197" s="19">
        <v>9</v>
      </c>
      <c r="D197" s="2" t="s">
        <v>2588</v>
      </c>
      <c r="E197" s="2" t="s">
        <v>288</v>
      </c>
      <c r="F197" s="2" t="s">
        <v>4119</v>
      </c>
      <c r="G197" s="17">
        <v>46</v>
      </c>
      <c r="H197" s="2" t="s">
        <v>4122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4.25" customHeight="1" x14ac:dyDescent="0.25">
      <c r="A198" s="17">
        <v>196</v>
      </c>
      <c r="B198" s="2" t="s">
        <v>4126</v>
      </c>
      <c r="C198" s="19">
        <v>9</v>
      </c>
      <c r="D198" s="2" t="s">
        <v>2588</v>
      </c>
      <c r="E198" s="2" t="s">
        <v>288</v>
      </c>
      <c r="F198" s="2" t="s">
        <v>4127</v>
      </c>
      <c r="G198" s="17">
        <v>46</v>
      </c>
      <c r="H198" s="2" t="s">
        <v>4075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4.25" customHeight="1" x14ac:dyDescent="0.25">
      <c r="A199" s="17">
        <v>197</v>
      </c>
      <c r="B199" s="2" t="s">
        <v>4134</v>
      </c>
      <c r="C199" s="19">
        <v>9</v>
      </c>
      <c r="D199" s="2" t="s">
        <v>2727</v>
      </c>
      <c r="E199" s="2" t="s">
        <v>158</v>
      </c>
      <c r="F199" s="2" t="s">
        <v>4135</v>
      </c>
      <c r="G199" s="17">
        <v>46</v>
      </c>
      <c r="H199" s="2" t="s">
        <v>3504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4.25" customHeight="1" x14ac:dyDescent="0.25">
      <c r="A200" s="17">
        <v>198</v>
      </c>
      <c r="B200" s="2" t="s">
        <v>4139</v>
      </c>
      <c r="C200" s="19">
        <v>9</v>
      </c>
      <c r="D200" s="2" t="s">
        <v>30</v>
      </c>
      <c r="E200" s="2" t="s">
        <v>32</v>
      </c>
      <c r="F200" s="2" t="s">
        <v>4141</v>
      </c>
      <c r="G200" s="17">
        <v>45</v>
      </c>
      <c r="H200" s="2" t="s">
        <v>3033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4.25" customHeight="1" x14ac:dyDescent="0.25">
      <c r="A201" s="17">
        <v>199</v>
      </c>
      <c r="B201" s="2" t="s">
        <v>4145</v>
      </c>
      <c r="C201" s="19">
        <v>9</v>
      </c>
      <c r="D201" s="2" t="s">
        <v>2588</v>
      </c>
      <c r="E201" s="2" t="s">
        <v>288</v>
      </c>
      <c r="F201" s="2" t="s">
        <v>4147</v>
      </c>
      <c r="G201" s="17">
        <v>45</v>
      </c>
      <c r="H201" s="2" t="s">
        <v>3694</v>
      </c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4.25" customHeight="1" x14ac:dyDescent="0.25">
      <c r="A202" s="17">
        <v>200</v>
      </c>
      <c r="B202" s="2" t="s">
        <v>4151</v>
      </c>
      <c r="C202" s="19">
        <v>8</v>
      </c>
      <c r="D202" s="2" t="s">
        <v>3068</v>
      </c>
      <c r="E202" s="2" t="s">
        <v>3069</v>
      </c>
      <c r="F202" s="2" t="s">
        <v>4152</v>
      </c>
      <c r="G202" s="17">
        <v>43</v>
      </c>
      <c r="H202" s="2" t="s">
        <v>4153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4.25" customHeight="1" x14ac:dyDescent="0.25">
      <c r="A203" s="17">
        <v>201</v>
      </c>
      <c r="B203" s="2" t="s">
        <v>4159</v>
      </c>
      <c r="C203" s="19">
        <v>9</v>
      </c>
      <c r="D203" s="2" t="s">
        <v>1194</v>
      </c>
      <c r="E203" s="2" t="s">
        <v>1195</v>
      </c>
      <c r="F203" s="2" t="s">
        <v>4160</v>
      </c>
      <c r="G203" s="17">
        <v>43</v>
      </c>
      <c r="H203" s="2" t="s">
        <v>3935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4.25" customHeight="1" x14ac:dyDescent="0.25">
      <c r="A204" s="17">
        <v>202</v>
      </c>
      <c r="B204" s="2" t="s">
        <v>4164</v>
      </c>
      <c r="C204" s="19">
        <v>9</v>
      </c>
      <c r="D204" s="2" t="s">
        <v>2177</v>
      </c>
      <c r="E204" s="2" t="s">
        <v>45</v>
      </c>
      <c r="F204" s="2" t="s">
        <v>4165</v>
      </c>
      <c r="G204" s="17">
        <v>42</v>
      </c>
      <c r="H204" s="2" t="s">
        <v>3187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4.25" customHeight="1" x14ac:dyDescent="0.25">
      <c r="A205" s="17">
        <v>203</v>
      </c>
      <c r="B205" s="2" t="s">
        <v>4171</v>
      </c>
      <c r="C205" s="19">
        <v>9</v>
      </c>
      <c r="D205" s="2" t="s">
        <v>2177</v>
      </c>
      <c r="E205" s="2" t="s">
        <v>45</v>
      </c>
      <c r="F205" s="2" t="s">
        <v>4172</v>
      </c>
      <c r="G205" s="17">
        <v>41</v>
      </c>
      <c r="H205" s="2" t="s">
        <v>1903</v>
      </c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4.25" customHeight="1" x14ac:dyDescent="0.25">
      <c r="A206" s="17">
        <v>204</v>
      </c>
      <c r="B206" s="2" t="s">
        <v>4177</v>
      </c>
      <c r="C206" s="19">
        <v>9</v>
      </c>
      <c r="D206" s="2" t="s">
        <v>2878</v>
      </c>
      <c r="E206" s="2" t="s">
        <v>2241</v>
      </c>
      <c r="F206" s="2" t="s">
        <v>4178</v>
      </c>
      <c r="G206" s="17">
        <v>41</v>
      </c>
      <c r="H206" s="2" t="s">
        <v>4179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4.25" customHeight="1" x14ac:dyDescent="0.25">
      <c r="A207" s="17">
        <v>205</v>
      </c>
      <c r="B207" s="2" t="s">
        <v>4183</v>
      </c>
      <c r="C207" s="19">
        <v>8</v>
      </c>
      <c r="D207" s="2" t="s">
        <v>30</v>
      </c>
      <c r="E207" s="2" t="s">
        <v>32</v>
      </c>
      <c r="F207" s="2" t="s">
        <v>4184</v>
      </c>
      <c r="G207" s="17">
        <v>41</v>
      </c>
      <c r="H207" s="2" t="s">
        <v>4185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4.25" customHeight="1" x14ac:dyDescent="0.25">
      <c r="A208" s="17">
        <v>206</v>
      </c>
      <c r="B208" s="2" t="s">
        <v>4190</v>
      </c>
      <c r="C208" s="19">
        <v>9</v>
      </c>
      <c r="D208" s="2" t="s">
        <v>3537</v>
      </c>
      <c r="E208" s="2" t="s">
        <v>2349</v>
      </c>
      <c r="F208" s="2" t="s">
        <v>4191</v>
      </c>
      <c r="G208" s="17">
        <v>41</v>
      </c>
      <c r="H208" s="2" t="s">
        <v>3289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4.25" customHeight="1" x14ac:dyDescent="0.25">
      <c r="A209" s="17">
        <v>207</v>
      </c>
      <c r="B209" s="2" t="s">
        <v>4196</v>
      </c>
      <c r="C209" s="19">
        <v>9</v>
      </c>
      <c r="D209" s="2" t="s">
        <v>2588</v>
      </c>
      <c r="E209" s="2" t="s">
        <v>288</v>
      </c>
      <c r="F209" s="2" t="s">
        <v>4197</v>
      </c>
      <c r="G209" s="17">
        <v>41</v>
      </c>
      <c r="H209" s="2" t="s">
        <v>3986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4.25" customHeight="1" x14ac:dyDescent="0.25">
      <c r="A210" s="17">
        <v>208</v>
      </c>
      <c r="B210" s="2" t="s">
        <v>4202</v>
      </c>
      <c r="C210" s="19">
        <v>9</v>
      </c>
      <c r="D210" s="2" t="s">
        <v>3769</v>
      </c>
      <c r="E210" s="2" t="s">
        <v>10</v>
      </c>
      <c r="F210" s="2" t="s">
        <v>4203</v>
      </c>
      <c r="G210" s="17">
        <v>40</v>
      </c>
      <c r="H210" s="2" t="s">
        <v>4204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4.25" customHeight="1" x14ac:dyDescent="0.25">
      <c r="A211" s="17">
        <v>209</v>
      </c>
      <c r="B211" s="2" t="s">
        <v>4210</v>
      </c>
      <c r="C211" s="19">
        <v>9</v>
      </c>
      <c r="D211" s="2" t="s">
        <v>1194</v>
      </c>
      <c r="E211" s="2" t="s">
        <v>1195</v>
      </c>
      <c r="F211" s="2" t="s">
        <v>4211</v>
      </c>
      <c r="G211" s="17">
        <v>40</v>
      </c>
      <c r="H211" s="2" t="s">
        <v>4212</v>
      </c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4.25" customHeight="1" x14ac:dyDescent="0.25">
      <c r="A212" s="17">
        <v>210</v>
      </c>
      <c r="B212" s="2" t="s">
        <v>4218</v>
      </c>
      <c r="C212" s="19">
        <v>9</v>
      </c>
      <c r="D212" s="2" t="s">
        <v>137</v>
      </c>
      <c r="E212" s="2" t="s">
        <v>21</v>
      </c>
      <c r="F212" s="2" t="s">
        <v>4219</v>
      </c>
      <c r="G212" s="17">
        <v>40</v>
      </c>
      <c r="H212" s="2" t="s">
        <v>4220</v>
      </c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4.25" customHeight="1" x14ac:dyDescent="0.25">
      <c r="A213" s="17">
        <v>211</v>
      </c>
      <c r="B213" s="2" t="s">
        <v>4225</v>
      </c>
      <c r="C213" s="19">
        <v>8</v>
      </c>
      <c r="D213" s="2" t="s">
        <v>3634</v>
      </c>
      <c r="E213" s="2" t="s">
        <v>132</v>
      </c>
      <c r="F213" s="2" t="s">
        <v>4226</v>
      </c>
      <c r="G213" s="17">
        <v>40</v>
      </c>
      <c r="H213" s="2" t="s">
        <v>4227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4.25" customHeight="1" x14ac:dyDescent="0.25">
      <c r="A214" s="17">
        <v>212</v>
      </c>
      <c r="B214" s="2" t="s">
        <v>4232</v>
      </c>
      <c r="C214" s="19">
        <v>9</v>
      </c>
      <c r="D214" s="2" t="s">
        <v>103</v>
      </c>
      <c r="E214" s="2" t="s">
        <v>104</v>
      </c>
      <c r="F214" s="2" t="s">
        <v>4233</v>
      </c>
      <c r="G214" s="17">
        <v>40</v>
      </c>
      <c r="H214" s="2" t="s">
        <v>2352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4.25" customHeight="1" x14ac:dyDescent="0.25">
      <c r="A215" s="17">
        <v>213</v>
      </c>
      <c r="B215" s="2" t="s">
        <v>4240</v>
      </c>
      <c r="C215" s="19">
        <v>8</v>
      </c>
      <c r="D215" s="2" t="s">
        <v>3068</v>
      </c>
      <c r="E215" s="2" t="s">
        <v>3069</v>
      </c>
      <c r="F215" s="2" t="s">
        <v>4241</v>
      </c>
      <c r="G215" s="17">
        <v>40</v>
      </c>
      <c r="H215" s="2" t="s">
        <v>2352</v>
      </c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4.25" customHeight="1" x14ac:dyDescent="0.25">
      <c r="A216" s="17">
        <v>214</v>
      </c>
      <c r="B216" s="2" t="s">
        <v>4244</v>
      </c>
      <c r="C216" s="19">
        <v>8</v>
      </c>
      <c r="D216" s="2" t="s">
        <v>3068</v>
      </c>
      <c r="E216" s="2" t="s">
        <v>3069</v>
      </c>
      <c r="F216" s="2" t="s">
        <v>4246</v>
      </c>
      <c r="G216" s="17">
        <v>39</v>
      </c>
      <c r="H216" s="2" t="s">
        <v>4247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4.25" customHeight="1" x14ac:dyDescent="0.25">
      <c r="A217" s="17">
        <v>215</v>
      </c>
      <c r="B217" s="2" t="s">
        <v>4251</v>
      </c>
      <c r="C217" s="19">
        <v>9</v>
      </c>
      <c r="D217" s="2" t="s">
        <v>2727</v>
      </c>
      <c r="E217" s="2" t="s">
        <v>158</v>
      </c>
      <c r="F217" s="2" t="s">
        <v>4253</v>
      </c>
      <c r="G217" s="17">
        <v>39</v>
      </c>
      <c r="H217" s="2" t="s">
        <v>2369</v>
      </c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4.25" customHeight="1" x14ac:dyDescent="0.25">
      <c r="A218" s="17">
        <v>216</v>
      </c>
      <c r="B218" s="2" t="s">
        <v>4258</v>
      </c>
      <c r="C218" s="19">
        <v>8</v>
      </c>
      <c r="D218" s="2" t="s">
        <v>3805</v>
      </c>
      <c r="E218" s="2" t="s">
        <v>3806</v>
      </c>
      <c r="F218" s="2" t="s">
        <v>4259</v>
      </c>
      <c r="G218" s="17">
        <v>38</v>
      </c>
      <c r="H218" s="2" t="s">
        <v>4260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4.25" customHeight="1" x14ac:dyDescent="0.25">
      <c r="A219" s="17">
        <v>217</v>
      </c>
      <c r="B219" s="2" t="s">
        <v>4265</v>
      </c>
      <c r="C219" s="19">
        <v>9</v>
      </c>
      <c r="D219" s="2" t="s">
        <v>2742</v>
      </c>
      <c r="E219" s="2" t="s">
        <v>564</v>
      </c>
      <c r="F219" s="2" t="s">
        <v>4266</v>
      </c>
      <c r="G219" s="17">
        <v>38</v>
      </c>
      <c r="H219" s="2" t="s">
        <v>2573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4.25" customHeight="1" x14ac:dyDescent="0.25">
      <c r="A220" s="17">
        <v>218</v>
      </c>
      <c r="B220" s="2" t="s">
        <v>4270</v>
      </c>
      <c r="C220" s="19">
        <v>9</v>
      </c>
      <c r="D220" s="2" t="s">
        <v>44</v>
      </c>
      <c r="E220" s="2" t="s">
        <v>45</v>
      </c>
      <c r="F220" s="2" t="s">
        <v>4272</v>
      </c>
      <c r="G220" s="17">
        <v>35</v>
      </c>
      <c r="H220" s="2" t="s">
        <v>4273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4.25" customHeight="1" x14ac:dyDescent="0.25">
      <c r="A221" s="17">
        <v>219</v>
      </c>
      <c r="B221" s="2" t="s">
        <v>4277</v>
      </c>
      <c r="C221" s="19">
        <v>9</v>
      </c>
      <c r="D221" s="2" t="s">
        <v>3800</v>
      </c>
      <c r="E221" s="2" t="s">
        <v>3801</v>
      </c>
      <c r="F221" s="2" t="s">
        <v>4279</v>
      </c>
      <c r="G221" s="17">
        <v>34</v>
      </c>
      <c r="H221" s="2" t="s">
        <v>4280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4.25" customHeight="1" x14ac:dyDescent="0.25">
      <c r="A222" s="17">
        <v>220</v>
      </c>
      <c r="B222" s="2" t="s">
        <v>4283</v>
      </c>
      <c r="C222" s="19">
        <v>8</v>
      </c>
      <c r="D222" s="2" t="s">
        <v>3000</v>
      </c>
      <c r="E222" s="2" t="s">
        <v>440</v>
      </c>
      <c r="F222" s="2" t="s">
        <v>4286</v>
      </c>
      <c r="G222" s="17">
        <v>33</v>
      </c>
      <c r="H222" s="2" t="s">
        <v>4287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4.25" customHeight="1" x14ac:dyDescent="0.25">
      <c r="A223" s="17">
        <v>221</v>
      </c>
      <c r="B223" s="2" t="s">
        <v>4291</v>
      </c>
      <c r="C223" s="19">
        <v>9</v>
      </c>
      <c r="D223" s="2" t="s">
        <v>2878</v>
      </c>
      <c r="E223" s="2" t="s">
        <v>2241</v>
      </c>
      <c r="F223" s="2" t="s">
        <v>4293</v>
      </c>
      <c r="G223" s="17">
        <v>33</v>
      </c>
      <c r="H223" s="2" t="s">
        <v>4294</v>
      </c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4.25" customHeight="1" x14ac:dyDescent="0.25">
      <c r="A224" s="17">
        <v>222</v>
      </c>
      <c r="B224" s="2" t="s">
        <v>4298</v>
      </c>
      <c r="C224" s="19">
        <v>9</v>
      </c>
      <c r="D224" s="2" t="s">
        <v>4300</v>
      </c>
      <c r="E224" s="2" t="s">
        <v>4301</v>
      </c>
      <c r="F224" s="2" t="s">
        <v>4303</v>
      </c>
      <c r="G224" s="17">
        <v>33</v>
      </c>
      <c r="H224" s="2" t="s">
        <v>4304</v>
      </c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4.25" customHeight="1" x14ac:dyDescent="0.25">
      <c r="A225" s="17">
        <v>223</v>
      </c>
      <c r="B225" s="2" t="s">
        <v>4308</v>
      </c>
      <c r="C225" s="19">
        <v>8</v>
      </c>
      <c r="D225" s="2" t="s">
        <v>1940</v>
      </c>
      <c r="E225" s="2" t="s">
        <v>3576</v>
      </c>
      <c r="F225" s="2" t="s">
        <v>4310</v>
      </c>
      <c r="G225" s="17">
        <v>32</v>
      </c>
      <c r="H225" s="2" t="s">
        <v>4220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4.25" customHeight="1" x14ac:dyDescent="0.25">
      <c r="A226" s="17">
        <v>224</v>
      </c>
      <c r="B226" s="2" t="s">
        <v>4314</v>
      </c>
      <c r="C226" s="19">
        <v>9</v>
      </c>
      <c r="D226" s="2" t="s">
        <v>1948</v>
      </c>
      <c r="E226" s="2" t="s">
        <v>1949</v>
      </c>
      <c r="F226" s="2" t="s">
        <v>4315</v>
      </c>
      <c r="G226" s="17">
        <v>31</v>
      </c>
      <c r="H226" s="2" t="s">
        <v>4316</v>
      </c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4.25" customHeight="1" x14ac:dyDescent="0.25">
      <c r="A227" s="17">
        <v>225</v>
      </c>
      <c r="B227" s="2" t="s">
        <v>4320</v>
      </c>
      <c r="C227" s="19">
        <v>8</v>
      </c>
      <c r="D227" s="2" t="s">
        <v>2926</v>
      </c>
      <c r="E227" s="2" t="s">
        <v>258</v>
      </c>
      <c r="F227" s="2" t="s">
        <v>4322</v>
      </c>
      <c r="G227" s="17">
        <v>30</v>
      </c>
      <c r="H227" s="2" t="s">
        <v>4323</v>
      </c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4.25" customHeight="1" x14ac:dyDescent="0.25">
      <c r="A228" s="17">
        <v>226</v>
      </c>
      <c r="B228" s="2" t="s">
        <v>4327</v>
      </c>
      <c r="C228" s="19">
        <v>9</v>
      </c>
      <c r="D228" s="2" t="s">
        <v>4329</v>
      </c>
      <c r="E228" s="2" t="s">
        <v>17</v>
      </c>
      <c r="F228" s="2" t="s">
        <v>4330</v>
      </c>
      <c r="G228" s="17">
        <v>30</v>
      </c>
      <c r="H228" s="2" t="s">
        <v>4331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4.25" customHeight="1" x14ac:dyDescent="0.25">
      <c r="A229" s="17">
        <v>227</v>
      </c>
      <c r="B229" s="2" t="s">
        <v>4334</v>
      </c>
      <c r="C229" s="19">
        <v>9</v>
      </c>
      <c r="D229" s="2" t="s">
        <v>2177</v>
      </c>
      <c r="E229" s="2" t="s">
        <v>45</v>
      </c>
      <c r="F229" s="2" t="s">
        <v>4335</v>
      </c>
      <c r="G229" s="17">
        <v>30</v>
      </c>
      <c r="H229" s="2" t="s">
        <v>4336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4.25" customHeight="1" x14ac:dyDescent="0.25">
      <c r="A230" s="17">
        <v>228</v>
      </c>
      <c r="B230" s="2" t="s">
        <v>4340</v>
      </c>
      <c r="C230" s="19">
        <v>8</v>
      </c>
      <c r="D230" s="2" t="s">
        <v>2852</v>
      </c>
      <c r="E230" s="2" t="s">
        <v>751</v>
      </c>
      <c r="F230" s="2" t="s">
        <v>4341</v>
      </c>
      <c r="G230" s="17">
        <v>27</v>
      </c>
      <c r="H230" s="2" t="s">
        <v>4342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4.25" customHeight="1" x14ac:dyDescent="0.25">
      <c r="A231" s="17">
        <v>229</v>
      </c>
      <c r="B231" s="2" t="s">
        <v>4347</v>
      </c>
      <c r="C231" s="19">
        <v>9</v>
      </c>
      <c r="D231" s="2" t="s">
        <v>1194</v>
      </c>
      <c r="E231" s="2" t="s">
        <v>1195</v>
      </c>
      <c r="F231" s="2" t="s">
        <v>4348</v>
      </c>
      <c r="G231" s="17">
        <v>24</v>
      </c>
      <c r="H231" s="2" t="s">
        <v>4349</v>
      </c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4.25" customHeight="1" x14ac:dyDescent="0.25">
      <c r="A232" s="17">
        <v>230</v>
      </c>
      <c r="B232" s="2" t="s">
        <v>4355</v>
      </c>
      <c r="C232" s="19">
        <v>9</v>
      </c>
      <c r="D232" s="2" t="s">
        <v>4356</v>
      </c>
      <c r="E232" s="2" t="s">
        <v>992</v>
      </c>
      <c r="F232" s="2" t="s">
        <v>4357</v>
      </c>
      <c r="G232" s="17">
        <v>23</v>
      </c>
      <c r="H232" s="2" t="s">
        <v>4358</v>
      </c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4.25" customHeight="1" x14ac:dyDescent="0.25">
      <c r="A233" s="17">
        <v>231</v>
      </c>
      <c r="B233" s="2" t="s">
        <v>4365</v>
      </c>
      <c r="C233" s="19">
        <v>8</v>
      </c>
      <c r="D233" s="2" t="s">
        <v>197</v>
      </c>
      <c r="E233" s="2" t="s">
        <v>132</v>
      </c>
      <c r="F233" s="2" t="s">
        <v>4366</v>
      </c>
      <c r="G233" s="17">
        <v>23</v>
      </c>
      <c r="H233" s="2" t="s">
        <v>4367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4.25" customHeight="1" x14ac:dyDescent="0.25">
      <c r="A234" s="17">
        <v>232</v>
      </c>
      <c r="B234" s="2" t="s">
        <v>4372</v>
      </c>
      <c r="C234" s="19">
        <v>9</v>
      </c>
      <c r="D234" s="2" t="s">
        <v>2588</v>
      </c>
      <c r="E234" s="2" t="s">
        <v>288</v>
      </c>
      <c r="F234" s="2" t="s">
        <v>4373</v>
      </c>
      <c r="G234" s="17">
        <v>23</v>
      </c>
      <c r="H234" s="2" t="s">
        <v>4374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4.25" customHeight="1" x14ac:dyDescent="0.25">
      <c r="A235" s="17">
        <v>233</v>
      </c>
      <c r="B235" s="2" t="s">
        <v>4380</v>
      </c>
      <c r="C235" s="19">
        <v>9</v>
      </c>
      <c r="D235" s="2" t="s">
        <v>3068</v>
      </c>
      <c r="E235" s="2" t="s">
        <v>3069</v>
      </c>
      <c r="F235" s="2" t="s">
        <v>4381</v>
      </c>
      <c r="G235" s="17">
        <v>22</v>
      </c>
      <c r="H235" s="2" t="s">
        <v>3630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4.25" customHeight="1" x14ac:dyDescent="0.25">
      <c r="A236" s="17">
        <v>234</v>
      </c>
      <c r="B236" s="2" t="s">
        <v>4385</v>
      </c>
      <c r="C236" s="19">
        <v>9</v>
      </c>
      <c r="D236" s="2" t="s">
        <v>2513</v>
      </c>
      <c r="E236" s="2" t="s">
        <v>333</v>
      </c>
      <c r="F236" s="2" t="s">
        <v>4387</v>
      </c>
      <c r="G236" s="17">
        <v>21</v>
      </c>
      <c r="H236" s="2" t="s">
        <v>4389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4.25" customHeight="1" x14ac:dyDescent="0.25">
      <c r="A237" s="17">
        <v>235</v>
      </c>
      <c r="B237" s="2" t="s">
        <v>4392</v>
      </c>
      <c r="C237" s="19">
        <v>9</v>
      </c>
      <c r="D237" s="2" t="s">
        <v>2513</v>
      </c>
      <c r="E237" s="2" t="s">
        <v>333</v>
      </c>
      <c r="F237" s="2" t="s">
        <v>4387</v>
      </c>
      <c r="G237" s="17">
        <v>21</v>
      </c>
      <c r="H237" s="2" t="s">
        <v>3907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4.25" customHeight="1" x14ac:dyDescent="0.25">
      <c r="A238" s="17">
        <v>236</v>
      </c>
      <c r="B238" s="2" t="s">
        <v>4397</v>
      </c>
      <c r="C238" s="19">
        <v>9</v>
      </c>
      <c r="D238" s="2" t="s">
        <v>1824</v>
      </c>
      <c r="E238" s="2" t="s">
        <v>1825</v>
      </c>
      <c r="F238" s="2" t="s">
        <v>4399</v>
      </c>
      <c r="G238" s="17">
        <v>20</v>
      </c>
      <c r="H238" s="2" t="s">
        <v>3298</v>
      </c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4.25" customHeight="1" x14ac:dyDescent="0.25">
      <c r="A239" s="17">
        <v>237</v>
      </c>
      <c r="B239" s="2" t="s">
        <v>4404</v>
      </c>
      <c r="C239" s="19">
        <v>9</v>
      </c>
      <c r="D239" s="2" t="s">
        <v>30</v>
      </c>
      <c r="E239" s="2" t="s">
        <v>32</v>
      </c>
      <c r="F239" s="2" t="s">
        <v>4405</v>
      </c>
      <c r="G239" s="17">
        <v>16</v>
      </c>
      <c r="H239" s="2" t="s">
        <v>4122</v>
      </c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4.25" customHeight="1" x14ac:dyDescent="0.25">
      <c r="A240" s="17">
        <v>238</v>
      </c>
      <c r="B240" s="2" t="s">
        <v>4410</v>
      </c>
      <c r="C240" s="19">
        <v>8</v>
      </c>
      <c r="D240" s="2" t="s">
        <v>3805</v>
      </c>
      <c r="E240" s="2" t="s">
        <v>3806</v>
      </c>
      <c r="F240" s="2" t="s">
        <v>4412</v>
      </c>
      <c r="G240" s="17">
        <v>3</v>
      </c>
      <c r="H240" s="2" t="s">
        <v>4413</v>
      </c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4.25" customHeight="1" x14ac:dyDescent="0.25">
      <c r="A241" s="17">
        <v>239</v>
      </c>
      <c r="B241" s="2" t="s">
        <v>4419</v>
      </c>
      <c r="C241" s="19">
        <v>9</v>
      </c>
      <c r="D241" s="2" t="s">
        <v>3354</v>
      </c>
      <c r="E241" s="2" t="s">
        <v>1988</v>
      </c>
      <c r="F241" s="2" t="s">
        <v>4421</v>
      </c>
      <c r="G241" s="17">
        <v>3</v>
      </c>
      <c r="H241" s="2" t="s">
        <v>3694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4.2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4.2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4.2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4.2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4.2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4.2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4.2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4.2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4.2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4.2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4.2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4.2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4.2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4.2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4.2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4.2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4.2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4.2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4.2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4.2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4.2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4.2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4.2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4.2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4.2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4.2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4.2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4.2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4.2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4.2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4.2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4.2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4.2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4.2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4.2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4.2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4.2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4.2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4.2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4.2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4.2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4.2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4.2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4.2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4.2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4.2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4.2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4.2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4.2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4.2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4.2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4.2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4.2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4.2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4.2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4.2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4.2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4.2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4.2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4.2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4.2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4.2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4.2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4.2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4.2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4.2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4.2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4.2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4.2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4.2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4.2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4.2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4.2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4.2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4.2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4.2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4.2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4.2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4.2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4.2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4.2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4.2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4.2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4.2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4.2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X1000"/>
  <sheetViews>
    <sheetView workbookViewId="0">
      <selection activeCell="J3" sqref="J3"/>
    </sheetView>
  </sheetViews>
  <sheetFormatPr defaultColWidth="12.625" defaultRowHeight="15" customHeight="1" x14ac:dyDescent="0.25"/>
  <cols>
    <col min="1" max="1" width="3.75" customWidth="1"/>
    <col min="2" max="2" width="7.875" customWidth="1"/>
    <col min="3" max="3" width="4.375" customWidth="1"/>
    <col min="4" max="4" width="37.25" customWidth="1"/>
    <col min="5" max="5" width="11.5" customWidth="1"/>
    <col min="6" max="6" width="17.25" customWidth="1"/>
    <col min="7" max="7" width="5.25" customWidth="1"/>
    <col min="8" max="8" width="7.625" style="25" customWidth="1"/>
    <col min="9" max="24" width="7.625" customWidth="1"/>
  </cols>
  <sheetData>
    <row r="1" spans="1:24" ht="14.25" customHeight="1" x14ac:dyDescent="0.25">
      <c r="A1" s="2"/>
      <c r="B1" s="26" t="s">
        <v>0</v>
      </c>
      <c r="C1" s="26" t="s">
        <v>1</v>
      </c>
      <c r="D1" s="26" t="s">
        <v>2</v>
      </c>
      <c r="E1" s="26" t="s">
        <v>3</v>
      </c>
      <c r="F1" s="26" t="s">
        <v>4</v>
      </c>
      <c r="G1" s="27" t="s">
        <v>5</v>
      </c>
      <c r="H1" s="26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4.25" hidden="1" customHeight="1" x14ac:dyDescent="0.25">
      <c r="A2" s="2"/>
      <c r="B2" s="15" t="s">
        <v>1550</v>
      </c>
      <c r="C2" s="2"/>
      <c r="D2" s="2"/>
      <c r="E2" s="2"/>
      <c r="F2" s="26" t="s">
        <v>3838</v>
      </c>
      <c r="G2" s="35">
        <v>144</v>
      </c>
      <c r="H2" s="2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4.25" customHeight="1" x14ac:dyDescent="0.25">
      <c r="A3" s="19">
        <v>50</v>
      </c>
      <c r="B3" s="2" t="s">
        <v>4154</v>
      </c>
      <c r="C3" s="19">
        <v>7</v>
      </c>
      <c r="D3" s="2" t="s">
        <v>1612</v>
      </c>
      <c r="E3" s="2" t="s">
        <v>10</v>
      </c>
      <c r="F3" s="2" t="s">
        <v>4156</v>
      </c>
      <c r="G3" s="19">
        <v>95</v>
      </c>
      <c r="H3" s="24">
        <v>2.0821759259259259E-2</v>
      </c>
      <c r="I3" s="24"/>
      <c r="J3" s="24">
        <f>AVERAGE(H3:H232)</f>
        <v>1.9494716183574869E-2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14.25" customHeight="1" x14ac:dyDescent="0.25">
      <c r="A4" s="19">
        <v>79</v>
      </c>
      <c r="B4" s="2" t="s">
        <v>4361</v>
      </c>
      <c r="C4" s="19">
        <v>6</v>
      </c>
      <c r="D4" s="2" t="s">
        <v>4362</v>
      </c>
      <c r="E4" s="2" t="s">
        <v>4363</v>
      </c>
      <c r="F4" s="2" t="s">
        <v>4364</v>
      </c>
      <c r="G4" s="19">
        <v>88</v>
      </c>
      <c r="H4" s="24">
        <v>2.0821759259259259E-2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4.25" customHeight="1" x14ac:dyDescent="0.25">
      <c r="A5" s="19">
        <v>82</v>
      </c>
      <c r="B5" s="2" t="s">
        <v>4384</v>
      </c>
      <c r="C5" s="19">
        <v>6</v>
      </c>
      <c r="D5" s="2" t="s">
        <v>3972</v>
      </c>
      <c r="E5" s="2" t="s">
        <v>21</v>
      </c>
      <c r="F5" s="2" t="s">
        <v>4386</v>
      </c>
      <c r="G5" s="19">
        <v>86</v>
      </c>
      <c r="H5" s="24">
        <v>2.0821759259259259E-2</v>
      </c>
      <c r="I5" s="2"/>
      <c r="J5" s="43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4.25" customHeight="1" x14ac:dyDescent="0.25">
      <c r="A6" s="19">
        <v>145</v>
      </c>
      <c r="B6" s="2" t="s">
        <v>4686</v>
      </c>
      <c r="C6" s="19">
        <v>6</v>
      </c>
      <c r="D6" s="2" t="s">
        <v>4362</v>
      </c>
      <c r="E6" s="2" t="s">
        <v>4363</v>
      </c>
      <c r="F6" s="2" t="s">
        <v>4687</v>
      </c>
      <c r="G6" s="19">
        <v>68</v>
      </c>
      <c r="H6" s="24">
        <v>2.0821759259259259E-2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4.25" customHeight="1" x14ac:dyDescent="0.25">
      <c r="A7" s="19">
        <v>165</v>
      </c>
      <c r="B7" s="2" t="s">
        <v>4768</v>
      </c>
      <c r="C7" s="19">
        <v>7</v>
      </c>
      <c r="D7" s="2" t="s">
        <v>4769</v>
      </c>
      <c r="E7" s="2" t="s">
        <v>1949</v>
      </c>
      <c r="F7" s="2" t="s">
        <v>4771</v>
      </c>
      <c r="G7" s="19">
        <v>61</v>
      </c>
      <c r="H7" s="24">
        <v>2.0821759259259259E-2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4.25" customHeight="1" x14ac:dyDescent="0.25">
      <c r="A8" s="19">
        <v>40</v>
      </c>
      <c r="B8" s="2" t="s">
        <v>4086</v>
      </c>
      <c r="C8" s="19">
        <v>7</v>
      </c>
      <c r="D8" s="2" t="s">
        <v>798</v>
      </c>
      <c r="E8" s="2" t="s">
        <v>158</v>
      </c>
      <c r="F8" s="2" t="s">
        <v>4088</v>
      </c>
      <c r="G8" s="19">
        <v>100</v>
      </c>
      <c r="H8" s="24">
        <v>2.0810185185185185E-2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4.25" customHeight="1" x14ac:dyDescent="0.25">
      <c r="A9" s="19">
        <v>78</v>
      </c>
      <c r="B9" s="2" t="s">
        <v>4352</v>
      </c>
      <c r="C9" s="19">
        <v>7</v>
      </c>
      <c r="D9" s="2" t="s">
        <v>4129</v>
      </c>
      <c r="E9" s="2" t="s">
        <v>21</v>
      </c>
      <c r="F9" s="2" t="s">
        <v>4354</v>
      </c>
      <c r="G9" s="19">
        <v>88</v>
      </c>
      <c r="H9" s="24">
        <v>2.0810185185185185E-2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4.25" customHeight="1" x14ac:dyDescent="0.25">
      <c r="A10" s="19">
        <v>117</v>
      </c>
      <c r="B10" s="2" t="s">
        <v>4559</v>
      </c>
      <c r="C10" s="19">
        <v>6</v>
      </c>
      <c r="D10" s="2" t="s">
        <v>3919</v>
      </c>
      <c r="E10" s="2" t="s">
        <v>17</v>
      </c>
      <c r="F10" s="2" t="s">
        <v>4560</v>
      </c>
      <c r="G10" s="19">
        <v>77</v>
      </c>
      <c r="H10" s="24">
        <v>2.0810185185185185E-2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14.25" customHeight="1" x14ac:dyDescent="0.25">
      <c r="A11" s="19">
        <v>181</v>
      </c>
      <c r="B11" s="2" t="s">
        <v>4837</v>
      </c>
      <c r="C11" s="19">
        <v>7</v>
      </c>
      <c r="D11" s="2" t="s">
        <v>4499</v>
      </c>
      <c r="E11" s="2" t="s">
        <v>34</v>
      </c>
      <c r="F11" s="2" t="s">
        <v>4838</v>
      </c>
      <c r="G11" s="19">
        <v>56</v>
      </c>
      <c r="H11" s="24">
        <v>2.0810185185185185E-2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spans="1:24" ht="14.25" customHeight="1" x14ac:dyDescent="0.25">
      <c r="A12" s="19">
        <v>4</v>
      </c>
      <c r="B12" s="2" t="s">
        <v>3862</v>
      </c>
      <c r="C12" s="19">
        <v>7</v>
      </c>
      <c r="D12" s="2" t="s">
        <v>3858</v>
      </c>
      <c r="E12" s="2" t="s">
        <v>153</v>
      </c>
      <c r="F12" s="2" t="s">
        <v>3864</v>
      </c>
      <c r="G12" s="17">
        <v>126</v>
      </c>
      <c r="H12" s="24">
        <v>2.0798611111111111E-2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 ht="14.25" customHeight="1" x14ac:dyDescent="0.25">
      <c r="A13" s="19">
        <v>7</v>
      </c>
      <c r="B13" s="2" t="s">
        <v>3876</v>
      </c>
      <c r="C13" s="19">
        <v>7</v>
      </c>
      <c r="D13" s="2" t="s">
        <v>3877</v>
      </c>
      <c r="E13" s="2" t="s">
        <v>21</v>
      </c>
      <c r="F13" s="2" t="s">
        <v>3878</v>
      </c>
      <c r="G13" s="17">
        <v>123</v>
      </c>
      <c r="H13" s="24">
        <v>2.0798611111111111E-2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spans="1:24" ht="14.25" customHeight="1" x14ac:dyDescent="0.25">
      <c r="A14" s="19">
        <v>16</v>
      </c>
      <c r="B14" s="2" t="s">
        <v>3931</v>
      </c>
      <c r="C14" s="19">
        <v>6</v>
      </c>
      <c r="D14" s="2" t="s">
        <v>1677</v>
      </c>
      <c r="E14" s="2" t="s">
        <v>193</v>
      </c>
      <c r="F14" s="2" t="s">
        <v>3932</v>
      </c>
      <c r="G14" s="17">
        <v>117</v>
      </c>
      <c r="H14" s="24">
        <v>2.0798611111111111E-2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 ht="14.25" customHeight="1" x14ac:dyDescent="0.25">
      <c r="A15" s="19">
        <v>56</v>
      </c>
      <c r="B15" s="2" t="s">
        <v>4192</v>
      </c>
      <c r="C15" s="19">
        <v>7</v>
      </c>
      <c r="D15" s="2" t="s">
        <v>1612</v>
      </c>
      <c r="E15" s="2" t="s">
        <v>10</v>
      </c>
      <c r="F15" s="2" t="s">
        <v>4194</v>
      </c>
      <c r="G15" s="19">
        <v>94</v>
      </c>
      <c r="H15" s="24">
        <v>2.0798611111111111E-2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spans="1:24" ht="14.25" customHeight="1" x14ac:dyDescent="0.25">
      <c r="A16" s="19">
        <v>66</v>
      </c>
      <c r="B16" s="2" t="s">
        <v>4262</v>
      </c>
      <c r="C16" s="19">
        <v>6</v>
      </c>
      <c r="D16" s="2" t="s">
        <v>16</v>
      </c>
      <c r="E16" s="2" t="s">
        <v>17</v>
      </c>
      <c r="F16" s="2" t="s">
        <v>4264</v>
      </c>
      <c r="G16" s="19">
        <v>91</v>
      </c>
      <c r="H16" s="24">
        <v>2.0787037037037038E-2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spans="1:24" ht="14.25" customHeight="1" x14ac:dyDescent="0.25">
      <c r="A17" s="19">
        <v>147</v>
      </c>
      <c r="B17" s="2" t="s">
        <v>4694</v>
      </c>
      <c r="C17" s="19">
        <v>7</v>
      </c>
      <c r="D17" s="2" t="s">
        <v>4695</v>
      </c>
      <c r="E17" s="2" t="s">
        <v>17</v>
      </c>
      <c r="F17" s="2" t="s">
        <v>4696</v>
      </c>
      <c r="G17" s="19">
        <v>67</v>
      </c>
      <c r="H17" s="24">
        <v>2.0787037037037038E-2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 ht="14.25" customHeight="1" x14ac:dyDescent="0.25">
      <c r="A18" s="19">
        <v>13</v>
      </c>
      <c r="B18" s="2" t="s">
        <v>3911</v>
      </c>
      <c r="C18" s="19">
        <v>7</v>
      </c>
      <c r="D18" s="2" t="s">
        <v>3912</v>
      </c>
      <c r="E18" s="2" t="s">
        <v>143</v>
      </c>
      <c r="F18" s="2" t="s">
        <v>3914</v>
      </c>
      <c r="G18" s="17">
        <v>119</v>
      </c>
      <c r="H18" s="24">
        <v>2.0775462962962964E-2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spans="1:24" ht="14.25" customHeight="1" x14ac:dyDescent="0.25">
      <c r="A19" s="19">
        <v>30</v>
      </c>
      <c r="B19" s="2" t="s">
        <v>4021</v>
      </c>
      <c r="C19" s="19">
        <v>7</v>
      </c>
      <c r="D19" s="2" t="s">
        <v>3912</v>
      </c>
      <c r="E19" s="2" t="s">
        <v>143</v>
      </c>
      <c r="F19" s="2" t="s">
        <v>4024</v>
      </c>
      <c r="G19" s="19">
        <v>109</v>
      </c>
      <c r="H19" s="24">
        <v>2.0775462962962964E-2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spans="1:24" ht="14.25" customHeight="1" x14ac:dyDescent="0.25">
      <c r="A20" s="19">
        <v>144</v>
      </c>
      <c r="B20" s="2" t="s">
        <v>4681</v>
      </c>
      <c r="C20" s="19">
        <v>7</v>
      </c>
      <c r="D20" s="2" t="s">
        <v>4682</v>
      </c>
      <c r="E20" s="2" t="s">
        <v>132</v>
      </c>
      <c r="F20" s="2" t="s">
        <v>4683</v>
      </c>
      <c r="G20" s="19">
        <v>68</v>
      </c>
      <c r="H20" s="24">
        <v>2.0775462962962964E-2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spans="1:24" ht="14.25" customHeight="1" x14ac:dyDescent="0.25">
      <c r="A21" s="19">
        <v>193</v>
      </c>
      <c r="B21" s="2" t="s">
        <v>4887</v>
      </c>
      <c r="C21" s="19">
        <v>6</v>
      </c>
      <c r="D21" s="2" t="s">
        <v>4499</v>
      </c>
      <c r="E21" s="2" t="s">
        <v>34</v>
      </c>
      <c r="F21" s="2" t="s">
        <v>4888</v>
      </c>
      <c r="G21" s="19">
        <v>52</v>
      </c>
      <c r="H21" s="24">
        <v>2.0775462962962964E-2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 ht="14.25" customHeight="1" x14ac:dyDescent="0.25">
      <c r="A22" s="19">
        <v>81</v>
      </c>
      <c r="B22" s="2" t="s">
        <v>4377</v>
      </c>
      <c r="C22" s="19">
        <v>7</v>
      </c>
      <c r="D22" s="2" t="s">
        <v>4378</v>
      </c>
      <c r="E22" s="2" t="s">
        <v>158</v>
      </c>
      <c r="F22" s="2" t="s">
        <v>4379</v>
      </c>
      <c r="G22" s="19">
        <v>87</v>
      </c>
      <c r="H22" s="24">
        <v>2.0763888888888887E-2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ht="14.25" customHeight="1" x14ac:dyDescent="0.25">
      <c r="A23" s="19">
        <v>180</v>
      </c>
      <c r="B23" s="2" t="s">
        <v>4832</v>
      </c>
      <c r="C23" s="19">
        <v>6</v>
      </c>
      <c r="D23" s="2" t="s">
        <v>4299</v>
      </c>
      <c r="E23" s="2" t="s">
        <v>4542</v>
      </c>
      <c r="F23" s="2" t="s">
        <v>4833</v>
      </c>
      <c r="G23" s="19">
        <v>56</v>
      </c>
      <c r="H23" s="24">
        <v>2.0763888888888887E-2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spans="1:24" ht="14.25" customHeight="1" x14ac:dyDescent="0.25">
      <c r="A24" s="19">
        <v>215</v>
      </c>
      <c r="B24" s="2" t="s">
        <v>4952</v>
      </c>
      <c r="C24" s="19">
        <v>6</v>
      </c>
      <c r="D24" s="2" t="s">
        <v>798</v>
      </c>
      <c r="E24" s="2" t="s">
        <v>158</v>
      </c>
      <c r="F24" s="2" t="s">
        <v>4948</v>
      </c>
      <c r="G24" s="19">
        <v>44</v>
      </c>
      <c r="H24" s="24">
        <v>2.0763888888888887E-2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 ht="14.25" customHeight="1" x14ac:dyDescent="0.25">
      <c r="A25" s="19">
        <v>5</v>
      </c>
      <c r="B25" s="2" t="s">
        <v>3867</v>
      </c>
      <c r="C25" s="19">
        <v>7</v>
      </c>
      <c r="D25" s="2" t="s">
        <v>3868</v>
      </c>
      <c r="E25" s="2" t="s">
        <v>1949</v>
      </c>
      <c r="F25" s="2" t="s">
        <v>3869</v>
      </c>
      <c r="G25" s="17">
        <v>124</v>
      </c>
      <c r="H25" s="24">
        <v>2.0752314814814814E-2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 ht="14.25" customHeight="1" x14ac:dyDescent="0.25">
      <c r="A26" s="19">
        <v>41</v>
      </c>
      <c r="B26" s="2" t="s">
        <v>4093</v>
      </c>
      <c r="C26" s="19">
        <v>7</v>
      </c>
      <c r="D26" s="2" t="s">
        <v>16</v>
      </c>
      <c r="E26" s="2" t="s">
        <v>17</v>
      </c>
      <c r="F26" s="2" t="s">
        <v>4095</v>
      </c>
      <c r="G26" s="19">
        <v>99</v>
      </c>
      <c r="H26" s="24">
        <v>2.0752314814814814E-2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 ht="14.25" customHeight="1" x14ac:dyDescent="0.25">
      <c r="A27" s="19">
        <v>45</v>
      </c>
      <c r="B27" s="2" t="s">
        <v>4120</v>
      </c>
      <c r="C27" s="19">
        <v>6</v>
      </c>
      <c r="D27" s="2" t="s">
        <v>4123</v>
      </c>
      <c r="E27" s="2" t="s">
        <v>10</v>
      </c>
      <c r="F27" s="2" t="s">
        <v>4124</v>
      </c>
      <c r="G27" s="19">
        <v>97</v>
      </c>
      <c r="H27" s="24">
        <v>2.0752314814814814E-2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 ht="14.25" customHeight="1" x14ac:dyDescent="0.25">
      <c r="A28" s="19">
        <v>111</v>
      </c>
      <c r="B28" s="2" t="s">
        <v>4530</v>
      </c>
      <c r="C28" s="19">
        <v>7</v>
      </c>
      <c r="D28" s="2" t="s">
        <v>16</v>
      </c>
      <c r="E28" s="2" t="s">
        <v>17</v>
      </c>
      <c r="F28" s="2" t="s">
        <v>4531</v>
      </c>
      <c r="G28" s="19">
        <v>78</v>
      </c>
      <c r="H28" s="24">
        <v>2.0752314814814814E-2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spans="1:24" ht="14.25" customHeight="1" x14ac:dyDescent="0.25">
      <c r="A29" s="19">
        <v>130</v>
      </c>
      <c r="B29" s="2" t="s">
        <v>4615</v>
      </c>
      <c r="C29" s="19">
        <v>6</v>
      </c>
      <c r="D29" s="2" t="s">
        <v>4237</v>
      </c>
      <c r="E29" s="2" t="s">
        <v>21</v>
      </c>
      <c r="F29" s="2" t="s">
        <v>4616</v>
      </c>
      <c r="G29" s="19">
        <v>72</v>
      </c>
      <c r="H29" s="24">
        <v>2.0752314814814814E-2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 ht="14.25" customHeight="1" x14ac:dyDescent="0.25">
      <c r="A30" s="19">
        <v>236</v>
      </c>
      <c r="B30" s="2" t="s">
        <v>4997</v>
      </c>
      <c r="C30" s="19">
        <v>6</v>
      </c>
      <c r="D30" s="2" t="s">
        <v>4030</v>
      </c>
      <c r="E30" s="2" t="s">
        <v>4950</v>
      </c>
      <c r="F30" s="2" t="s">
        <v>4998</v>
      </c>
      <c r="G30" s="19">
        <v>38</v>
      </c>
      <c r="H30" s="24">
        <v>2.0752314814814814E-2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 ht="14.25" customHeight="1" x14ac:dyDescent="0.25">
      <c r="A31" s="19">
        <v>10</v>
      </c>
      <c r="B31" s="2" t="s">
        <v>3892</v>
      </c>
      <c r="C31" s="19">
        <v>6</v>
      </c>
      <c r="D31" s="2" t="s">
        <v>3894</v>
      </c>
      <c r="E31" s="2" t="s">
        <v>375</v>
      </c>
      <c r="F31" s="2" t="s">
        <v>3896</v>
      </c>
      <c r="G31" s="17">
        <v>120</v>
      </c>
      <c r="H31" s="24">
        <v>2.074074074074074E-2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spans="1:24" ht="14.25" customHeight="1" x14ac:dyDescent="0.25">
      <c r="A32" s="19">
        <v>68</v>
      </c>
      <c r="B32" s="2" t="s">
        <v>4276</v>
      </c>
      <c r="C32" s="19">
        <v>7</v>
      </c>
      <c r="D32" s="2" t="s">
        <v>3972</v>
      </c>
      <c r="E32" s="2" t="s">
        <v>21</v>
      </c>
      <c r="F32" s="2" t="s">
        <v>4278</v>
      </c>
      <c r="G32" s="19">
        <v>90</v>
      </c>
      <c r="H32" s="24">
        <v>2.074074074074074E-2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 ht="14.25" customHeight="1" x14ac:dyDescent="0.25">
      <c r="A33" s="19">
        <v>159</v>
      </c>
      <c r="B33" s="2" t="s">
        <v>4744</v>
      </c>
      <c r="C33" s="19">
        <v>7</v>
      </c>
      <c r="D33" s="2" t="s">
        <v>4745</v>
      </c>
      <c r="E33" s="2" t="s">
        <v>3692</v>
      </c>
      <c r="F33" s="2" t="s">
        <v>4746</v>
      </c>
      <c r="G33" s="19">
        <v>64</v>
      </c>
      <c r="H33" s="24">
        <v>2.074074074074074E-2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 ht="14.25" customHeight="1" x14ac:dyDescent="0.25">
      <c r="A34" s="19">
        <v>123</v>
      </c>
      <c r="B34" s="2" t="s">
        <v>4585</v>
      </c>
      <c r="C34" s="19">
        <v>7</v>
      </c>
      <c r="D34" s="2" t="s">
        <v>3868</v>
      </c>
      <c r="E34" s="2" t="s">
        <v>1949</v>
      </c>
      <c r="F34" s="2" t="s">
        <v>4587</v>
      </c>
      <c r="G34" s="19">
        <v>75</v>
      </c>
      <c r="H34" s="24">
        <v>2.0729166666666667E-2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 ht="14.25" customHeight="1" x14ac:dyDescent="0.25">
      <c r="A35" s="19">
        <v>214</v>
      </c>
      <c r="B35" s="2" t="s">
        <v>4949</v>
      </c>
      <c r="C35" s="19">
        <v>6</v>
      </c>
      <c r="D35" s="2" t="s">
        <v>4030</v>
      </c>
      <c r="E35" s="2" t="s">
        <v>4950</v>
      </c>
      <c r="F35" s="2" t="s">
        <v>4951</v>
      </c>
      <c r="G35" s="19">
        <v>44</v>
      </c>
      <c r="H35" s="24">
        <v>2.0729166666666667E-2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spans="1:24" ht="14.25" customHeight="1" x14ac:dyDescent="0.25">
      <c r="A36" s="19">
        <v>26</v>
      </c>
      <c r="B36" s="2" t="s">
        <v>3995</v>
      </c>
      <c r="C36" s="19">
        <v>7</v>
      </c>
      <c r="D36" s="2" t="s">
        <v>3972</v>
      </c>
      <c r="E36" s="2" t="s">
        <v>21</v>
      </c>
      <c r="F36" s="2" t="s">
        <v>3998</v>
      </c>
      <c r="G36" s="19">
        <v>112</v>
      </c>
      <c r="H36" s="24">
        <v>2.0717592592592593E-2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spans="1:24" ht="14.25" customHeight="1" x14ac:dyDescent="0.25">
      <c r="A37" s="19">
        <v>107</v>
      </c>
      <c r="B37" s="2" t="s">
        <v>4512</v>
      </c>
      <c r="C37" s="19">
        <v>7</v>
      </c>
      <c r="D37" s="2" t="s">
        <v>1660</v>
      </c>
      <c r="E37" s="2" t="s">
        <v>1661</v>
      </c>
      <c r="F37" s="2" t="s">
        <v>4513</v>
      </c>
      <c r="G37" s="19">
        <v>80</v>
      </c>
      <c r="H37" s="24">
        <v>2.0717592592592593E-2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spans="1:24" ht="14.25" customHeight="1" x14ac:dyDescent="0.25">
      <c r="A38" s="19">
        <v>139</v>
      </c>
      <c r="B38" s="2" t="s">
        <v>4660</v>
      </c>
      <c r="C38" s="19">
        <v>7</v>
      </c>
      <c r="D38" s="2" t="s">
        <v>1660</v>
      </c>
      <c r="E38" s="2" t="s">
        <v>1661</v>
      </c>
      <c r="F38" s="2" t="s">
        <v>4661</v>
      </c>
      <c r="G38" s="19">
        <v>70</v>
      </c>
      <c r="H38" s="24">
        <v>2.0717592592592593E-2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 ht="14.25" customHeight="1" x14ac:dyDescent="0.25">
      <c r="A39" s="19">
        <v>161</v>
      </c>
      <c r="B39" s="2" t="s">
        <v>3238</v>
      </c>
      <c r="C39" s="19">
        <v>5</v>
      </c>
      <c r="D39" s="2" t="s">
        <v>4501</v>
      </c>
      <c r="E39" s="2" t="s">
        <v>751</v>
      </c>
      <c r="F39" s="2" t="s">
        <v>4753</v>
      </c>
      <c r="G39" s="19">
        <v>63</v>
      </c>
      <c r="H39" s="24">
        <v>2.0717592592592593E-2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4.25" customHeight="1" x14ac:dyDescent="0.25">
      <c r="A40" s="19">
        <v>34</v>
      </c>
      <c r="B40" s="2" t="s">
        <v>4048</v>
      </c>
      <c r="C40" s="19">
        <v>7</v>
      </c>
      <c r="D40" s="2" t="s">
        <v>16</v>
      </c>
      <c r="E40" s="2" t="s">
        <v>17</v>
      </c>
      <c r="F40" s="2" t="s">
        <v>4049</v>
      </c>
      <c r="G40" s="19">
        <v>101</v>
      </c>
      <c r="H40" s="24">
        <v>2.0706018518518519E-2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 ht="14.25" customHeight="1" x14ac:dyDescent="0.25">
      <c r="A41" s="19">
        <v>35</v>
      </c>
      <c r="B41" s="2" t="s">
        <v>4052</v>
      </c>
      <c r="C41" s="19">
        <v>6</v>
      </c>
      <c r="D41" s="2" t="s">
        <v>16</v>
      </c>
      <c r="E41" s="2" t="s">
        <v>17</v>
      </c>
      <c r="F41" s="2" t="s">
        <v>4054</v>
      </c>
      <c r="G41" s="19">
        <v>101</v>
      </c>
      <c r="H41" s="24">
        <v>2.0706018518518519E-2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 ht="14.25" customHeight="1" x14ac:dyDescent="0.25">
      <c r="A42" s="19">
        <v>196</v>
      </c>
      <c r="B42" s="2" t="s">
        <v>4900</v>
      </c>
      <c r="C42" s="19">
        <v>6</v>
      </c>
      <c r="D42" s="2" t="s">
        <v>4415</v>
      </c>
      <c r="E42" s="2" t="s">
        <v>17</v>
      </c>
      <c r="F42" s="2" t="s">
        <v>4901</v>
      </c>
      <c r="G42" s="19">
        <v>51</v>
      </c>
      <c r="H42" s="24">
        <v>2.0706018518518519E-2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 ht="14.25" customHeight="1" x14ac:dyDescent="0.25">
      <c r="A43" s="19">
        <v>93</v>
      </c>
      <c r="B43" s="2" t="s">
        <v>4444</v>
      </c>
      <c r="C43" s="19">
        <v>7</v>
      </c>
      <c r="D43" s="2" t="s">
        <v>4446</v>
      </c>
      <c r="E43" s="2" t="s">
        <v>17</v>
      </c>
      <c r="F43" s="2" t="s">
        <v>4447</v>
      </c>
      <c r="G43" s="19">
        <v>84</v>
      </c>
      <c r="H43" s="24">
        <v>2.0694444444444446E-2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t="14.25" customHeight="1" x14ac:dyDescent="0.25">
      <c r="A44" s="19">
        <v>163</v>
      </c>
      <c r="B44" s="2" t="s">
        <v>4760</v>
      </c>
      <c r="C44" s="19">
        <v>7</v>
      </c>
      <c r="D44" s="2" t="s">
        <v>4682</v>
      </c>
      <c r="E44" s="2" t="s">
        <v>132</v>
      </c>
      <c r="F44" s="2" t="s">
        <v>4762</v>
      </c>
      <c r="G44" s="19">
        <v>62</v>
      </c>
      <c r="H44" s="24">
        <v>2.0694444444444446E-2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4.25" customHeight="1" x14ac:dyDescent="0.25">
      <c r="A45" s="19">
        <v>213</v>
      </c>
      <c r="B45" s="2" t="s">
        <v>4947</v>
      </c>
      <c r="C45" s="19">
        <v>6</v>
      </c>
      <c r="D45" s="2" t="s">
        <v>798</v>
      </c>
      <c r="E45" s="2" t="s">
        <v>158</v>
      </c>
      <c r="F45" s="2" t="s">
        <v>4948</v>
      </c>
      <c r="G45" s="19">
        <v>44</v>
      </c>
      <c r="H45" s="24">
        <v>2.0694444444444446E-2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4.25" customHeight="1" x14ac:dyDescent="0.25">
      <c r="A46" s="19">
        <v>49</v>
      </c>
      <c r="B46" s="2" t="s">
        <v>4146</v>
      </c>
      <c r="C46" s="19">
        <v>6</v>
      </c>
      <c r="D46" s="2" t="s">
        <v>16</v>
      </c>
      <c r="E46" s="2" t="s">
        <v>17</v>
      </c>
      <c r="F46" s="2" t="s">
        <v>4148</v>
      </c>
      <c r="G46" s="19">
        <v>95</v>
      </c>
      <c r="H46" s="24">
        <v>2.0682870370370369E-2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4.25" customHeight="1" x14ac:dyDescent="0.25">
      <c r="A47" s="19">
        <v>138</v>
      </c>
      <c r="B47" s="2" t="s">
        <v>4654</v>
      </c>
      <c r="C47" s="19">
        <v>6</v>
      </c>
      <c r="D47" s="2" t="s">
        <v>3972</v>
      </c>
      <c r="E47" s="2" t="s">
        <v>21</v>
      </c>
      <c r="F47" s="2" t="s">
        <v>4657</v>
      </c>
      <c r="G47" s="19">
        <v>70</v>
      </c>
      <c r="H47" s="24">
        <v>2.0682870370370369E-2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4.25" customHeight="1" x14ac:dyDescent="0.25">
      <c r="A48" s="19">
        <v>184</v>
      </c>
      <c r="B48" s="2" t="s">
        <v>4848</v>
      </c>
      <c r="C48" s="19">
        <v>6</v>
      </c>
      <c r="D48" s="2" t="s">
        <v>4682</v>
      </c>
      <c r="E48" s="2" t="s">
        <v>132</v>
      </c>
      <c r="F48" s="2" t="s">
        <v>4850</v>
      </c>
      <c r="G48" s="19">
        <v>55</v>
      </c>
      <c r="H48" s="24">
        <v>2.0682870370370369E-2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4.25" customHeight="1" x14ac:dyDescent="0.25">
      <c r="A49" s="19">
        <v>61</v>
      </c>
      <c r="B49" s="2" t="s">
        <v>4228</v>
      </c>
      <c r="C49" s="19">
        <v>7</v>
      </c>
      <c r="D49" s="2" t="s">
        <v>3977</v>
      </c>
      <c r="E49" s="2" t="s">
        <v>375</v>
      </c>
      <c r="F49" s="2" t="s">
        <v>4231</v>
      </c>
      <c r="G49" s="19">
        <v>92</v>
      </c>
      <c r="H49" s="24">
        <v>2.0648148148148148E-2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4.25" customHeight="1" x14ac:dyDescent="0.25">
      <c r="A50" s="19">
        <v>158</v>
      </c>
      <c r="B50" s="2" t="s">
        <v>4740</v>
      </c>
      <c r="C50" s="19">
        <v>7</v>
      </c>
      <c r="D50" s="2" t="s">
        <v>4682</v>
      </c>
      <c r="E50" s="2" t="s">
        <v>132</v>
      </c>
      <c r="F50" s="2" t="s">
        <v>4742</v>
      </c>
      <c r="G50" s="19">
        <v>64</v>
      </c>
      <c r="H50" s="24">
        <v>2.0648148148148148E-2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4.25" customHeight="1" x14ac:dyDescent="0.25">
      <c r="A51" s="19">
        <v>177</v>
      </c>
      <c r="B51" s="2" t="s">
        <v>4820</v>
      </c>
      <c r="C51" s="19">
        <v>7</v>
      </c>
      <c r="D51" s="2" t="s">
        <v>3868</v>
      </c>
      <c r="E51" s="2" t="s">
        <v>1949</v>
      </c>
      <c r="F51" s="2" t="s">
        <v>4821</v>
      </c>
      <c r="G51" s="19">
        <v>57</v>
      </c>
      <c r="H51" s="24">
        <v>2.0648148148148148E-2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4.25" customHeight="1" x14ac:dyDescent="0.25">
      <c r="A52" s="19">
        <v>70</v>
      </c>
      <c r="B52" s="2" t="s">
        <v>4290</v>
      </c>
      <c r="C52" s="19">
        <v>6</v>
      </c>
      <c r="D52" s="2" t="s">
        <v>798</v>
      </c>
      <c r="E52" s="2" t="s">
        <v>158</v>
      </c>
      <c r="F52" s="2" t="s">
        <v>4292</v>
      </c>
      <c r="G52" s="19">
        <v>89</v>
      </c>
      <c r="H52" s="24">
        <v>2.0636574074074075E-2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4.25" customHeight="1" x14ac:dyDescent="0.25">
      <c r="A53" s="19">
        <v>77</v>
      </c>
      <c r="B53" s="2" t="s">
        <v>4344</v>
      </c>
      <c r="C53" s="19">
        <v>7</v>
      </c>
      <c r="D53" s="2" t="s">
        <v>1987</v>
      </c>
      <c r="E53" s="2" t="s">
        <v>1988</v>
      </c>
      <c r="F53" s="2" t="s">
        <v>4346</v>
      </c>
      <c r="G53" s="19">
        <v>88</v>
      </c>
      <c r="H53" s="24">
        <v>2.0625000000000001E-2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4.25" customHeight="1" x14ac:dyDescent="0.25">
      <c r="A54" s="19">
        <v>55</v>
      </c>
      <c r="B54" s="2" t="s">
        <v>4187</v>
      </c>
      <c r="C54" s="19">
        <v>6</v>
      </c>
      <c r="D54" s="2" t="s">
        <v>3858</v>
      </c>
      <c r="E54" s="2" t="s">
        <v>153</v>
      </c>
      <c r="F54" s="2" t="s">
        <v>4189</v>
      </c>
      <c r="G54" s="19">
        <v>94</v>
      </c>
      <c r="H54" s="24">
        <v>2.0613425925925927E-2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spans="1:24" ht="14.25" customHeight="1" x14ac:dyDescent="0.25">
      <c r="A55" s="19">
        <v>176</v>
      </c>
      <c r="B55" s="2" t="s">
        <v>4816</v>
      </c>
      <c r="C55" s="19">
        <v>6</v>
      </c>
      <c r="D55" s="2" t="s">
        <v>4682</v>
      </c>
      <c r="E55" s="2" t="s">
        <v>132</v>
      </c>
      <c r="F55" s="2" t="s">
        <v>4817</v>
      </c>
      <c r="G55" s="19">
        <v>57</v>
      </c>
      <c r="H55" s="24">
        <v>2.0613425925925927E-2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 ht="14.25" customHeight="1" x14ac:dyDescent="0.25">
      <c r="A56" s="19">
        <v>122</v>
      </c>
      <c r="B56" s="2" t="s">
        <v>4580</v>
      </c>
      <c r="C56" s="19">
        <v>6</v>
      </c>
      <c r="D56" s="2" t="s">
        <v>4582</v>
      </c>
      <c r="E56" s="2" t="s">
        <v>21</v>
      </c>
      <c r="F56" s="2" t="s">
        <v>4583</v>
      </c>
      <c r="G56" s="19">
        <v>75</v>
      </c>
      <c r="H56" s="24">
        <v>2.060185185185185E-2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 ht="14.25" customHeight="1" x14ac:dyDescent="0.25">
      <c r="A57" s="19">
        <v>143</v>
      </c>
      <c r="B57" s="2" t="s">
        <v>4677</v>
      </c>
      <c r="C57" s="19">
        <v>5</v>
      </c>
      <c r="D57" s="2" t="s">
        <v>3354</v>
      </c>
      <c r="E57" s="2" t="s">
        <v>1988</v>
      </c>
      <c r="F57" s="2" t="s">
        <v>4678</v>
      </c>
      <c r="G57" s="19">
        <v>68</v>
      </c>
      <c r="H57" s="24">
        <v>2.060185185185185E-2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 ht="14.25" customHeight="1" x14ac:dyDescent="0.25">
      <c r="A58" s="19">
        <v>29</v>
      </c>
      <c r="B58" s="2" t="s">
        <v>4015</v>
      </c>
      <c r="C58" s="19">
        <v>7</v>
      </c>
      <c r="D58" s="2" t="s">
        <v>16</v>
      </c>
      <c r="E58" s="2" t="s">
        <v>17</v>
      </c>
      <c r="F58" s="2" t="s">
        <v>4017</v>
      </c>
      <c r="G58" s="19">
        <v>109</v>
      </c>
      <c r="H58" s="24">
        <v>2.0590277777777777E-2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spans="1:24" ht="14.25" customHeight="1" x14ac:dyDescent="0.25">
      <c r="A59" s="19">
        <v>84</v>
      </c>
      <c r="B59" s="2" t="s">
        <v>4396</v>
      </c>
      <c r="C59" s="19">
        <v>5</v>
      </c>
      <c r="D59" s="2" t="s">
        <v>3354</v>
      </c>
      <c r="E59" s="2" t="s">
        <v>1988</v>
      </c>
      <c r="F59" s="2" t="s">
        <v>4398</v>
      </c>
      <c r="G59" s="19">
        <v>85</v>
      </c>
      <c r="H59" s="24">
        <v>2.0590277777777777E-2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 ht="14.25" customHeight="1" x14ac:dyDescent="0.25">
      <c r="A60" s="19">
        <v>116</v>
      </c>
      <c r="B60" s="2" t="s">
        <v>4555</v>
      </c>
      <c r="C60" s="19">
        <v>6</v>
      </c>
      <c r="D60" s="2" t="s">
        <v>3887</v>
      </c>
      <c r="E60" s="2" t="s">
        <v>21</v>
      </c>
      <c r="F60" s="2" t="s">
        <v>4557</v>
      </c>
      <c r="G60" s="19">
        <v>77</v>
      </c>
      <c r="H60" s="24">
        <v>2.0590277777777777E-2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 ht="14.25" customHeight="1" x14ac:dyDescent="0.25">
      <c r="A61" s="19">
        <v>242</v>
      </c>
      <c r="B61" s="2" t="s">
        <v>5008</v>
      </c>
      <c r="C61" s="19">
        <v>6</v>
      </c>
      <c r="D61" s="2" t="s">
        <v>4030</v>
      </c>
      <c r="E61" s="2" t="s">
        <v>4950</v>
      </c>
      <c r="F61" s="2" t="s">
        <v>5009</v>
      </c>
      <c r="G61" s="19">
        <v>30</v>
      </c>
      <c r="H61" s="24">
        <v>2.0590277777777777E-2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4" ht="14.25" customHeight="1" x14ac:dyDescent="0.25">
      <c r="A62" s="19">
        <v>8</v>
      </c>
      <c r="B62" s="2" t="s">
        <v>3881</v>
      </c>
      <c r="C62" s="19">
        <v>6</v>
      </c>
      <c r="D62" s="2" t="s">
        <v>798</v>
      </c>
      <c r="E62" s="2" t="s">
        <v>158</v>
      </c>
      <c r="F62" s="2" t="s">
        <v>3882</v>
      </c>
      <c r="G62" s="17">
        <v>121</v>
      </c>
      <c r="H62" s="24">
        <v>2.0578703703703703E-2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 ht="14.25" customHeight="1" x14ac:dyDescent="0.25">
      <c r="A63" s="19">
        <v>59</v>
      </c>
      <c r="B63" s="2" t="s">
        <v>4213</v>
      </c>
      <c r="C63" s="19">
        <v>6</v>
      </c>
      <c r="D63" s="2" t="s">
        <v>4215</v>
      </c>
      <c r="E63" s="2" t="s">
        <v>21</v>
      </c>
      <c r="F63" s="2" t="s">
        <v>4216</v>
      </c>
      <c r="G63" s="19">
        <v>93</v>
      </c>
      <c r="H63" s="24">
        <v>2.0578703703703703E-2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spans="1:24" ht="14.25" customHeight="1" x14ac:dyDescent="0.25">
      <c r="A64" s="19">
        <v>221</v>
      </c>
      <c r="B64" s="2" t="s">
        <v>4967</v>
      </c>
      <c r="C64" s="19">
        <v>6</v>
      </c>
      <c r="D64" s="2" t="s">
        <v>4968</v>
      </c>
      <c r="E64" s="2" t="s">
        <v>21</v>
      </c>
      <c r="F64" s="2" t="s">
        <v>4969</v>
      </c>
      <c r="G64" s="19">
        <v>42</v>
      </c>
      <c r="H64" s="24">
        <v>2.0578703703703703E-2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spans="1:24" ht="14.25" customHeight="1" x14ac:dyDescent="0.25">
      <c r="A65" s="19">
        <v>54</v>
      </c>
      <c r="B65" s="2" t="s">
        <v>4181</v>
      </c>
      <c r="C65" s="19">
        <v>6</v>
      </c>
      <c r="D65" s="2" t="s">
        <v>16</v>
      </c>
      <c r="E65" s="2" t="s">
        <v>17</v>
      </c>
      <c r="F65" s="2" t="s">
        <v>4182</v>
      </c>
      <c r="G65" s="19">
        <v>94</v>
      </c>
      <c r="H65" s="24">
        <v>2.056712962962963E-2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 ht="14.25" customHeight="1" x14ac:dyDescent="0.25">
      <c r="A66" s="19">
        <v>80</v>
      </c>
      <c r="B66" s="2" t="s">
        <v>4370</v>
      </c>
      <c r="C66" s="19">
        <v>6</v>
      </c>
      <c r="D66" s="2" t="s">
        <v>537</v>
      </c>
      <c r="E66" s="2" t="s">
        <v>538</v>
      </c>
      <c r="F66" s="2" t="s">
        <v>4371</v>
      </c>
      <c r="G66" s="19">
        <v>87</v>
      </c>
      <c r="H66" s="24">
        <v>2.056712962962963E-2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 ht="14.25" customHeight="1" x14ac:dyDescent="0.25">
      <c r="A67" s="19">
        <v>106</v>
      </c>
      <c r="B67" s="2" t="s">
        <v>4508</v>
      </c>
      <c r="C67" s="19">
        <v>7</v>
      </c>
      <c r="D67" s="2" t="s">
        <v>4030</v>
      </c>
      <c r="E67" s="2" t="s">
        <v>751</v>
      </c>
      <c r="F67" s="2" t="s">
        <v>4509</v>
      </c>
      <c r="G67" s="19">
        <v>80</v>
      </c>
      <c r="H67" s="24">
        <v>2.056712962962963E-2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 ht="14.25" customHeight="1" x14ac:dyDescent="0.25">
      <c r="A68" s="19">
        <v>69</v>
      </c>
      <c r="B68" s="2" t="s">
        <v>4284</v>
      </c>
      <c r="C68" s="19">
        <v>6</v>
      </c>
      <c r="D68" s="2" t="s">
        <v>537</v>
      </c>
      <c r="E68" s="2" t="s">
        <v>538</v>
      </c>
      <c r="F68" s="2" t="s">
        <v>4285</v>
      </c>
      <c r="G68" s="19">
        <v>89</v>
      </c>
      <c r="H68" s="24">
        <v>2.0555555555555556E-2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 ht="14.25" customHeight="1" x14ac:dyDescent="0.25">
      <c r="A69" s="19">
        <v>97</v>
      </c>
      <c r="B69" s="2" t="s">
        <v>4463</v>
      </c>
      <c r="C69" s="19">
        <v>6</v>
      </c>
      <c r="D69" s="2" t="s">
        <v>1612</v>
      </c>
      <c r="E69" s="2" t="s">
        <v>10</v>
      </c>
      <c r="F69" s="2" t="s">
        <v>4464</v>
      </c>
      <c r="G69" s="19">
        <v>83</v>
      </c>
      <c r="H69" s="24">
        <v>2.0555555555555556E-2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 ht="14.25" customHeight="1" x14ac:dyDescent="0.25">
      <c r="A70" s="19">
        <v>232</v>
      </c>
      <c r="B70" s="2" t="s">
        <v>4989</v>
      </c>
      <c r="C70" s="19">
        <v>6</v>
      </c>
      <c r="D70" s="2" t="s">
        <v>1612</v>
      </c>
      <c r="E70" s="2" t="s">
        <v>10</v>
      </c>
      <c r="F70" s="2" t="s">
        <v>4990</v>
      </c>
      <c r="G70" s="19">
        <v>39</v>
      </c>
      <c r="H70" s="24">
        <v>2.0543981481481483E-2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 ht="14.25" customHeight="1" x14ac:dyDescent="0.25">
      <c r="A71" s="19">
        <v>220</v>
      </c>
      <c r="B71" s="2" t="s">
        <v>4963</v>
      </c>
      <c r="C71" s="19">
        <v>6</v>
      </c>
      <c r="D71" s="2" t="s">
        <v>4964</v>
      </c>
      <c r="E71" s="2" t="s">
        <v>4965</v>
      </c>
      <c r="F71" s="2" t="s">
        <v>4966</v>
      </c>
      <c r="G71" s="19">
        <v>42</v>
      </c>
      <c r="H71" s="24">
        <v>2.0532407407407409E-2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 ht="14.25" customHeight="1" x14ac:dyDescent="0.25">
      <c r="A72" s="19">
        <v>209</v>
      </c>
      <c r="B72" s="2" t="s">
        <v>4939</v>
      </c>
      <c r="C72" s="19">
        <v>6</v>
      </c>
      <c r="D72" s="2" t="s">
        <v>4475</v>
      </c>
      <c r="E72" s="2" t="s">
        <v>1669</v>
      </c>
      <c r="F72" s="2" t="s">
        <v>4940</v>
      </c>
      <c r="G72" s="19">
        <v>46</v>
      </c>
      <c r="H72" s="24">
        <v>2.0520833333333332E-2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 ht="14.25" customHeight="1" x14ac:dyDescent="0.25">
      <c r="A73" s="19">
        <v>121</v>
      </c>
      <c r="B73" s="2" t="s">
        <v>4576</v>
      </c>
      <c r="C73" s="19">
        <v>7</v>
      </c>
      <c r="D73" s="2" t="s">
        <v>4499</v>
      </c>
      <c r="E73" s="2" t="s">
        <v>34</v>
      </c>
      <c r="F73" s="2" t="s">
        <v>4578</v>
      </c>
      <c r="G73" s="19">
        <v>75</v>
      </c>
      <c r="H73" s="24">
        <v>2.0509259259259258E-2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 ht="14.25" customHeight="1" x14ac:dyDescent="0.25">
      <c r="A74" s="19">
        <v>132</v>
      </c>
      <c r="B74" s="2" t="s">
        <v>4623</v>
      </c>
      <c r="C74" s="19">
        <v>7</v>
      </c>
      <c r="D74" s="2" t="s">
        <v>4624</v>
      </c>
      <c r="E74" s="2" t="s">
        <v>770</v>
      </c>
      <c r="F74" s="2" t="s">
        <v>4626</v>
      </c>
      <c r="G74" s="19">
        <v>71</v>
      </c>
      <c r="H74" s="24">
        <v>2.0509259259259258E-2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 ht="14.25" customHeight="1" x14ac:dyDescent="0.25">
      <c r="A75" s="19">
        <v>157</v>
      </c>
      <c r="B75" s="2" t="s">
        <v>4735</v>
      </c>
      <c r="C75" s="19">
        <v>5</v>
      </c>
      <c r="D75" s="2" t="s">
        <v>3972</v>
      </c>
      <c r="E75" s="2" t="s">
        <v>21</v>
      </c>
      <c r="F75" s="2" t="s">
        <v>4737</v>
      </c>
      <c r="G75" s="19">
        <v>64</v>
      </c>
      <c r="H75" s="24">
        <v>2.0486111111111111E-2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 ht="14.25" customHeight="1" x14ac:dyDescent="0.25">
      <c r="A76" s="19">
        <v>43</v>
      </c>
      <c r="B76" s="2" t="s">
        <v>4106</v>
      </c>
      <c r="C76" s="19">
        <v>6</v>
      </c>
      <c r="D76" s="2" t="s">
        <v>3919</v>
      </c>
      <c r="E76" s="2" t="s">
        <v>17</v>
      </c>
      <c r="F76" s="2" t="s">
        <v>4108</v>
      </c>
      <c r="G76" s="19">
        <v>98</v>
      </c>
      <c r="H76" s="24">
        <v>2.0462962962962964E-2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 ht="14.25" customHeight="1" x14ac:dyDescent="0.25">
      <c r="A77" s="19">
        <v>202</v>
      </c>
      <c r="B77" s="2" t="s">
        <v>4925</v>
      </c>
      <c r="C77" s="19">
        <v>6</v>
      </c>
      <c r="D77" s="2" t="s">
        <v>4682</v>
      </c>
      <c r="E77" s="2" t="s">
        <v>132</v>
      </c>
      <c r="F77" s="2" t="s">
        <v>4926</v>
      </c>
      <c r="G77" s="19">
        <v>48</v>
      </c>
      <c r="H77" s="24">
        <v>2.0462962962962964E-2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 ht="14.25" customHeight="1" x14ac:dyDescent="0.25">
      <c r="A78" s="19">
        <v>141</v>
      </c>
      <c r="B78" s="2" t="s">
        <v>4668</v>
      </c>
      <c r="C78" s="19">
        <v>7</v>
      </c>
      <c r="D78" s="2" t="s">
        <v>4129</v>
      </c>
      <c r="E78" s="2" t="s">
        <v>21</v>
      </c>
      <c r="F78" s="2" t="s">
        <v>4669</v>
      </c>
      <c r="G78" s="19">
        <v>69</v>
      </c>
      <c r="H78" s="24">
        <v>2.045138888888889E-2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 ht="14.25" customHeight="1" x14ac:dyDescent="0.25">
      <c r="A79" s="19">
        <v>192</v>
      </c>
      <c r="B79" s="2" t="s">
        <v>4881</v>
      </c>
      <c r="C79" s="19">
        <v>7</v>
      </c>
      <c r="D79" s="2" t="s">
        <v>4769</v>
      </c>
      <c r="E79" s="2" t="s">
        <v>1949</v>
      </c>
      <c r="F79" s="2" t="s">
        <v>4883</v>
      </c>
      <c r="G79" s="19">
        <v>52</v>
      </c>
      <c r="H79" s="24">
        <v>2.045138888888889E-2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 ht="14.25" customHeight="1" x14ac:dyDescent="0.25">
      <c r="A80" s="19">
        <v>25</v>
      </c>
      <c r="B80" s="2" t="s">
        <v>3990</v>
      </c>
      <c r="C80" s="19">
        <v>7</v>
      </c>
      <c r="D80" s="2" t="s">
        <v>3877</v>
      </c>
      <c r="E80" s="2" t="s">
        <v>21</v>
      </c>
      <c r="F80" s="2" t="s">
        <v>3991</v>
      </c>
      <c r="G80" s="19">
        <v>112</v>
      </c>
      <c r="H80" s="24">
        <v>2.0439814814814813E-2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 ht="14.25" customHeight="1" x14ac:dyDescent="0.25">
      <c r="A81" s="19">
        <v>171</v>
      </c>
      <c r="B81" s="2" t="s">
        <v>4793</v>
      </c>
      <c r="C81" s="19">
        <v>7</v>
      </c>
      <c r="D81" s="2" t="s">
        <v>3972</v>
      </c>
      <c r="E81" s="2" t="s">
        <v>21</v>
      </c>
      <c r="F81" s="2" t="s">
        <v>4795</v>
      </c>
      <c r="G81" s="19">
        <v>60</v>
      </c>
      <c r="H81" s="24">
        <v>2.0439814814814813E-2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 ht="14.25" customHeight="1" x14ac:dyDescent="0.25">
      <c r="A82" s="19">
        <v>212</v>
      </c>
      <c r="B82" s="2" t="s">
        <v>4945</v>
      </c>
      <c r="C82" s="19">
        <v>7</v>
      </c>
      <c r="D82" s="2" t="s">
        <v>4533</v>
      </c>
      <c r="E82" s="2" t="s">
        <v>4534</v>
      </c>
      <c r="F82" s="2" t="s">
        <v>4946</v>
      </c>
      <c r="G82" s="19">
        <v>44</v>
      </c>
      <c r="H82" s="24">
        <v>2.0405092592592593E-2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 ht="14.25" customHeight="1" x14ac:dyDescent="0.25">
      <c r="A83" s="19">
        <v>235</v>
      </c>
      <c r="B83" s="2" t="s">
        <v>4995</v>
      </c>
      <c r="C83" s="19">
        <v>6</v>
      </c>
      <c r="D83" s="2" t="s">
        <v>4964</v>
      </c>
      <c r="E83" s="2" t="s">
        <v>4965</v>
      </c>
      <c r="F83" s="2" t="s">
        <v>4996</v>
      </c>
      <c r="G83" s="19">
        <v>38</v>
      </c>
      <c r="H83" s="24">
        <v>2.0405092592592593E-2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 ht="14.25" customHeight="1" x14ac:dyDescent="0.25">
      <c r="A84" s="19">
        <v>83</v>
      </c>
      <c r="B84" s="2" t="s">
        <v>4391</v>
      </c>
      <c r="C84" s="19">
        <v>7</v>
      </c>
      <c r="D84" s="2" t="s">
        <v>3877</v>
      </c>
      <c r="E84" s="2" t="s">
        <v>21</v>
      </c>
      <c r="F84" s="2" t="s">
        <v>4393</v>
      </c>
      <c r="G84" s="19">
        <v>85</v>
      </c>
      <c r="H84" s="24">
        <v>2.0393518518518519E-2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 ht="14.25" customHeight="1" x14ac:dyDescent="0.25">
      <c r="A85" s="19">
        <v>53</v>
      </c>
      <c r="B85" s="2" t="s">
        <v>4174</v>
      </c>
      <c r="C85" s="19">
        <v>6</v>
      </c>
      <c r="D85" s="2" t="s">
        <v>3887</v>
      </c>
      <c r="E85" s="2" t="s">
        <v>21</v>
      </c>
      <c r="F85" s="2" t="s">
        <v>4175</v>
      </c>
      <c r="G85" s="19">
        <v>94</v>
      </c>
      <c r="H85" s="24">
        <v>2.0381944444444446E-2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 ht="14.25" customHeight="1" x14ac:dyDescent="0.25">
      <c r="A86" s="19">
        <v>96</v>
      </c>
      <c r="B86" s="2" t="s">
        <v>4458</v>
      </c>
      <c r="C86" s="19">
        <v>6</v>
      </c>
      <c r="D86" s="2" t="s">
        <v>1612</v>
      </c>
      <c r="E86" s="2" t="s">
        <v>10</v>
      </c>
      <c r="F86" s="2" t="s">
        <v>4460</v>
      </c>
      <c r="G86" s="19">
        <v>83</v>
      </c>
      <c r="H86" s="24">
        <v>2.0370370370370372E-2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spans="1:24" ht="14.25" customHeight="1" x14ac:dyDescent="0.25">
      <c r="A87" s="19">
        <v>115</v>
      </c>
      <c r="B87" s="2" t="s">
        <v>4550</v>
      </c>
      <c r="C87" s="19">
        <v>6</v>
      </c>
      <c r="D87" s="2" t="s">
        <v>4030</v>
      </c>
      <c r="E87" s="2" t="s">
        <v>751</v>
      </c>
      <c r="F87" s="2" t="s">
        <v>4551</v>
      </c>
      <c r="G87" s="19">
        <v>77</v>
      </c>
      <c r="H87" s="24">
        <v>2.0358796296296295E-2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spans="1:24" ht="14.25" customHeight="1" x14ac:dyDescent="0.25">
      <c r="A88" s="19">
        <v>164</v>
      </c>
      <c r="B88" s="2" t="s">
        <v>4764</v>
      </c>
      <c r="C88" s="19">
        <v>7</v>
      </c>
      <c r="D88" s="2" t="s">
        <v>1987</v>
      </c>
      <c r="E88" s="2" t="s">
        <v>1988</v>
      </c>
      <c r="F88" s="2" t="s">
        <v>4766</v>
      </c>
      <c r="G88" s="19">
        <v>61</v>
      </c>
      <c r="H88" s="24">
        <v>2.0358796296296295E-2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 ht="14.25" customHeight="1" x14ac:dyDescent="0.25">
      <c r="A89" s="19">
        <v>65</v>
      </c>
      <c r="B89" s="2" t="s">
        <v>4255</v>
      </c>
      <c r="C89" s="19">
        <v>6</v>
      </c>
      <c r="D89" s="2" t="s">
        <v>798</v>
      </c>
      <c r="E89" s="2" t="s">
        <v>158</v>
      </c>
      <c r="F89" s="2" t="s">
        <v>4257</v>
      </c>
      <c r="G89" s="19">
        <v>91</v>
      </c>
      <c r="H89" s="24">
        <v>2.0347222222222221E-2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spans="1:24" ht="14.25" customHeight="1" x14ac:dyDescent="0.25">
      <c r="A90" s="19">
        <v>114</v>
      </c>
      <c r="B90" s="2" t="s">
        <v>4546</v>
      </c>
      <c r="C90" s="19">
        <v>6</v>
      </c>
      <c r="D90" s="2" t="s">
        <v>1677</v>
      </c>
      <c r="E90" s="2" t="s">
        <v>193</v>
      </c>
      <c r="F90" s="2" t="s">
        <v>4548</v>
      </c>
      <c r="G90" s="19">
        <v>77</v>
      </c>
      <c r="H90" s="24">
        <v>2.0347222222222221E-2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spans="1:24" ht="14.25" customHeight="1" x14ac:dyDescent="0.25">
      <c r="A91" s="19">
        <v>195</v>
      </c>
      <c r="B91" s="2" t="s">
        <v>4896</v>
      </c>
      <c r="C91" s="19">
        <v>6</v>
      </c>
      <c r="D91" s="2" t="s">
        <v>4237</v>
      </c>
      <c r="E91" s="2" t="s">
        <v>21</v>
      </c>
      <c r="F91" s="2" t="s">
        <v>4897</v>
      </c>
      <c r="G91" s="19">
        <v>51</v>
      </c>
      <c r="H91" s="24">
        <v>2.0335648148148148E-2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spans="1:24" ht="14.25" customHeight="1" x14ac:dyDescent="0.25">
      <c r="A92" s="19">
        <v>191</v>
      </c>
      <c r="B92" s="2" t="s">
        <v>4877</v>
      </c>
      <c r="C92" s="19">
        <v>6</v>
      </c>
      <c r="D92" s="2" t="s">
        <v>1987</v>
      </c>
      <c r="E92" s="2" t="s">
        <v>1988</v>
      </c>
      <c r="F92" s="2" t="s">
        <v>4879</v>
      </c>
      <c r="G92" s="19">
        <v>52</v>
      </c>
      <c r="H92" s="24">
        <v>2.0312500000000001E-2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 ht="14.25" customHeight="1" x14ac:dyDescent="0.25">
      <c r="A93" s="19">
        <v>92</v>
      </c>
      <c r="B93" s="2" t="s">
        <v>4440</v>
      </c>
      <c r="C93" s="19">
        <v>6</v>
      </c>
      <c r="D93" s="2" t="s">
        <v>1612</v>
      </c>
      <c r="E93" s="2" t="s">
        <v>10</v>
      </c>
      <c r="F93" s="2" t="s">
        <v>4442</v>
      </c>
      <c r="G93" s="19">
        <v>84</v>
      </c>
      <c r="H93" s="24">
        <v>2.0289351851851854E-2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spans="1:24" ht="14.25" customHeight="1" x14ac:dyDescent="0.25">
      <c r="A94" s="19">
        <v>105</v>
      </c>
      <c r="B94" s="2" t="s">
        <v>4503</v>
      </c>
      <c r="C94" s="19">
        <v>7</v>
      </c>
      <c r="D94" s="2" t="s">
        <v>3912</v>
      </c>
      <c r="E94" s="2" t="s">
        <v>143</v>
      </c>
      <c r="F94" s="2" t="s">
        <v>4504</v>
      </c>
      <c r="G94" s="19">
        <v>80</v>
      </c>
      <c r="H94" s="24">
        <v>2.0277777777777777E-2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spans="1:24" ht="14.25" customHeight="1" x14ac:dyDescent="0.25">
      <c r="A95" s="19">
        <v>9</v>
      </c>
      <c r="B95" s="2" t="s">
        <v>3886</v>
      </c>
      <c r="C95" s="19">
        <v>6</v>
      </c>
      <c r="D95" s="2" t="s">
        <v>3887</v>
      </c>
      <c r="E95" s="2" t="s">
        <v>21</v>
      </c>
      <c r="F95" s="2" t="s">
        <v>3889</v>
      </c>
      <c r="G95" s="17">
        <v>120</v>
      </c>
      <c r="H95" s="24">
        <v>2.0266203703703703E-2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 ht="14.25" customHeight="1" x14ac:dyDescent="0.25">
      <c r="A96" s="19">
        <v>23</v>
      </c>
      <c r="B96" s="2" t="s">
        <v>3979</v>
      </c>
      <c r="C96" s="19">
        <v>7</v>
      </c>
      <c r="D96" s="2" t="s">
        <v>16</v>
      </c>
      <c r="E96" s="2" t="s">
        <v>17</v>
      </c>
      <c r="F96" s="2" t="s">
        <v>3980</v>
      </c>
      <c r="G96" s="19">
        <v>114</v>
      </c>
      <c r="H96" s="24">
        <v>2.0266203703703703E-2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spans="1:24" ht="14.25" customHeight="1" x14ac:dyDescent="0.25">
      <c r="A97" s="19">
        <v>104</v>
      </c>
      <c r="B97" s="2" t="s">
        <v>4498</v>
      </c>
      <c r="C97" s="19">
        <v>7</v>
      </c>
      <c r="D97" s="2" t="s">
        <v>4499</v>
      </c>
      <c r="E97" s="2" t="s">
        <v>34</v>
      </c>
      <c r="F97" s="2" t="s">
        <v>4500</v>
      </c>
      <c r="G97" s="19">
        <v>80</v>
      </c>
      <c r="H97" s="24">
        <v>2.0254629629629629E-2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spans="1:24" ht="14.25" customHeight="1" x14ac:dyDescent="0.25">
      <c r="A98" s="19">
        <v>120</v>
      </c>
      <c r="B98" s="2" t="s">
        <v>4571</v>
      </c>
      <c r="C98" s="19">
        <v>6</v>
      </c>
      <c r="D98" s="2" t="s">
        <v>4123</v>
      </c>
      <c r="E98" s="2" t="s">
        <v>10</v>
      </c>
      <c r="F98" s="2" t="s">
        <v>4573</v>
      </c>
      <c r="G98" s="19">
        <v>75</v>
      </c>
      <c r="H98" s="24">
        <v>2.0254629629629629E-2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 ht="14.25" customHeight="1" x14ac:dyDescent="0.25">
      <c r="A99" s="19">
        <v>189</v>
      </c>
      <c r="B99" s="2" t="s">
        <v>4868</v>
      </c>
      <c r="C99" s="19">
        <v>6</v>
      </c>
      <c r="D99" s="2" t="s">
        <v>4023</v>
      </c>
      <c r="E99" s="2" t="s">
        <v>2320</v>
      </c>
      <c r="F99" s="2" t="s">
        <v>4869</v>
      </c>
      <c r="G99" s="19">
        <v>53</v>
      </c>
      <c r="H99" s="24">
        <v>2.0254629629629629E-2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 ht="14.25" customHeight="1" x14ac:dyDescent="0.25">
      <c r="A100" s="19">
        <v>131</v>
      </c>
      <c r="B100" s="2" t="s">
        <v>4619</v>
      </c>
      <c r="C100" s="19">
        <v>6</v>
      </c>
      <c r="D100" s="2" t="s">
        <v>4620</v>
      </c>
      <c r="E100" s="2" t="s">
        <v>21</v>
      </c>
      <c r="F100" s="2" t="s">
        <v>4621</v>
      </c>
      <c r="G100" s="19">
        <v>71</v>
      </c>
      <c r="H100" s="24">
        <v>2.0231481481481482E-2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spans="1:24" ht="14.25" customHeight="1" x14ac:dyDescent="0.25">
      <c r="A101" s="19">
        <v>110</v>
      </c>
      <c r="B101" s="2" t="s">
        <v>4524</v>
      </c>
      <c r="C101" s="19">
        <v>6</v>
      </c>
      <c r="D101" s="2" t="s">
        <v>4525</v>
      </c>
      <c r="E101" s="2" t="s">
        <v>21</v>
      </c>
      <c r="F101" s="2" t="s">
        <v>4526</v>
      </c>
      <c r="G101" s="19">
        <v>78</v>
      </c>
      <c r="H101" s="24">
        <v>2.0208333333333332E-2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 ht="14.25" customHeight="1" x14ac:dyDescent="0.25">
      <c r="A102" s="19">
        <v>64</v>
      </c>
      <c r="B102" s="2" t="s">
        <v>4250</v>
      </c>
      <c r="C102" s="19">
        <v>6</v>
      </c>
      <c r="D102" s="2" t="s">
        <v>4023</v>
      </c>
      <c r="E102" s="2" t="s">
        <v>2320</v>
      </c>
      <c r="F102" s="2" t="s">
        <v>4252</v>
      </c>
      <c r="G102" s="19">
        <v>91</v>
      </c>
      <c r="H102" s="24">
        <v>2.0196759259259258E-2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 ht="14.25" customHeight="1" x14ac:dyDescent="0.25">
      <c r="A103" s="19">
        <v>95</v>
      </c>
      <c r="B103" s="2" t="s">
        <v>4454</v>
      </c>
      <c r="C103" s="19">
        <v>6</v>
      </c>
      <c r="D103" s="2" t="s">
        <v>4023</v>
      </c>
      <c r="E103" s="2" t="s">
        <v>2320</v>
      </c>
      <c r="F103" s="2" t="s">
        <v>4455</v>
      </c>
      <c r="G103" s="19">
        <v>83</v>
      </c>
      <c r="H103" s="24">
        <v>2.0196759259259258E-2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 ht="14.25" customHeight="1" x14ac:dyDescent="0.25">
      <c r="A104" s="19">
        <v>67</v>
      </c>
      <c r="B104" s="2" t="s">
        <v>4269</v>
      </c>
      <c r="C104" s="19">
        <v>6</v>
      </c>
      <c r="D104" s="2" t="s">
        <v>4029</v>
      </c>
      <c r="E104" s="2" t="s">
        <v>1169</v>
      </c>
      <c r="F104" s="2" t="s">
        <v>4271</v>
      </c>
      <c r="G104" s="19">
        <v>90</v>
      </c>
      <c r="H104" s="24">
        <v>2.0185185185185184E-2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spans="1:24" ht="14.25" customHeight="1" x14ac:dyDescent="0.25">
      <c r="A105" s="19">
        <v>101</v>
      </c>
      <c r="B105" s="2" t="s">
        <v>4480</v>
      </c>
      <c r="C105" s="19">
        <v>7</v>
      </c>
      <c r="D105" s="2" t="s">
        <v>16</v>
      </c>
      <c r="E105" s="2" t="s">
        <v>17</v>
      </c>
      <c r="F105" s="2" t="s">
        <v>4484</v>
      </c>
      <c r="G105" s="19">
        <v>82</v>
      </c>
      <c r="H105" s="24">
        <v>2.0185185185185184E-2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spans="1:24" ht="14.25" customHeight="1" x14ac:dyDescent="0.25">
      <c r="A106" s="19">
        <v>126</v>
      </c>
      <c r="B106" s="2" t="s">
        <v>4596</v>
      </c>
      <c r="C106" s="19">
        <v>6</v>
      </c>
      <c r="D106" s="2" t="s">
        <v>798</v>
      </c>
      <c r="E106" s="2" t="s">
        <v>158</v>
      </c>
      <c r="F106" s="2" t="s">
        <v>4598</v>
      </c>
      <c r="G106" s="19">
        <v>73</v>
      </c>
      <c r="H106" s="24">
        <v>2.0185185185185184E-2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spans="1:24" ht="14.25" customHeight="1" x14ac:dyDescent="0.25">
      <c r="A107" s="19">
        <v>31</v>
      </c>
      <c r="B107" s="2" t="s">
        <v>4028</v>
      </c>
      <c r="C107" s="19">
        <v>6</v>
      </c>
      <c r="D107" s="2" t="s">
        <v>4030</v>
      </c>
      <c r="E107" s="2" t="s">
        <v>751</v>
      </c>
      <c r="F107" s="2" t="s">
        <v>4032</v>
      </c>
      <c r="G107" s="19">
        <v>107</v>
      </c>
      <c r="H107" s="24">
        <v>2.0173611111111111E-2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spans="1:24" ht="14.25" customHeight="1" x14ac:dyDescent="0.25">
      <c r="A108" s="19">
        <v>137</v>
      </c>
      <c r="B108" s="2" t="s">
        <v>4648</v>
      </c>
      <c r="C108" s="19">
        <v>5</v>
      </c>
      <c r="D108" s="2" t="s">
        <v>4475</v>
      </c>
      <c r="E108" s="2" t="s">
        <v>1669</v>
      </c>
      <c r="F108" s="2" t="s">
        <v>4649</v>
      </c>
      <c r="G108" s="19">
        <v>70</v>
      </c>
      <c r="H108" s="24">
        <v>2.0162037037037037E-2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spans="1:24" ht="14.25" customHeight="1" x14ac:dyDescent="0.25">
      <c r="A109" s="19">
        <v>119</v>
      </c>
      <c r="B109" s="2" t="s">
        <v>4567</v>
      </c>
      <c r="C109" s="19">
        <v>7</v>
      </c>
      <c r="D109" s="2" t="s">
        <v>4030</v>
      </c>
      <c r="E109" s="2" t="s">
        <v>751</v>
      </c>
      <c r="F109" s="2" t="s">
        <v>4569</v>
      </c>
      <c r="G109" s="19">
        <v>75</v>
      </c>
      <c r="H109" s="24">
        <v>2.0150462962962964E-2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spans="1:24" ht="14.25" customHeight="1" x14ac:dyDescent="0.25">
      <c r="A110" s="19">
        <v>148</v>
      </c>
      <c r="B110" s="2" t="s">
        <v>4699</v>
      </c>
      <c r="C110" s="19">
        <v>6</v>
      </c>
      <c r="D110" s="2" t="s">
        <v>4582</v>
      </c>
      <c r="E110" s="2" t="s">
        <v>21</v>
      </c>
      <c r="F110" s="2" t="s">
        <v>4701</v>
      </c>
      <c r="G110" s="19">
        <v>66</v>
      </c>
      <c r="H110" s="24">
        <v>2.0127314814814813E-2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spans="1:24" ht="14.25" customHeight="1" x14ac:dyDescent="0.25">
      <c r="A111" s="19">
        <v>187</v>
      </c>
      <c r="B111" s="2" t="s">
        <v>4860</v>
      </c>
      <c r="C111" s="19">
        <v>6</v>
      </c>
      <c r="D111" s="2" t="s">
        <v>4682</v>
      </c>
      <c r="E111" s="2" t="s">
        <v>132</v>
      </c>
      <c r="F111" s="2" t="s">
        <v>4862</v>
      </c>
      <c r="G111" s="19">
        <v>54</v>
      </c>
      <c r="H111" s="24">
        <v>2.0127314814814813E-2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spans="1:24" ht="14.25" customHeight="1" x14ac:dyDescent="0.25">
      <c r="A112" s="19">
        <v>47</v>
      </c>
      <c r="B112" s="2" t="s">
        <v>607</v>
      </c>
      <c r="C112" s="19">
        <v>6</v>
      </c>
      <c r="D112" s="2" t="s">
        <v>3887</v>
      </c>
      <c r="E112" s="2" t="s">
        <v>21</v>
      </c>
      <c r="F112" s="2" t="s">
        <v>4137</v>
      </c>
      <c r="G112" s="19">
        <v>96</v>
      </c>
      <c r="H112" s="24">
        <v>2.011574074074074E-2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spans="1:24" ht="14.25" customHeight="1" x14ac:dyDescent="0.25">
      <c r="A113" s="19">
        <v>48</v>
      </c>
      <c r="B113" s="2" t="s">
        <v>4140</v>
      </c>
      <c r="C113" s="19">
        <v>6</v>
      </c>
      <c r="D113" s="2" t="s">
        <v>1677</v>
      </c>
      <c r="E113" s="2" t="s">
        <v>193</v>
      </c>
      <c r="F113" s="2" t="s">
        <v>4143</v>
      </c>
      <c r="G113" s="19">
        <v>95</v>
      </c>
      <c r="H113" s="24">
        <v>2.011574074074074E-2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spans="1:24" ht="14.25" customHeight="1" x14ac:dyDescent="0.25">
      <c r="A114" s="19">
        <v>179</v>
      </c>
      <c r="B114" s="2" t="s">
        <v>4828</v>
      </c>
      <c r="C114" s="19">
        <v>6</v>
      </c>
      <c r="D114" s="2" t="s">
        <v>4533</v>
      </c>
      <c r="E114" s="2" t="s">
        <v>104</v>
      </c>
      <c r="F114" s="2" t="s">
        <v>4829</v>
      </c>
      <c r="G114" s="19">
        <v>56</v>
      </c>
      <c r="H114" s="24">
        <v>2.011574074074074E-2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spans="1:24" ht="14.25" customHeight="1" x14ac:dyDescent="0.25">
      <c r="A115" s="19">
        <v>32</v>
      </c>
      <c r="B115" s="2" t="s">
        <v>4035</v>
      </c>
      <c r="C115" s="19">
        <v>7</v>
      </c>
      <c r="D115" s="2" t="s">
        <v>338</v>
      </c>
      <c r="E115" s="2" t="s">
        <v>17</v>
      </c>
      <c r="F115" s="2" t="s">
        <v>4037</v>
      </c>
      <c r="G115" s="19">
        <v>104</v>
      </c>
      <c r="H115" s="24">
        <v>2.0104166666666666E-2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spans="1:24" ht="14.25" customHeight="1" x14ac:dyDescent="0.25">
      <c r="A116" s="19">
        <v>58</v>
      </c>
      <c r="B116" s="2" t="s">
        <v>4205</v>
      </c>
      <c r="C116" s="19">
        <v>7</v>
      </c>
      <c r="D116" s="2" t="s">
        <v>4206</v>
      </c>
      <c r="E116" s="2" t="s">
        <v>104</v>
      </c>
      <c r="F116" s="2" t="s">
        <v>4208</v>
      </c>
      <c r="G116" s="19">
        <v>93</v>
      </c>
      <c r="H116" s="24">
        <v>2.0081018518518519E-2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spans="1:24" ht="14.25" customHeight="1" x14ac:dyDescent="0.25">
      <c r="A117" s="19">
        <v>12</v>
      </c>
      <c r="B117" s="2" t="s">
        <v>3903</v>
      </c>
      <c r="C117" s="19">
        <v>6</v>
      </c>
      <c r="D117" s="2" t="s">
        <v>798</v>
      </c>
      <c r="E117" s="2" t="s">
        <v>158</v>
      </c>
      <c r="F117" s="2" t="s">
        <v>3905</v>
      </c>
      <c r="G117" s="17">
        <v>119</v>
      </c>
      <c r="H117" s="24">
        <v>2.0069444444444445E-2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spans="1:24" ht="14.25" customHeight="1" x14ac:dyDescent="0.25">
      <c r="A118" s="19">
        <v>22</v>
      </c>
      <c r="B118" s="2" t="s">
        <v>3971</v>
      </c>
      <c r="C118" s="19">
        <v>7</v>
      </c>
      <c r="D118" s="2" t="s">
        <v>3972</v>
      </c>
      <c r="E118" s="2" t="s">
        <v>21</v>
      </c>
      <c r="F118" s="2" t="s">
        <v>3973</v>
      </c>
      <c r="G118" s="19">
        <v>114</v>
      </c>
      <c r="H118" s="24">
        <v>2.0069444444444445E-2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spans="1:24" ht="14.25" customHeight="1" x14ac:dyDescent="0.25">
      <c r="A119" s="19">
        <v>219</v>
      </c>
      <c r="B119" s="2" t="s">
        <v>4959</v>
      </c>
      <c r="C119" s="19">
        <v>5</v>
      </c>
      <c r="D119" s="2" t="s">
        <v>4960</v>
      </c>
      <c r="E119" s="2" t="s">
        <v>4961</v>
      </c>
      <c r="F119" s="2" t="s">
        <v>4962</v>
      </c>
      <c r="G119" s="19">
        <v>42</v>
      </c>
      <c r="H119" s="24">
        <v>2.0057870370370372E-2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spans="1:24" ht="14.25" customHeight="1" x14ac:dyDescent="0.25">
      <c r="A120" s="19">
        <v>91</v>
      </c>
      <c r="B120" s="2" t="s">
        <v>4436</v>
      </c>
      <c r="C120" s="19">
        <v>7</v>
      </c>
      <c r="D120" s="2" t="s">
        <v>1987</v>
      </c>
      <c r="E120" s="2" t="s">
        <v>1988</v>
      </c>
      <c r="F120" s="2" t="s">
        <v>4438</v>
      </c>
      <c r="G120" s="19">
        <v>84</v>
      </c>
      <c r="H120" s="24">
        <v>2.0046296296296295E-2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spans="1:24" ht="14.25" customHeight="1" x14ac:dyDescent="0.25">
      <c r="A121" s="19">
        <v>90</v>
      </c>
      <c r="B121" s="2" t="s">
        <v>4430</v>
      </c>
      <c r="C121" s="19">
        <v>6</v>
      </c>
      <c r="D121" s="2" t="s">
        <v>798</v>
      </c>
      <c r="E121" s="2" t="s">
        <v>158</v>
      </c>
      <c r="F121" s="2" t="s">
        <v>4432</v>
      </c>
      <c r="G121" s="19">
        <v>84</v>
      </c>
      <c r="H121" s="24">
        <v>2.0034722222222221E-2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spans="1:24" ht="14.25" customHeight="1" x14ac:dyDescent="0.25">
      <c r="A122" s="19">
        <v>76</v>
      </c>
      <c r="B122" s="2" t="s">
        <v>4338</v>
      </c>
      <c r="C122" s="19">
        <v>6</v>
      </c>
      <c r="D122" s="2" t="s">
        <v>3887</v>
      </c>
      <c r="E122" s="2" t="s">
        <v>21</v>
      </c>
      <c r="F122" s="2" t="s">
        <v>4309</v>
      </c>
      <c r="G122" s="19">
        <v>88</v>
      </c>
      <c r="H122" s="24">
        <v>2.0023148148148148E-2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spans="1:24" ht="14.25" customHeight="1" x14ac:dyDescent="0.25">
      <c r="A123" s="19">
        <v>170</v>
      </c>
      <c r="B123" s="2" t="s">
        <v>4790</v>
      </c>
      <c r="C123" s="19">
        <v>6</v>
      </c>
      <c r="D123" s="2" t="s">
        <v>4499</v>
      </c>
      <c r="E123" s="2" t="s">
        <v>34</v>
      </c>
      <c r="F123" s="2" t="s">
        <v>4791</v>
      </c>
      <c r="G123" s="19">
        <v>60</v>
      </c>
      <c r="H123" s="24">
        <v>0.02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spans="1:24" ht="14.25" customHeight="1" x14ac:dyDescent="0.25">
      <c r="A124" s="19">
        <v>125</v>
      </c>
      <c r="B124" s="2" t="s">
        <v>4592</v>
      </c>
      <c r="C124" s="19">
        <v>6</v>
      </c>
      <c r="D124" s="2" t="s">
        <v>798</v>
      </c>
      <c r="E124" s="2" t="s">
        <v>158</v>
      </c>
      <c r="F124" s="2" t="s">
        <v>4594</v>
      </c>
      <c r="G124" s="19">
        <v>73</v>
      </c>
      <c r="H124" s="24">
        <v>1.9988425925925927E-2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spans="1:24" ht="14.25" customHeight="1" x14ac:dyDescent="0.25">
      <c r="A125" s="19">
        <v>15</v>
      </c>
      <c r="B125" s="2" t="s">
        <v>3923</v>
      </c>
      <c r="C125" s="19">
        <v>7</v>
      </c>
      <c r="D125" s="2" t="s">
        <v>798</v>
      </c>
      <c r="E125" s="2" t="s">
        <v>158</v>
      </c>
      <c r="F125" s="2" t="s">
        <v>3925</v>
      </c>
      <c r="G125" s="17">
        <v>117</v>
      </c>
      <c r="H125" s="24">
        <v>1.9976851851851853E-2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spans="1:24" ht="14.25" customHeight="1" x14ac:dyDescent="0.25">
      <c r="A126" s="19">
        <v>118</v>
      </c>
      <c r="B126" s="2" t="s">
        <v>4564</v>
      </c>
      <c r="C126" s="19">
        <v>5</v>
      </c>
      <c r="D126" s="2" t="s">
        <v>1612</v>
      </c>
      <c r="E126" s="2" t="s">
        <v>10</v>
      </c>
      <c r="F126" s="2" t="s">
        <v>4565</v>
      </c>
      <c r="G126" s="19">
        <v>75</v>
      </c>
      <c r="H126" s="24">
        <v>1.9976851851851853E-2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spans="1:24" ht="14.25" customHeight="1" x14ac:dyDescent="0.25">
      <c r="A127" s="19">
        <v>136</v>
      </c>
      <c r="B127" s="2" t="s">
        <v>4643</v>
      </c>
      <c r="C127" s="19">
        <v>7</v>
      </c>
      <c r="D127" s="2" t="s">
        <v>4624</v>
      </c>
      <c r="E127" s="2" t="s">
        <v>770</v>
      </c>
      <c r="F127" s="2" t="s">
        <v>4644</v>
      </c>
      <c r="G127" s="19">
        <v>70</v>
      </c>
      <c r="H127" s="24">
        <v>1.9976851851851853E-2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spans="1:24" ht="14.25" customHeight="1" x14ac:dyDescent="0.25">
      <c r="A128" s="19">
        <v>151</v>
      </c>
      <c r="B128" s="2" t="s">
        <v>4710</v>
      </c>
      <c r="C128" s="19">
        <v>6</v>
      </c>
      <c r="D128" s="2" t="s">
        <v>4533</v>
      </c>
      <c r="E128" s="2" t="s">
        <v>2310</v>
      </c>
      <c r="F128" s="2" t="s">
        <v>4712</v>
      </c>
      <c r="G128" s="19">
        <v>65</v>
      </c>
      <c r="H128" s="24">
        <v>1.9976851851851853E-2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spans="1:24" ht="14.25" customHeight="1" x14ac:dyDescent="0.25">
      <c r="A129" s="19">
        <v>89</v>
      </c>
      <c r="B129" s="2" t="s">
        <v>4426</v>
      </c>
      <c r="C129" s="19">
        <v>6</v>
      </c>
      <c r="D129" s="2" t="s">
        <v>16</v>
      </c>
      <c r="E129" s="2" t="s">
        <v>17</v>
      </c>
      <c r="F129" s="2" t="s">
        <v>4428</v>
      </c>
      <c r="G129" s="19">
        <v>84</v>
      </c>
      <c r="H129" s="24">
        <v>1.9965277777777776E-2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spans="1:24" ht="14.25" customHeight="1" x14ac:dyDescent="0.25">
      <c r="A130" s="19">
        <v>39</v>
      </c>
      <c r="B130" s="2" t="s">
        <v>4079</v>
      </c>
      <c r="C130" s="19">
        <v>6</v>
      </c>
      <c r="D130" s="2" t="s">
        <v>1612</v>
      </c>
      <c r="E130" s="2" t="s">
        <v>10</v>
      </c>
      <c r="F130" s="2" t="s">
        <v>4081</v>
      </c>
      <c r="G130" s="19">
        <v>100</v>
      </c>
      <c r="H130" s="24">
        <v>1.9953703703703703E-2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spans="1:24" ht="14.25" customHeight="1" x14ac:dyDescent="0.25">
      <c r="A131" s="19">
        <v>160</v>
      </c>
      <c r="B131" s="2" t="s">
        <v>4749</v>
      </c>
      <c r="C131" s="19">
        <v>6</v>
      </c>
      <c r="D131" s="2" t="s">
        <v>1987</v>
      </c>
      <c r="E131" s="2" t="s">
        <v>1988</v>
      </c>
      <c r="F131" s="2" t="s">
        <v>4750</v>
      </c>
      <c r="G131" s="19">
        <v>63</v>
      </c>
      <c r="H131" s="24">
        <v>1.9953703703703703E-2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spans="1:24" ht="14.25" customHeight="1" x14ac:dyDescent="0.25">
      <c r="A132" s="19">
        <v>113</v>
      </c>
      <c r="B132" s="2" t="s">
        <v>4541</v>
      </c>
      <c r="C132" s="19">
        <v>6</v>
      </c>
      <c r="D132" s="2" t="s">
        <v>4299</v>
      </c>
      <c r="E132" s="2" t="s">
        <v>4542</v>
      </c>
      <c r="F132" s="2" t="s">
        <v>4544</v>
      </c>
      <c r="G132" s="19">
        <v>77</v>
      </c>
      <c r="H132" s="24">
        <v>1.9942129629629629E-2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spans="1:24" ht="14.25" customHeight="1" x14ac:dyDescent="0.25">
      <c r="A133" s="19">
        <v>175</v>
      </c>
      <c r="B133" s="2" t="s">
        <v>4812</v>
      </c>
      <c r="C133" s="19">
        <v>6</v>
      </c>
      <c r="D133" s="2" t="s">
        <v>4415</v>
      </c>
      <c r="E133" s="2" t="s">
        <v>17</v>
      </c>
      <c r="F133" s="2" t="s">
        <v>4813</v>
      </c>
      <c r="G133" s="19">
        <v>57</v>
      </c>
      <c r="H133" s="24">
        <v>1.9930555555555556E-2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spans="1:24" ht="14.25" customHeight="1" x14ac:dyDescent="0.25">
      <c r="A134" s="19">
        <v>109</v>
      </c>
      <c r="B134" s="2" t="s">
        <v>4520</v>
      </c>
      <c r="C134" s="19">
        <v>7</v>
      </c>
      <c r="D134" s="2" t="s">
        <v>798</v>
      </c>
      <c r="E134" s="2" t="s">
        <v>158</v>
      </c>
      <c r="F134" s="2" t="s">
        <v>4521</v>
      </c>
      <c r="G134" s="19">
        <v>78</v>
      </c>
      <c r="H134" s="24">
        <v>1.9884259259259258E-2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spans="1:24" ht="14.25" customHeight="1" x14ac:dyDescent="0.25">
      <c r="A135" s="19">
        <v>194</v>
      </c>
      <c r="B135" s="2" t="s">
        <v>4891</v>
      </c>
      <c r="C135" s="19">
        <v>7</v>
      </c>
      <c r="D135" s="2" t="s">
        <v>4892</v>
      </c>
      <c r="E135" s="2" t="s">
        <v>17</v>
      </c>
      <c r="F135" s="2" t="s">
        <v>4893</v>
      </c>
      <c r="G135" s="19">
        <v>51</v>
      </c>
      <c r="H135" s="24">
        <v>1.9872685185185184E-2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spans="1:24" ht="14.25" customHeight="1" x14ac:dyDescent="0.25">
      <c r="A136" s="19">
        <v>28</v>
      </c>
      <c r="B136" s="2" t="s">
        <v>4009</v>
      </c>
      <c r="C136" s="19">
        <v>7</v>
      </c>
      <c r="D136" s="2" t="s">
        <v>338</v>
      </c>
      <c r="E136" s="2" t="s">
        <v>17</v>
      </c>
      <c r="F136" s="2" t="s">
        <v>4011</v>
      </c>
      <c r="G136" s="19">
        <v>111</v>
      </c>
      <c r="H136" s="24">
        <v>1.9861111111111111E-2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spans="1:24" ht="14.25" customHeight="1" x14ac:dyDescent="0.25">
      <c r="A137" s="19">
        <v>52</v>
      </c>
      <c r="B137" s="2" t="s">
        <v>4166</v>
      </c>
      <c r="C137" s="19">
        <v>6</v>
      </c>
      <c r="D137" s="2" t="s">
        <v>4168</v>
      </c>
      <c r="E137" s="2" t="s">
        <v>207</v>
      </c>
      <c r="F137" s="2" t="s">
        <v>4169</v>
      </c>
      <c r="G137" s="19">
        <v>94</v>
      </c>
      <c r="H137" s="24">
        <v>1.9861111111111111E-2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spans="1:24" ht="14.25" customHeight="1" x14ac:dyDescent="0.25">
      <c r="A138" s="19">
        <v>60</v>
      </c>
      <c r="B138" s="2" t="s">
        <v>4222</v>
      </c>
      <c r="C138" s="19">
        <v>6</v>
      </c>
      <c r="D138" s="2" t="s">
        <v>3858</v>
      </c>
      <c r="E138" s="2" t="s">
        <v>153</v>
      </c>
      <c r="F138" s="2" t="s">
        <v>4223</v>
      </c>
      <c r="G138" s="19">
        <v>92</v>
      </c>
      <c r="H138" s="24">
        <v>1.9861111111111111E-2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spans="1:24" ht="14.25" customHeight="1" x14ac:dyDescent="0.25">
      <c r="A139" s="19">
        <v>135</v>
      </c>
      <c r="B139" s="2" t="s">
        <v>4638</v>
      </c>
      <c r="C139" s="19">
        <v>6</v>
      </c>
      <c r="D139" s="2" t="s">
        <v>4129</v>
      </c>
      <c r="E139" s="2" t="s">
        <v>21</v>
      </c>
      <c r="F139" s="2" t="s">
        <v>4641</v>
      </c>
      <c r="G139" s="19">
        <v>70</v>
      </c>
      <c r="H139" s="24">
        <v>1.9849537037037037E-2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spans="1:24" ht="14.25" customHeight="1" x14ac:dyDescent="0.25">
      <c r="A140" s="19">
        <v>75</v>
      </c>
      <c r="B140" s="2" t="s">
        <v>4326</v>
      </c>
      <c r="C140" s="19">
        <v>6</v>
      </c>
      <c r="D140" s="2" t="s">
        <v>3919</v>
      </c>
      <c r="E140" s="2" t="s">
        <v>17</v>
      </c>
      <c r="F140" s="2" t="s">
        <v>4328</v>
      </c>
      <c r="G140" s="19">
        <v>88</v>
      </c>
      <c r="H140" s="24">
        <v>1.9837962962962963E-2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spans="1:24" ht="14.25" customHeight="1" x14ac:dyDescent="0.25">
      <c r="A141" s="19">
        <v>103</v>
      </c>
      <c r="B141" s="2" t="s">
        <v>4492</v>
      </c>
      <c r="C141" s="19">
        <v>7</v>
      </c>
      <c r="D141" s="2" t="s">
        <v>4299</v>
      </c>
      <c r="E141" s="2" t="s">
        <v>770</v>
      </c>
      <c r="F141" s="2" t="s">
        <v>4495</v>
      </c>
      <c r="G141" s="19">
        <v>80</v>
      </c>
      <c r="H141" s="24">
        <v>1.982638888888889E-2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spans="1:24" ht="14.25" customHeight="1" x14ac:dyDescent="0.25">
      <c r="A142" s="19">
        <v>38</v>
      </c>
      <c r="B142" s="2" t="s">
        <v>4071</v>
      </c>
      <c r="C142" s="19">
        <v>7</v>
      </c>
      <c r="D142" s="2" t="s">
        <v>4073</v>
      </c>
      <c r="E142" s="2" t="s">
        <v>2891</v>
      </c>
      <c r="F142" s="2" t="s">
        <v>4074</v>
      </c>
      <c r="G142" s="19">
        <v>100</v>
      </c>
      <c r="H142" s="24">
        <v>1.9791666666666666E-2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spans="1:24" ht="14.25" customHeight="1" x14ac:dyDescent="0.25">
      <c r="A143" s="19">
        <v>199</v>
      </c>
      <c r="B143" s="2" t="s">
        <v>4912</v>
      </c>
      <c r="C143" s="19">
        <v>6</v>
      </c>
      <c r="D143" s="2" t="s">
        <v>4914</v>
      </c>
      <c r="E143" s="2" t="s">
        <v>132</v>
      </c>
      <c r="F143" s="2" t="s">
        <v>4915</v>
      </c>
      <c r="G143" s="19">
        <v>49</v>
      </c>
      <c r="H143" s="24">
        <v>1.9791666666666666E-2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1:24" ht="14.25" customHeight="1" x14ac:dyDescent="0.25">
      <c r="A144" s="19">
        <v>24</v>
      </c>
      <c r="B144" s="2" t="s">
        <v>3984</v>
      </c>
      <c r="C144" s="19">
        <v>6</v>
      </c>
      <c r="D144" s="2" t="s">
        <v>16</v>
      </c>
      <c r="E144" s="2" t="s">
        <v>17</v>
      </c>
      <c r="F144" s="2" t="s">
        <v>3985</v>
      </c>
      <c r="G144" s="19">
        <v>113</v>
      </c>
      <c r="H144" s="24">
        <v>1.9756944444444445E-2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1:24" ht="14.25" customHeight="1" x14ac:dyDescent="0.25">
      <c r="A145" s="19">
        <v>100</v>
      </c>
      <c r="B145" s="2" t="s">
        <v>4474</v>
      </c>
      <c r="C145" s="19">
        <v>6</v>
      </c>
      <c r="D145" s="2" t="s">
        <v>4475</v>
      </c>
      <c r="E145" s="2" t="s">
        <v>1669</v>
      </c>
      <c r="F145" s="2" t="s">
        <v>4478</v>
      </c>
      <c r="G145" s="19">
        <v>82</v>
      </c>
      <c r="H145" s="24">
        <v>1.9745370370370371E-2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1:24" ht="14.25" customHeight="1" x14ac:dyDescent="0.25">
      <c r="A146" s="19">
        <v>156</v>
      </c>
      <c r="B146" s="2" t="s">
        <v>4731</v>
      </c>
      <c r="C146" s="19">
        <v>6</v>
      </c>
      <c r="D146" s="2" t="s">
        <v>1987</v>
      </c>
      <c r="E146" s="2" t="s">
        <v>1988</v>
      </c>
      <c r="F146" s="2" t="s">
        <v>4733</v>
      </c>
      <c r="G146" s="19">
        <v>64</v>
      </c>
      <c r="H146" s="24">
        <v>1.9722222222222221E-2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1:24" ht="14.25" customHeight="1" x14ac:dyDescent="0.25">
      <c r="A147" s="19">
        <v>46</v>
      </c>
      <c r="B147" s="2" t="s">
        <v>4128</v>
      </c>
      <c r="C147" s="19">
        <v>7</v>
      </c>
      <c r="D147" s="2" t="s">
        <v>4129</v>
      </c>
      <c r="E147" s="2" t="s">
        <v>21</v>
      </c>
      <c r="F147" s="2" t="s">
        <v>4130</v>
      </c>
      <c r="G147" s="19">
        <v>96</v>
      </c>
      <c r="H147" s="24">
        <v>1.9710648148148147E-2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1:24" ht="14.25" customHeight="1" x14ac:dyDescent="0.25">
      <c r="A148" s="19">
        <v>44</v>
      </c>
      <c r="B148" s="2" t="s">
        <v>4114</v>
      </c>
      <c r="C148" s="19">
        <v>6</v>
      </c>
      <c r="D148" s="2" t="s">
        <v>3887</v>
      </c>
      <c r="E148" s="2" t="s">
        <v>21</v>
      </c>
      <c r="F148" s="2" t="s">
        <v>4117</v>
      </c>
      <c r="G148" s="19">
        <v>97</v>
      </c>
      <c r="H148" s="24">
        <v>1.96875E-2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spans="1:24" ht="14.25" customHeight="1" x14ac:dyDescent="0.25">
      <c r="A149" s="19">
        <v>21</v>
      </c>
      <c r="B149" s="2" t="s">
        <v>3964</v>
      </c>
      <c r="C149" s="19">
        <v>7</v>
      </c>
      <c r="D149" s="2" t="s">
        <v>3877</v>
      </c>
      <c r="E149" s="2" t="s">
        <v>21</v>
      </c>
      <c r="F149" s="2" t="s">
        <v>3966</v>
      </c>
      <c r="G149" s="19">
        <v>114</v>
      </c>
      <c r="H149" s="24">
        <v>1.9675925925925927E-2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1:24" ht="14.25" customHeight="1" x14ac:dyDescent="0.25">
      <c r="A150" s="19">
        <v>74</v>
      </c>
      <c r="B150" s="2" t="s">
        <v>4319</v>
      </c>
      <c r="C150" s="19">
        <v>7</v>
      </c>
      <c r="D150" s="2" t="s">
        <v>1660</v>
      </c>
      <c r="E150" s="2" t="s">
        <v>1661</v>
      </c>
      <c r="F150" s="2" t="s">
        <v>4321</v>
      </c>
      <c r="G150" s="19">
        <v>88</v>
      </c>
      <c r="H150" s="24">
        <v>1.9664351851851853E-2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1:24" ht="14.25" customHeight="1" x14ac:dyDescent="0.25">
      <c r="A151" s="19">
        <v>37</v>
      </c>
      <c r="B151" s="2" t="s">
        <v>4065</v>
      </c>
      <c r="C151" s="19">
        <v>7</v>
      </c>
      <c r="D151" s="2" t="s">
        <v>1612</v>
      </c>
      <c r="E151" s="2" t="s">
        <v>10</v>
      </c>
      <c r="F151" s="2" t="s">
        <v>4067</v>
      </c>
      <c r="G151" s="19">
        <v>100</v>
      </c>
      <c r="H151" s="24">
        <v>1.9652777777777779E-2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1:24" ht="14.25" customHeight="1" x14ac:dyDescent="0.25">
      <c r="A152" s="19">
        <v>88</v>
      </c>
      <c r="B152" s="2" t="s">
        <v>4422</v>
      </c>
      <c r="C152" s="19">
        <v>6</v>
      </c>
      <c r="D152" s="2" t="s">
        <v>4029</v>
      </c>
      <c r="E152" s="2" t="s">
        <v>1169</v>
      </c>
      <c r="F152" s="2" t="s">
        <v>4424</v>
      </c>
      <c r="G152" s="19">
        <v>84</v>
      </c>
      <c r="H152" s="24">
        <v>1.9652777777777779E-2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1:24" ht="14.25" customHeight="1" x14ac:dyDescent="0.25">
      <c r="A153" s="19">
        <v>129</v>
      </c>
      <c r="B153" s="2" t="s">
        <v>4610</v>
      </c>
      <c r="C153" s="19">
        <v>6</v>
      </c>
      <c r="D153" s="2" t="s">
        <v>3919</v>
      </c>
      <c r="E153" s="2" t="s">
        <v>17</v>
      </c>
      <c r="F153" s="2" t="s">
        <v>4612</v>
      </c>
      <c r="G153" s="19">
        <v>72</v>
      </c>
      <c r="H153" s="24">
        <v>1.9652777777777779E-2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1:24" ht="14.25" customHeight="1" x14ac:dyDescent="0.25">
      <c r="A154" s="19">
        <v>128</v>
      </c>
      <c r="B154" s="2" t="s">
        <v>4604</v>
      </c>
      <c r="C154" s="19">
        <v>6</v>
      </c>
      <c r="D154" s="2" t="s">
        <v>4606</v>
      </c>
      <c r="E154" s="2" t="s">
        <v>17</v>
      </c>
      <c r="F154" s="2" t="s">
        <v>4607</v>
      </c>
      <c r="G154" s="19">
        <v>72</v>
      </c>
      <c r="H154" s="24">
        <v>1.9641203703703702E-2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1:24" ht="14.25" customHeight="1" x14ac:dyDescent="0.25">
      <c r="A155" s="19">
        <v>188</v>
      </c>
      <c r="B155" s="2" t="s">
        <v>4864</v>
      </c>
      <c r="C155" s="19">
        <v>7</v>
      </c>
      <c r="D155" s="2" t="s">
        <v>2852</v>
      </c>
      <c r="E155" s="2" t="s">
        <v>751</v>
      </c>
      <c r="F155" s="2" t="s">
        <v>4867</v>
      </c>
      <c r="G155" s="19">
        <v>53</v>
      </c>
      <c r="H155" s="24">
        <v>1.9629629629629629E-2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1:24" ht="14.25" customHeight="1" x14ac:dyDescent="0.25">
      <c r="A156" s="19">
        <v>20</v>
      </c>
      <c r="B156" s="2" t="s">
        <v>3958</v>
      </c>
      <c r="C156" s="19">
        <v>6</v>
      </c>
      <c r="D156" s="2" t="s">
        <v>3919</v>
      </c>
      <c r="E156" s="2" t="s">
        <v>17</v>
      </c>
      <c r="F156" s="2" t="s">
        <v>3960</v>
      </c>
      <c r="G156" s="17">
        <v>114</v>
      </c>
      <c r="H156" s="24">
        <v>1.9594907407407408E-2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1:24" ht="14.25" customHeight="1" x14ac:dyDescent="0.25">
      <c r="A157" s="19">
        <v>169</v>
      </c>
      <c r="B157" s="2" t="s">
        <v>4786</v>
      </c>
      <c r="C157" s="19">
        <v>6</v>
      </c>
      <c r="D157" s="2" t="s">
        <v>4415</v>
      </c>
      <c r="E157" s="2" t="s">
        <v>17</v>
      </c>
      <c r="F157" s="2" t="s">
        <v>4788</v>
      </c>
      <c r="G157" s="19">
        <v>60</v>
      </c>
      <c r="H157" s="24">
        <v>1.9560185185185184E-2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spans="1:24" ht="14.25" customHeight="1" x14ac:dyDescent="0.25">
      <c r="A158" s="19">
        <v>87</v>
      </c>
      <c r="B158" s="2" t="s">
        <v>4414</v>
      </c>
      <c r="C158" s="19">
        <v>7</v>
      </c>
      <c r="D158" s="2" t="s">
        <v>4415</v>
      </c>
      <c r="E158" s="2" t="s">
        <v>17</v>
      </c>
      <c r="F158" s="2" t="s">
        <v>4416</v>
      </c>
      <c r="G158" s="19">
        <v>84</v>
      </c>
      <c r="H158" s="24">
        <v>1.954861111111111E-2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spans="1:24" ht="14.25" customHeight="1" x14ac:dyDescent="0.25">
      <c r="A159" s="19">
        <v>99</v>
      </c>
      <c r="B159" s="2" t="s">
        <v>4470</v>
      </c>
      <c r="C159" s="19">
        <v>6</v>
      </c>
      <c r="D159" s="2" t="s">
        <v>4029</v>
      </c>
      <c r="E159" s="2" t="s">
        <v>1169</v>
      </c>
      <c r="F159" s="2" t="s">
        <v>4472</v>
      </c>
      <c r="G159" s="19">
        <v>82</v>
      </c>
      <c r="H159" s="24">
        <v>1.954861111111111E-2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1:24" ht="14.25" customHeight="1" x14ac:dyDescent="0.25">
      <c r="A160" s="19">
        <v>229</v>
      </c>
      <c r="B160" s="2" t="s">
        <v>4983</v>
      </c>
      <c r="C160" s="19">
        <v>6</v>
      </c>
      <c r="D160" s="2" t="s">
        <v>4030</v>
      </c>
      <c r="E160" s="2" t="s">
        <v>751</v>
      </c>
      <c r="F160" s="2" t="s">
        <v>4984</v>
      </c>
      <c r="G160" s="19">
        <v>40</v>
      </c>
      <c r="H160" s="24">
        <v>1.954861111111111E-2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1:24" ht="14.25" customHeight="1" x14ac:dyDescent="0.25">
      <c r="A161" s="19">
        <v>11</v>
      </c>
      <c r="B161" s="2" t="s">
        <v>3898</v>
      </c>
      <c r="C161" s="19">
        <v>7</v>
      </c>
      <c r="D161" s="2" t="s">
        <v>1612</v>
      </c>
      <c r="E161" s="2" t="s">
        <v>10</v>
      </c>
      <c r="F161" s="2" t="s">
        <v>3900</v>
      </c>
      <c r="G161" s="17">
        <v>119</v>
      </c>
      <c r="H161" s="24">
        <v>1.9537037037037037E-2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1:24" ht="14.25" customHeight="1" x14ac:dyDescent="0.25">
      <c r="A162" s="19">
        <v>27</v>
      </c>
      <c r="B162" s="2" t="s">
        <v>4002</v>
      </c>
      <c r="C162" s="19">
        <v>5</v>
      </c>
      <c r="D162" s="2" t="s">
        <v>3354</v>
      </c>
      <c r="E162" s="2" t="s">
        <v>1988</v>
      </c>
      <c r="F162" s="2" t="s">
        <v>4004</v>
      </c>
      <c r="G162" s="19">
        <v>111</v>
      </c>
      <c r="H162" s="24">
        <v>1.951388888888889E-2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1:24" ht="14.25" customHeight="1" x14ac:dyDescent="0.25">
      <c r="A163" s="19">
        <v>98</v>
      </c>
      <c r="B163" s="2" t="s">
        <v>4466</v>
      </c>
      <c r="C163" s="19">
        <v>6</v>
      </c>
      <c r="D163" s="2" t="s">
        <v>3887</v>
      </c>
      <c r="E163" s="2" t="s">
        <v>21</v>
      </c>
      <c r="F163" s="2" t="s">
        <v>4468</v>
      </c>
      <c r="G163" s="19">
        <v>82</v>
      </c>
      <c r="H163" s="24">
        <v>1.9502314814814816E-2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1:24" ht="14.25" customHeight="1" x14ac:dyDescent="0.25">
      <c r="A164" s="19">
        <v>150</v>
      </c>
      <c r="B164" s="2" t="s">
        <v>4706</v>
      </c>
      <c r="C164" s="19">
        <v>6</v>
      </c>
      <c r="D164" s="2" t="s">
        <v>4533</v>
      </c>
      <c r="E164" s="2" t="s">
        <v>2310</v>
      </c>
      <c r="F164" s="2" t="s">
        <v>4708</v>
      </c>
      <c r="G164" s="19">
        <v>65</v>
      </c>
      <c r="H164" s="24">
        <v>1.9502314814814816E-2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1:24" ht="14.25" customHeight="1" x14ac:dyDescent="0.25">
      <c r="A165" s="19">
        <v>3</v>
      </c>
      <c r="B165" s="2" t="s">
        <v>3857</v>
      </c>
      <c r="C165" s="19">
        <v>7</v>
      </c>
      <c r="D165" s="2" t="s">
        <v>3858</v>
      </c>
      <c r="E165" s="2" t="s">
        <v>153</v>
      </c>
      <c r="F165" s="2" t="s">
        <v>3860</v>
      </c>
      <c r="G165" s="17">
        <v>129</v>
      </c>
      <c r="H165" s="24">
        <v>1.9479166666666665E-2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1:24" ht="14.25" customHeight="1" x14ac:dyDescent="0.25">
      <c r="A166" s="19">
        <v>127</v>
      </c>
      <c r="B166" s="2" t="s">
        <v>4600</v>
      </c>
      <c r="C166" s="19">
        <v>5</v>
      </c>
      <c r="D166" s="2" t="s">
        <v>4553</v>
      </c>
      <c r="E166" s="2" t="s">
        <v>32</v>
      </c>
      <c r="F166" s="2" t="s">
        <v>4602</v>
      </c>
      <c r="G166" s="19">
        <v>72</v>
      </c>
      <c r="H166" s="24">
        <v>1.9467592592592592E-2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1:24" ht="14.25" customHeight="1" x14ac:dyDescent="0.25">
      <c r="A167" s="19">
        <v>14</v>
      </c>
      <c r="B167" s="2" t="s">
        <v>3918</v>
      </c>
      <c r="C167" s="19">
        <v>6</v>
      </c>
      <c r="D167" s="2" t="s">
        <v>3919</v>
      </c>
      <c r="E167" s="2" t="s">
        <v>17</v>
      </c>
      <c r="F167" s="2" t="s">
        <v>3921</v>
      </c>
      <c r="G167" s="17">
        <v>117</v>
      </c>
      <c r="H167" s="24">
        <v>1.9444444444444445E-2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1:24" ht="14.25" customHeight="1" x14ac:dyDescent="0.25">
      <c r="A168" s="19">
        <v>19</v>
      </c>
      <c r="B168" s="2" t="s">
        <v>3952</v>
      </c>
      <c r="C168" s="19">
        <v>6</v>
      </c>
      <c r="D168" s="2" t="s">
        <v>3912</v>
      </c>
      <c r="E168" s="2" t="s">
        <v>143</v>
      </c>
      <c r="F168" s="2" t="s">
        <v>3953</v>
      </c>
      <c r="G168" s="17">
        <v>114</v>
      </c>
      <c r="H168" s="24">
        <v>1.9409722222222221E-2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spans="1:24" ht="14.25" customHeight="1" x14ac:dyDescent="0.25">
      <c r="A169" s="19">
        <v>86</v>
      </c>
      <c r="B169" s="2" t="s">
        <v>4408</v>
      </c>
      <c r="C169" s="19">
        <v>6</v>
      </c>
      <c r="D169" s="2" t="s">
        <v>3887</v>
      </c>
      <c r="E169" s="2" t="s">
        <v>21</v>
      </c>
      <c r="F169" s="2" t="s">
        <v>4409</v>
      </c>
      <c r="G169" s="19">
        <v>84</v>
      </c>
      <c r="H169" s="24">
        <v>1.9409722222222221E-2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spans="1:24" ht="14.25" customHeight="1" x14ac:dyDescent="0.25">
      <c r="A170" s="19">
        <v>146</v>
      </c>
      <c r="B170" s="2" t="s">
        <v>4690</v>
      </c>
      <c r="C170" s="19">
        <v>6</v>
      </c>
      <c r="D170" s="2" t="s">
        <v>1612</v>
      </c>
      <c r="E170" s="2" t="s">
        <v>10</v>
      </c>
      <c r="F170" s="2" t="s">
        <v>4691</v>
      </c>
      <c r="G170" s="19">
        <v>67</v>
      </c>
      <c r="H170" s="24">
        <v>1.9328703703703702E-2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spans="1:24" ht="14.25" customHeight="1" x14ac:dyDescent="0.25">
      <c r="A171" s="19">
        <v>63</v>
      </c>
      <c r="B171" s="2" t="s">
        <v>254</v>
      </c>
      <c r="C171" s="19">
        <v>6</v>
      </c>
      <c r="D171" s="2" t="s">
        <v>3887</v>
      </c>
      <c r="E171" s="2" t="s">
        <v>21</v>
      </c>
      <c r="F171" s="2" t="s">
        <v>4245</v>
      </c>
      <c r="G171" s="19">
        <v>91</v>
      </c>
      <c r="H171" s="24">
        <v>1.9201388888888889E-2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spans="1:24" ht="14.25" customHeight="1" x14ac:dyDescent="0.25">
      <c r="A172" s="19">
        <v>108</v>
      </c>
      <c r="B172" s="2" t="s">
        <v>4516</v>
      </c>
      <c r="C172" s="19">
        <v>5</v>
      </c>
      <c r="D172" s="2" t="s">
        <v>798</v>
      </c>
      <c r="E172" s="2" t="s">
        <v>158</v>
      </c>
      <c r="F172" s="2" t="s">
        <v>4517</v>
      </c>
      <c r="G172" s="19">
        <v>78</v>
      </c>
      <c r="H172" s="24">
        <v>1.9166666666666665E-2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spans="1:24" ht="14.25" customHeight="1" x14ac:dyDescent="0.25">
      <c r="A173" s="19">
        <v>134</v>
      </c>
      <c r="B173" s="2" t="s">
        <v>4633</v>
      </c>
      <c r="C173" s="19">
        <v>7</v>
      </c>
      <c r="D173" s="2" t="s">
        <v>4634</v>
      </c>
      <c r="E173" s="2" t="s">
        <v>4635</v>
      </c>
      <c r="F173" s="2" t="s">
        <v>4637</v>
      </c>
      <c r="G173" s="19">
        <v>70</v>
      </c>
      <c r="H173" s="24">
        <v>1.90625E-2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spans="1:24" ht="14.25" customHeight="1" x14ac:dyDescent="0.25">
      <c r="A174" s="19">
        <v>73</v>
      </c>
      <c r="B174" s="2" t="s">
        <v>4313</v>
      </c>
      <c r="C174" s="19">
        <v>6</v>
      </c>
      <c r="D174" s="2" t="s">
        <v>3887</v>
      </c>
      <c r="E174" s="2" t="s">
        <v>21</v>
      </c>
      <c r="F174" s="2" t="s">
        <v>4309</v>
      </c>
      <c r="G174" s="19">
        <v>88</v>
      </c>
      <c r="H174" s="24">
        <v>1.8993055555555555E-2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spans="1:24" ht="14.25" customHeight="1" x14ac:dyDescent="0.25">
      <c r="A175" s="19">
        <v>183</v>
      </c>
      <c r="B175" s="2" t="s">
        <v>4844</v>
      </c>
      <c r="C175" s="19">
        <v>6</v>
      </c>
      <c r="D175" s="2" t="s">
        <v>4299</v>
      </c>
      <c r="E175" s="2" t="s">
        <v>4542</v>
      </c>
      <c r="F175" s="2" t="s">
        <v>4846</v>
      </c>
      <c r="G175" s="19">
        <v>55</v>
      </c>
      <c r="H175" s="24">
        <v>1.894675925925926E-2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spans="1:24" ht="14.25" customHeight="1" x14ac:dyDescent="0.25">
      <c r="A176" s="19">
        <v>168</v>
      </c>
      <c r="B176" s="2" t="s">
        <v>4781</v>
      </c>
      <c r="C176" s="19">
        <v>7</v>
      </c>
      <c r="D176" s="2" t="s">
        <v>3844</v>
      </c>
      <c r="E176" s="2" t="s">
        <v>104</v>
      </c>
      <c r="F176" s="2" t="s">
        <v>4783</v>
      </c>
      <c r="G176" s="19">
        <v>60</v>
      </c>
      <c r="H176" s="24">
        <v>1.892361111111111E-2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spans="1:24" ht="14.25" customHeight="1" x14ac:dyDescent="0.25">
      <c r="A177" s="19">
        <v>155</v>
      </c>
      <c r="B177" s="2" t="s">
        <v>4728</v>
      </c>
      <c r="C177" s="19">
        <v>7</v>
      </c>
      <c r="D177" s="2" t="s">
        <v>4716</v>
      </c>
      <c r="E177" s="2" t="s">
        <v>538</v>
      </c>
      <c r="F177" s="2" t="s">
        <v>4729</v>
      </c>
      <c r="G177" s="19">
        <v>64</v>
      </c>
      <c r="H177" s="24">
        <v>1.8854166666666668E-2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1:24" ht="14.25" customHeight="1" x14ac:dyDescent="0.25">
      <c r="A178" s="19">
        <v>154</v>
      </c>
      <c r="B178" s="2" t="s">
        <v>4724</v>
      </c>
      <c r="C178" s="19">
        <v>6</v>
      </c>
      <c r="D178" s="2" t="s">
        <v>1987</v>
      </c>
      <c r="E178" s="2" t="s">
        <v>1988</v>
      </c>
      <c r="F178" s="2" t="s">
        <v>4726</v>
      </c>
      <c r="G178" s="19">
        <v>64</v>
      </c>
      <c r="H178" s="24">
        <v>1.8842592592592591E-2</v>
      </c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spans="1:24" ht="14.25" customHeight="1" x14ac:dyDescent="0.25">
      <c r="A179" s="19">
        <v>208</v>
      </c>
      <c r="B179" s="2" t="s">
        <v>4937</v>
      </c>
      <c r="C179" s="19">
        <v>7</v>
      </c>
      <c r="D179" s="2" t="s">
        <v>4716</v>
      </c>
      <c r="E179" s="2" t="s">
        <v>538</v>
      </c>
      <c r="F179" s="2" t="s">
        <v>4938</v>
      </c>
      <c r="G179" s="19">
        <v>46</v>
      </c>
      <c r="H179" s="24">
        <v>1.8831018518518518E-2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spans="1:24" ht="14.25" customHeight="1" x14ac:dyDescent="0.25">
      <c r="A180" s="19">
        <v>228</v>
      </c>
      <c r="B180" s="2" t="s">
        <v>4981</v>
      </c>
      <c r="C180" s="19">
        <v>6</v>
      </c>
      <c r="D180" s="2" t="s">
        <v>4682</v>
      </c>
      <c r="E180" s="2" t="s">
        <v>132</v>
      </c>
      <c r="F180" s="2" t="s">
        <v>4982</v>
      </c>
      <c r="G180" s="19">
        <v>40</v>
      </c>
      <c r="H180" s="24">
        <v>1.8831018518518518E-2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spans="1:24" ht="14.25" customHeight="1" x14ac:dyDescent="0.25">
      <c r="A181" s="19">
        <v>174</v>
      </c>
      <c r="B181" s="2" t="s">
        <v>4808</v>
      </c>
      <c r="C181" s="19">
        <v>7</v>
      </c>
      <c r="D181" s="2" t="s">
        <v>4716</v>
      </c>
      <c r="E181" s="2" t="s">
        <v>538</v>
      </c>
      <c r="F181" s="2" t="s">
        <v>4809</v>
      </c>
      <c r="G181" s="19">
        <v>57</v>
      </c>
      <c r="H181" s="24">
        <v>1.8807870370370371E-2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spans="1:24" ht="14.25" customHeight="1" x14ac:dyDescent="0.25">
      <c r="A182" s="19">
        <v>182</v>
      </c>
      <c r="B182" s="2" t="s">
        <v>4840</v>
      </c>
      <c r="C182" s="19">
        <v>7</v>
      </c>
      <c r="D182" s="2" t="s">
        <v>4716</v>
      </c>
      <c r="E182" s="2" t="s">
        <v>538</v>
      </c>
      <c r="F182" s="2" t="s">
        <v>4842</v>
      </c>
      <c r="G182" s="19">
        <v>55</v>
      </c>
      <c r="H182" s="24">
        <v>1.8784722222222223E-2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spans="1:24" ht="14.25" customHeight="1" x14ac:dyDescent="0.25">
      <c r="A183" s="19">
        <v>153</v>
      </c>
      <c r="B183" s="2" t="s">
        <v>4719</v>
      </c>
      <c r="C183" s="19">
        <v>7</v>
      </c>
      <c r="D183" s="2" t="s">
        <v>4716</v>
      </c>
      <c r="E183" s="2" t="s">
        <v>538</v>
      </c>
      <c r="F183" s="2" t="s">
        <v>4722</v>
      </c>
      <c r="G183" s="19">
        <v>64</v>
      </c>
      <c r="H183" s="24">
        <v>1.8773148148148146E-2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spans="1:24" ht="14.25" customHeight="1" x14ac:dyDescent="0.25">
      <c r="A184" s="19">
        <v>72</v>
      </c>
      <c r="B184" s="2" t="s">
        <v>4307</v>
      </c>
      <c r="C184" s="19">
        <v>6</v>
      </c>
      <c r="D184" s="2" t="s">
        <v>3887</v>
      </c>
      <c r="E184" s="2" t="s">
        <v>21</v>
      </c>
      <c r="F184" s="2" t="s">
        <v>4309</v>
      </c>
      <c r="G184" s="19">
        <v>88</v>
      </c>
      <c r="H184" s="24">
        <v>1.8749999999999999E-2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spans="1:24" ht="14.25" customHeight="1" x14ac:dyDescent="0.25">
      <c r="A185" s="19">
        <v>186</v>
      </c>
      <c r="B185" s="2" t="s">
        <v>4856</v>
      </c>
      <c r="C185" s="19">
        <v>6</v>
      </c>
      <c r="D185" s="2" t="s">
        <v>4582</v>
      </c>
      <c r="E185" s="2" t="s">
        <v>21</v>
      </c>
      <c r="F185" s="2" t="s">
        <v>4858</v>
      </c>
      <c r="G185" s="19">
        <v>54</v>
      </c>
      <c r="H185" s="24">
        <v>1.8726851851851852E-2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spans="1:24" ht="14.25" customHeight="1" x14ac:dyDescent="0.25">
      <c r="A186" s="19">
        <v>204</v>
      </c>
      <c r="B186" s="2" t="s">
        <v>4929</v>
      </c>
      <c r="C186" s="19">
        <v>7</v>
      </c>
      <c r="D186" s="2" t="s">
        <v>3868</v>
      </c>
      <c r="E186" s="2" t="s">
        <v>1949</v>
      </c>
      <c r="F186" s="2" t="s">
        <v>4930</v>
      </c>
      <c r="G186" s="19">
        <v>47</v>
      </c>
      <c r="H186" s="24">
        <v>1.8726851851851852E-2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spans="1:24" ht="14.25" customHeight="1" x14ac:dyDescent="0.25">
      <c r="A187" s="19">
        <v>51</v>
      </c>
      <c r="B187" s="2" t="s">
        <v>4161</v>
      </c>
      <c r="C187" s="19">
        <v>6</v>
      </c>
      <c r="D187" s="2" t="s">
        <v>4129</v>
      </c>
      <c r="E187" s="2" t="s">
        <v>21</v>
      </c>
      <c r="F187" s="2" t="s">
        <v>4163</v>
      </c>
      <c r="G187" s="19">
        <v>94</v>
      </c>
      <c r="H187" s="24">
        <v>1.8668981481481481E-2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spans="1:24" ht="14.25" customHeight="1" x14ac:dyDescent="0.25">
      <c r="A188" s="19">
        <v>94</v>
      </c>
      <c r="B188" s="2" t="s">
        <v>4450</v>
      </c>
      <c r="C188" s="19">
        <v>6</v>
      </c>
      <c r="D188" s="2" t="s">
        <v>4123</v>
      </c>
      <c r="E188" s="2" t="s">
        <v>10</v>
      </c>
      <c r="F188" s="2" t="s">
        <v>4451</v>
      </c>
      <c r="G188" s="19">
        <v>83</v>
      </c>
      <c r="H188" s="24">
        <v>1.8657407407407407E-2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spans="1:24" ht="14.25" customHeight="1" x14ac:dyDescent="0.25">
      <c r="A189" s="19">
        <v>243</v>
      </c>
      <c r="B189" s="2" t="s">
        <v>5010</v>
      </c>
      <c r="C189" s="19">
        <v>6</v>
      </c>
      <c r="D189" s="2" t="s">
        <v>2852</v>
      </c>
      <c r="E189" s="2" t="s">
        <v>751</v>
      </c>
      <c r="F189" s="2" t="s">
        <v>5011</v>
      </c>
      <c r="G189" s="19">
        <v>25</v>
      </c>
      <c r="H189" s="24">
        <v>1.846064814814815E-2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spans="1:24" ht="14.25" customHeight="1" x14ac:dyDescent="0.25">
      <c r="A190" s="19">
        <v>42</v>
      </c>
      <c r="B190" s="2" t="s">
        <v>4100</v>
      </c>
      <c r="C190" s="19">
        <v>5</v>
      </c>
      <c r="D190" s="2" t="s">
        <v>3919</v>
      </c>
      <c r="E190" s="2" t="s">
        <v>17</v>
      </c>
      <c r="F190" s="2" t="s">
        <v>4101</v>
      </c>
      <c r="G190" s="19">
        <v>98</v>
      </c>
      <c r="H190" s="24">
        <v>1.8449074074074073E-2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spans="1:24" ht="14.25" customHeight="1" x14ac:dyDescent="0.25">
      <c r="A191" s="19">
        <v>227</v>
      </c>
      <c r="B191" s="2" t="s">
        <v>1759</v>
      </c>
      <c r="C191" s="19">
        <v>6</v>
      </c>
      <c r="D191" s="2" t="s">
        <v>4682</v>
      </c>
      <c r="E191" s="2" t="s">
        <v>132</v>
      </c>
      <c r="F191" s="2" t="s">
        <v>4980</v>
      </c>
      <c r="G191" s="19">
        <v>41</v>
      </c>
      <c r="H191" s="24">
        <v>1.8356481481481481E-2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spans="1:24" ht="14.25" customHeight="1" x14ac:dyDescent="0.25">
      <c r="A192" s="19">
        <v>226</v>
      </c>
      <c r="B192" s="2" t="s">
        <v>4978</v>
      </c>
      <c r="C192" s="19">
        <v>5</v>
      </c>
      <c r="D192" s="2" t="s">
        <v>4475</v>
      </c>
      <c r="E192" s="2" t="s">
        <v>1669</v>
      </c>
      <c r="F192" s="2" t="s">
        <v>4979</v>
      </c>
      <c r="G192" s="19">
        <v>41</v>
      </c>
      <c r="H192" s="24">
        <v>1.8333333333333333E-2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spans="1:24" ht="14.25" customHeight="1" x14ac:dyDescent="0.25">
      <c r="A193" s="19">
        <v>162</v>
      </c>
      <c r="B193" s="2" t="s">
        <v>4756</v>
      </c>
      <c r="C193" s="19">
        <v>6</v>
      </c>
      <c r="D193" s="2" t="s">
        <v>4415</v>
      </c>
      <c r="E193" s="2" t="s">
        <v>17</v>
      </c>
      <c r="F193" s="2" t="s">
        <v>4758</v>
      </c>
      <c r="G193" s="19">
        <v>62</v>
      </c>
      <c r="H193" s="24">
        <v>1.832175925925926E-2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spans="1:24" ht="14.25" customHeight="1" x14ac:dyDescent="0.25">
      <c r="A194" s="19">
        <v>203</v>
      </c>
      <c r="B194" s="2" t="s">
        <v>4927</v>
      </c>
      <c r="C194" s="19">
        <v>6</v>
      </c>
      <c r="D194" s="2" t="s">
        <v>4237</v>
      </c>
      <c r="E194" s="2" t="s">
        <v>21</v>
      </c>
      <c r="F194" s="2" t="s">
        <v>4928</v>
      </c>
      <c r="G194" s="19">
        <v>47</v>
      </c>
      <c r="H194" s="24">
        <v>1.8263888888888889E-2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spans="1:24" ht="14.25" customHeight="1" x14ac:dyDescent="0.25">
      <c r="A195" s="19">
        <v>124</v>
      </c>
      <c r="B195" s="2" t="s">
        <v>4589</v>
      </c>
      <c r="C195" s="19">
        <v>7</v>
      </c>
      <c r="D195" s="2" t="s">
        <v>4553</v>
      </c>
      <c r="E195" s="2" t="s">
        <v>32</v>
      </c>
      <c r="F195" s="2" t="s">
        <v>4591</v>
      </c>
      <c r="G195" s="19">
        <v>74</v>
      </c>
      <c r="H195" s="24">
        <v>1.8229166666666668E-2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spans="1:24" ht="14.25" customHeight="1" x14ac:dyDescent="0.25">
      <c r="A196" s="19">
        <v>152</v>
      </c>
      <c r="B196" s="2" t="s">
        <v>4714</v>
      </c>
      <c r="C196" s="19">
        <v>7</v>
      </c>
      <c r="D196" s="2" t="s">
        <v>4716</v>
      </c>
      <c r="E196" s="2" t="s">
        <v>538</v>
      </c>
      <c r="F196" s="2" t="s">
        <v>4717</v>
      </c>
      <c r="G196" s="19">
        <v>64</v>
      </c>
      <c r="H196" s="24">
        <v>1.818287037037037E-2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spans="1:24" ht="14.25" customHeight="1" x14ac:dyDescent="0.25">
      <c r="A197" s="19">
        <v>231</v>
      </c>
      <c r="B197" s="2" t="s">
        <v>4987</v>
      </c>
      <c r="C197" s="19">
        <v>7</v>
      </c>
      <c r="D197" s="2" t="s">
        <v>4802</v>
      </c>
      <c r="E197" s="2" t="s">
        <v>1519</v>
      </c>
      <c r="F197" s="2" t="s">
        <v>4988</v>
      </c>
      <c r="G197" s="19">
        <v>39</v>
      </c>
      <c r="H197" s="24">
        <v>1.8113425925925925E-2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spans="1:24" ht="14.25" customHeight="1" x14ac:dyDescent="0.25">
      <c r="A198" s="19">
        <v>102</v>
      </c>
      <c r="B198" s="2" t="s">
        <v>4486</v>
      </c>
      <c r="C198" s="19">
        <v>6</v>
      </c>
      <c r="D198" s="2" t="s">
        <v>4029</v>
      </c>
      <c r="E198" s="2" t="s">
        <v>1169</v>
      </c>
      <c r="F198" s="2" t="s">
        <v>4489</v>
      </c>
      <c r="G198" s="19">
        <v>80</v>
      </c>
      <c r="H198" s="24">
        <v>1.8020833333333333E-2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spans="1:24" ht="14.25" customHeight="1" x14ac:dyDescent="0.25">
      <c r="A199" s="19">
        <v>178</v>
      </c>
      <c r="B199" s="2" t="s">
        <v>4824</v>
      </c>
      <c r="C199" s="19">
        <v>6</v>
      </c>
      <c r="D199" s="2" t="s">
        <v>4539</v>
      </c>
      <c r="E199" s="2" t="s">
        <v>672</v>
      </c>
      <c r="F199" s="2" t="s">
        <v>4825</v>
      </c>
      <c r="G199" s="19">
        <v>56</v>
      </c>
      <c r="H199" s="24">
        <v>1.7986111111111112E-2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spans="1:24" ht="14.25" customHeight="1" x14ac:dyDescent="0.25">
      <c r="A200" s="19">
        <v>62</v>
      </c>
      <c r="B200" s="2" t="s">
        <v>4234</v>
      </c>
      <c r="C200" s="19">
        <v>6</v>
      </c>
      <c r="D200" s="2" t="s">
        <v>4237</v>
      </c>
      <c r="E200" s="2" t="s">
        <v>21</v>
      </c>
      <c r="F200" s="2" t="s">
        <v>4238</v>
      </c>
      <c r="G200" s="19">
        <v>91</v>
      </c>
      <c r="H200" s="24">
        <v>1.7824074074074076E-2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spans="1:24" ht="14.25" customHeight="1" x14ac:dyDescent="0.25">
      <c r="A201" s="19">
        <v>140</v>
      </c>
      <c r="B201" s="2" t="s">
        <v>4664</v>
      </c>
      <c r="C201" s="19">
        <v>6</v>
      </c>
      <c r="D201" s="2" t="s">
        <v>4129</v>
      </c>
      <c r="E201" s="2" t="s">
        <v>21</v>
      </c>
      <c r="F201" s="2" t="s">
        <v>4665</v>
      </c>
      <c r="G201" s="19">
        <v>69</v>
      </c>
      <c r="H201" s="24">
        <v>1.7766203703703704E-2</v>
      </c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spans="1:24" ht="14.25" customHeight="1" x14ac:dyDescent="0.25">
      <c r="A202" s="19">
        <v>241</v>
      </c>
      <c r="B202" s="2" t="s">
        <v>5007</v>
      </c>
      <c r="C202" s="19">
        <v>6</v>
      </c>
      <c r="D202" s="2" t="s">
        <v>4533</v>
      </c>
      <c r="E202" s="2" t="s">
        <v>4534</v>
      </c>
      <c r="F202" s="2" t="s">
        <v>5004</v>
      </c>
      <c r="G202" s="19">
        <v>31</v>
      </c>
      <c r="H202" s="24">
        <v>1.7662037037037039E-2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spans="1:24" ht="14.25" customHeight="1" x14ac:dyDescent="0.25">
      <c r="A203" s="19">
        <v>149</v>
      </c>
      <c r="B203" s="2" t="s">
        <v>4703</v>
      </c>
      <c r="C203" s="19">
        <v>6</v>
      </c>
      <c r="D203" s="2" t="s">
        <v>4533</v>
      </c>
      <c r="E203" s="2" t="s">
        <v>4534</v>
      </c>
      <c r="F203" s="2" t="s">
        <v>4704</v>
      </c>
      <c r="G203" s="19">
        <v>65</v>
      </c>
      <c r="H203" s="24">
        <v>1.7592592592592594E-2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spans="1:24" ht="14.25" customHeight="1" x14ac:dyDescent="0.25">
      <c r="A204" s="19">
        <v>142</v>
      </c>
      <c r="B204" s="2" t="s">
        <v>4673</v>
      </c>
      <c r="C204" s="19">
        <v>6</v>
      </c>
      <c r="D204" s="2" t="s">
        <v>4533</v>
      </c>
      <c r="E204" s="2" t="s">
        <v>4534</v>
      </c>
      <c r="F204" s="2" t="s">
        <v>4674</v>
      </c>
      <c r="G204" s="19">
        <v>68</v>
      </c>
      <c r="H204" s="24">
        <v>1.7500000000000002E-2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spans="1:24" ht="14.25" customHeight="1" x14ac:dyDescent="0.25">
      <c r="A205" s="19">
        <v>197</v>
      </c>
      <c r="B205" s="2" t="s">
        <v>4904</v>
      </c>
      <c r="C205" s="19">
        <v>6</v>
      </c>
      <c r="D205" s="2" t="s">
        <v>4299</v>
      </c>
      <c r="E205" s="2" t="s">
        <v>4542</v>
      </c>
      <c r="F205" s="2" t="s">
        <v>4905</v>
      </c>
      <c r="G205" s="19">
        <v>50</v>
      </c>
      <c r="H205" s="24">
        <v>1.7407407407407406E-2</v>
      </c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spans="1:24" ht="14.25" customHeight="1" x14ac:dyDescent="0.25">
      <c r="A206" s="19">
        <v>85</v>
      </c>
      <c r="B206" s="2" t="s">
        <v>4402</v>
      </c>
      <c r="C206" s="19">
        <v>5</v>
      </c>
      <c r="D206" s="2" t="s">
        <v>3912</v>
      </c>
      <c r="E206" s="2" t="s">
        <v>143</v>
      </c>
      <c r="F206" s="2" t="s">
        <v>4403</v>
      </c>
      <c r="G206" s="19">
        <v>84</v>
      </c>
      <c r="H206" s="24">
        <v>1.7326388888888888E-2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spans="1:24" ht="14.25" customHeight="1" x14ac:dyDescent="0.25">
      <c r="A207" s="19">
        <v>210</v>
      </c>
      <c r="B207" s="2" t="s">
        <v>4941</v>
      </c>
      <c r="C207" s="19">
        <v>6</v>
      </c>
      <c r="D207" s="2" t="s">
        <v>2852</v>
      </c>
      <c r="E207" s="2" t="s">
        <v>751</v>
      </c>
      <c r="F207" s="2" t="s">
        <v>4942</v>
      </c>
      <c r="G207" s="19">
        <v>45</v>
      </c>
      <c r="H207" s="24">
        <v>1.7303240740740741E-2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spans="1:24" ht="14.25" customHeight="1" x14ac:dyDescent="0.25">
      <c r="A208" s="19">
        <v>167</v>
      </c>
      <c r="B208" s="2" t="s">
        <v>4778</v>
      </c>
      <c r="C208" s="19">
        <v>6</v>
      </c>
      <c r="D208" s="2" t="s">
        <v>4299</v>
      </c>
      <c r="E208" s="2" t="s">
        <v>4542</v>
      </c>
      <c r="F208" s="2" t="s">
        <v>4779</v>
      </c>
      <c r="G208" s="19">
        <v>60</v>
      </c>
      <c r="H208" s="24">
        <v>1.7141203703703704E-2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spans="1:24" ht="14.25" customHeight="1" x14ac:dyDescent="0.25">
      <c r="A209" s="19">
        <v>225</v>
      </c>
      <c r="B209" s="2" t="s">
        <v>4976</v>
      </c>
      <c r="C209" s="19">
        <v>6</v>
      </c>
      <c r="D209" s="2" t="s">
        <v>4960</v>
      </c>
      <c r="E209" s="2" t="s">
        <v>4961</v>
      </c>
      <c r="F209" s="2" t="s">
        <v>4977</v>
      </c>
      <c r="G209" s="19">
        <v>41</v>
      </c>
      <c r="H209" s="24">
        <v>1.7037037037037038E-2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spans="1:24" ht="14.25" customHeight="1" x14ac:dyDescent="0.25">
      <c r="A210" s="19">
        <v>173</v>
      </c>
      <c r="B210" s="2" t="s">
        <v>4801</v>
      </c>
      <c r="C210" s="19">
        <v>7</v>
      </c>
      <c r="D210" s="2" t="s">
        <v>4802</v>
      </c>
      <c r="E210" s="2" t="s">
        <v>1519</v>
      </c>
      <c r="F210" s="2" t="s">
        <v>4804</v>
      </c>
      <c r="G210" s="19">
        <v>57</v>
      </c>
      <c r="H210" s="24">
        <v>1.7002314814814814E-2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spans="1:24" ht="14.25" customHeight="1" x14ac:dyDescent="0.25">
      <c r="A211" s="19">
        <v>57</v>
      </c>
      <c r="B211" s="2" t="s">
        <v>4198</v>
      </c>
      <c r="C211" s="19">
        <v>6</v>
      </c>
      <c r="D211" s="2" t="s">
        <v>1612</v>
      </c>
      <c r="E211" s="2" t="s">
        <v>10</v>
      </c>
      <c r="F211" s="2" t="s">
        <v>4200</v>
      </c>
      <c r="G211" s="19">
        <v>93</v>
      </c>
      <c r="H211" s="24">
        <v>1.6967592592592593E-2</v>
      </c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spans="1:24" ht="14.25" customHeight="1" x14ac:dyDescent="0.25">
      <c r="A212" s="19">
        <v>185</v>
      </c>
      <c r="B212" s="2" t="s">
        <v>4852</v>
      </c>
      <c r="C212" s="19">
        <v>5</v>
      </c>
      <c r="D212" s="2" t="s">
        <v>3972</v>
      </c>
      <c r="E212" s="2" t="s">
        <v>21</v>
      </c>
      <c r="F212" s="2" t="s">
        <v>4854</v>
      </c>
      <c r="G212" s="19">
        <v>54</v>
      </c>
      <c r="H212" s="24">
        <v>1.6967592592592593E-2</v>
      </c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spans="1:24" ht="14.25" customHeight="1" x14ac:dyDescent="0.25">
      <c r="A213" s="19">
        <v>190</v>
      </c>
      <c r="B213" s="2" t="s">
        <v>4873</v>
      </c>
      <c r="C213" s="19">
        <v>7</v>
      </c>
      <c r="D213" s="2" t="s">
        <v>4769</v>
      </c>
      <c r="E213" s="2" t="s">
        <v>1949</v>
      </c>
      <c r="F213" s="2" t="s">
        <v>4875</v>
      </c>
      <c r="G213" s="19">
        <v>52</v>
      </c>
      <c r="H213" s="24">
        <v>1.6944444444444446E-2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spans="1:24" ht="14.25" customHeight="1" x14ac:dyDescent="0.25">
      <c r="A214" s="19">
        <v>133</v>
      </c>
      <c r="B214" s="2" t="s">
        <v>4628</v>
      </c>
      <c r="C214" s="19">
        <v>6</v>
      </c>
      <c r="D214" s="2" t="s">
        <v>851</v>
      </c>
      <c r="E214" s="2" t="s">
        <v>853</v>
      </c>
      <c r="F214" s="2" t="s">
        <v>4630</v>
      </c>
      <c r="G214" s="19">
        <v>70</v>
      </c>
      <c r="H214" s="24">
        <v>1.6747685185185185E-2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spans="1:24" ht="14.25" customHeight="1" x14ac:dyDescent="0.25">
      <c r="A215" s="19">
        <v>18</v>
      </c>
      <c r="B215" s="2" t="s">
        <v>3943</v>
      </c>
      <c r="C215" s="19">
        <v>6</v>
      </c>
      <c r="D215" s="2" t="s">
        <v>3919</v>
      </c>
      <c r="E215" s="2" t="s">
        <v>17</v>
      </c>
      <c r="F215" s="2" t="s">
        <v>3947</v>
      </c>
      <c r="G215" s="17">
        <v>114</v>
      </c>
      <c r="H215" s="24">
        <v>1.6493055555555556E-2</v>
      </c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spans="1:24" ht="14.25" customHeight="1" x14ac:dyDescent="0.25">
      <c r="A216" s="19">
        <v>17</v>
      </c>
      <c r="B216" s="2" t="s">
        <v>3936</v>
      </c>
      <c r="C216" s="19">
        <v>6</v>
      </c>
      <c r="D216" s="2" t="s">
        <v>3919</v>
      </c>
      <c r="E216" s="2" t="s">
        <v>17</v>
      </c>
      <c r="F216" s="2" t="s">
        <v>3938</v>
      </c>
      <c r="G216" s="17">
        <v>114</v>
      </c>
      <c r="H216" s="24">
        <v>1.6307870370370372E-2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spans="1:24" ht="14.25" customHeight="1" x14ac:dyDescent="0.25">
      <c r="A217" s="19">
        <v>237</v>
      </c>
      <c r="B217" s="2" t="s">
        <v>4999</v>
      </c>
      <c r="C217" s="19">
        <v>7</v>
      </c>
      <c r="D217" s="2" t="s">
        <v>1660</v>
      </c>
      <c r="E217" s="2" t="s">
        <v>1661</v>
      </c>
      <c r="F217" s="2" t="s">
        <v>5000</v>
      </c>
      <c r="G217" s="19">
        <v>37</v>
      </c>
      <c r="H217" s="24">
        <v>1.6111111111111111E-2</v>
      </c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spans="1:24" ht="14.25" customHeight="1" x14ac:dyDescent="0.25">
      <c r="A218" s="19">
        <v>224</v>
      </c>
      <c r="B218" s="2" t="s">
        <v>4974</v>
      </c>
      <c r="C218" s="19">
        <v>6</v>
      </c>
      <c r="D218" s="2" t="s">
        <v>4634</v>
      </c>
      <c r="E218" s="2" t="s">
        <v>4635</v>
      </c>
      <c r="F218" s="2" t="s">
        <v>4975</v>
      </c>
      <c r="G218" s="19">
        <v>41</v>
      </c>
      <c r="H218" s="24">
        <v>1.6030092592592592E-2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spans="1:24" ht="14.25" customHeight="1" x14ac:dyDescent="0.25">
      <c r="A219" s="19">
        <v>230</v>
      </c>
      <c r="B219" s="2" t="s">
        <v>4985</v>
      </c>
      <c r="C219" s="19">
        <v>7</v>
      </c>
      <c r="D219" s="2" t="s">
        <v>851</v>
      </c>
      <c r="E219" s="2" t="s">
        <v>853</v>
      </c>
      <c r="F219" s="2" t="s">
        <v>4986</v>
      </c>
      <c r="G219" s="19">
        <v>39</v>
      </c>
      <c r="H219" s="24">
        <v>1.5949074074074074E-2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spans="1:24" ht="14.25" customHeight="1" x14ac:dyDescent="0.25">
      <c r="A220" s="19">
        <v>240</v>
      </c>
      <c r="B220" s="2" t="s">
        <v>5005</v>
      </c>
      <c r="C220" s="19">
        <v>6</v>
      </c>
      <c r="D220" s="2" t="s">
        <v>4030</v>
      </c>
      <c r="E220" s="2" t="s">
        <v>751</v>
      </c>
      <c r="F220" s="2" t="s">
        <v>5006</v>
      </c>
      <c r="G220" s="19">
        <v>31</v>
      </c>
      <c r="H220" s="24">
        <v>1.5879629629629629E-2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spans="1:24" ht="14.25" customHeight="1" x14ac:dyDescent="0.25">
      <c r="A221" s="19">
        <v>217</v>
      </c>
      <c r="B221" s="2" t="s">
        <v>4955</v>
      </c>
      <c r="C221" s="19">
        <v>7</v>
      </c>
      <c r="D221" s="2" t="s">
        <v>4682</v>
      </c>
      <c r="E221" s="2" t="s">
        <v>132</v>
      </c>
      <c r="F221" s="2" t="s">
        <v>4956</v>
      </c>
      <c r="G221" s="19">
        <v>43</v>
      </c>
      <c r="H221" s="24">
        <v>1.5775462962962963E-2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spans="1:24" ht="14.25" customHeight="1" x14ac:dyDescent="0.25">
      <c r="A222" s="19">
        <v>223</v>
      </c>
      <c r="B222" s="2" t="s">
        <v>4972</v>
      </c>
      <c r="C222" s="19">
        <v>6</v>
      </c>
      <c r="D222" s="2" t="s">
        <v>851</v>
      </c>
      <c r="E222" s="2" t="s">
        <v>853</v>
      </c>
      <c r="F222" s="2" t="s">
        <v>4973</v>
      </c>
      <c r="G222" s="19">
        <v>41</v>
      </c>
      <c r="H222" s="24">
        <v>1.576388888888889E-2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spans="1:24" ht="14.25" customHeight="1" x14ac:dyDescent="0.25">
      <c r="A223" s="19">
        <v>222</v>
      </c>
      <c r="B223" s="2" t="s">
        <v>4970</v>
      </c>
      <c r="C223" s="19">
        <v>6</v>
      </c>
      <c r="D223" s="2" t="s">
        <v>4533</v>
      </c>
      <c r="E223" s="2" t="s">
        <v>4534</v>
      </c>
      <c r="F223" s="2" t="s">
        <v>4971</v>
      </c>
      <c r="G223" s="19">
        <v>41</v>
      </c>
      <c r="H223" s="24">
        <v>1.5682870370370371E-2</v>
      </c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spans="1:24" ht="14.25" customHeight="1" x14ac:dyDescent="0.25">
      <c r="A224" s="19">
        <v>207</v>
      </c>
      <c r="B224" s="2" t="s">
        <v>4935</v>
      </c>
      <c r="C224" s="19">
        <v>7</v>
      </c>
      <c r="D224" s="2" t="s">
        <v>4802</v>
      </c>
      <c r="E224" s="2" t="s">
        <v>1519</v>
      </c>
      <c r="F224" s="2" t="s">
        <v>4936</v>
      </c>
      <c r="G224" s="19">
        <v>46</v>
      </c>
      <c r="H224" s="24">
        <v>1.5613425925925926E-2</v>
      </c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spans="1:24" ht="14.25" customHeight="1" x14ac:dyDescent="0.25">
      <c r="A225" s="19">
        <v>206</v>
      </c>
      <c r="B225" s="2" t="s">
        <v>4933</v>
      </c>
      <c r="C225" s="19">
        <v>7</v>
      </c>
      <c r="D225" s="2" t="s">
        <v>4802</v>
      </c>
      <c r="E225" s="2" t="s">
        <v>1519</v>
      </c>
      <c r="F225" s="2" t="s">
        <v>4934</v>
      </c>
      <c r="G225" s="19">
        <v>46</v>
      </c>
      <c r="H225" s="24">
        <v>1.5393518518518518E-2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spans="1:24" ht="14.25" customHeight="1" x14ac:dyDescent="0.25">
      <c r="A226" s="19">
        <v>172</v>
      </c>
      <c r="B226" s="2" t="s">
        <v>4797</v>
      </c>
      <c r="C226" s="19">
        <v>5</v>
      </c>
      <c r="D226" s="2" t="s">
        <v>3354</v>
      </c>
      <c r="E226" s="2" t="s">
        <v>1988</v>
      </c>
      <c r="F226" s="2" t="s">
        <v>4799</v>
      </c>
      <c r="G226" s="19">
        <v>59</v>
      </c>
      <c r="H226" s="24">
        <v>1.5300925925925926E-2</v>
      </c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spans="1:24" ht="14.25" customHeight="1" x14ac:dyDescent="0.25">
      <c r="A227" s="19">
        <v>71</v>
      </c>
      <c r="B227" s="2" t="s">
        <v>4297</v>
      </c>
      <c r="C227" s="19">
        <v>7</v>
      </c>
      <c r="D227" s="2" t="s">
        <v>4299</v>
      </c>
      <c r="E227" s="2" t="s">
        <v>770</v>
      </c>
      <c r="F227" s="2" t="s">
        <v>4302</v>
      </c>
      <c r="G227" s="19">
        <v>88</v>
      </c>
      <c r="H227" s="24">
        <v>1.5243055555555555E-2</v>
      </c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spans="1:24" ht="14.25" customHeight="1" x14ac:dyDescent="0.25">
      <c r="A228" s="19">
        <v>218</v>
      </c>
      <c r="B228" s="2" t="s">
        <v>4957</v>
      </c>
      <c r="C228" s="19">
        <v>7</v>
      </c>
      <c r="D228" s="2" t="s">
        <v>4634</v>
      </c>
      <c r="E228" s="2" t="s">
        <v>4635</v>
      </c>
      <c r="F228" s="2" t="s">
        <v>4958</v>
      </c>
      <c r="G228" s="19">
        <v>42</v>
      </c>
      <c r="H228" s="24">
        <v>1.4930555555555556E-2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spans="1:24" ht="14.25" customHeight="1" x14ac:dyDescent="0.25">
      <c r="A229" s="19">
        <v>198</v>
      </c>
      <c r="B229" s="2" t="s">
        <v>4908</v>
      </c>
      <c r="C229" s="19">
        <v>6</v>
      </c>
      <c r="D229" s="2" t="s">
        <v>1677</v>
      </c>
      <c r="E229" s="2" t="s">
        <v>193</v>
      </c>
      <c r="F229" s="2" t="s">
        <v>4910</v>
      </c>
      <c r="G229" s="19">
        <v>49</v>
      </c>
      <c r="H229" s="24">
        <v>1.4525462962962962E-2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spans="1:24" ht="14.25" customHeight="1" x14ac:dyDescent="0.25">
      <c r="A230" s="19">
        <v>239</v>
      </c>
      <c r="B230" s="2" t="s">
        <v>5003</v>
      </c>
      <c r="C230" s="19">
        <v>6</v>
      </c>
      <c r="D230" s="2" t="s">
        <v>4533</v>
      </c>
      <c r="E230" s="2" t="s">
        <v>4534</v>
      </c>
      <c r="F230" s="2" t="s">
        <v>5004</v>
      </c>
      <c r="G230" s="19">
        <v>31</v>
      </c>
      <c r="H230" s="24">
        <v>1.4004629629629629E-2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spans="1:24" ht="14.25" customHeight="1" x14ac:dyDescent="0.25">
      <c r="A231" s="19">
        <v>2</v>
      </c>
      <c r="B231" s="2" t="s">
        <v>3852</v>
      </c>
      <c r="C231" s="19">
        <v>6</v>
      </c>
      <c r="D231" s="2" t="s">
        <v>3844</v>
      </c>
      <c r="E231" s="2" t="s">
        <v>104</v>
      </c>
      <c r="F231" s="2" t="s">
        <v>3845</v>
      </c>
      <c r="G231" s="17">
        <v>138</v>
      </c>
      <c r="H231" s="24">
        <v>1.3472222222222222E-2</v>
      </c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spans="1:24" ht="14.25" customHeight="1" x14ac:dyDescent="0.25">
      <c r="A232" s="19">
        <v>216</v>
      </c>
      <c r="B232" s="2" t="s">
        <v>4953</v>
      </c>
      <c r="C232" s="19">
        <v>6</v>
      </c>
      <c r="D232" s="2" t="s">
        <v>4299</v>
      </c>
      <c r="E232" s="2" t="s">
        <v>4542</v>
      </c>
      <c r="F232" s="2" t="s">
        <v>4954</v>
      </c>
      <c r="G232" s="19">
        <v>43</v>
      </c>
      <c r="H232" s="24">
        <v>1.3159722222222222E-2</v>
      </c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spans="1:24" ht="14.25" hidden="1" customHeight="1" x14ac:dyDescent="0.25">
      <c r="A233" s="19">
        <v>201</v>
      </c>
      <c r="B233" s="2" t="s">
        <v>4921</v>
      </c>
      <c r="C233" s="19">
        <v>6</v>
      </c>
      <c r="D233" s="2" t="s">
        <v>4168</v>
      </c>
      <c r="E233" s="2" t="s">
        <v>207</v>
      </c>
      <c r="F233" s="2" t="s">
        <v>4923</v>
      </c>
      <c r="G233" s="19">
        <v>48</v>
      </c>
      <c r="H233" s="24">
        <v>1.1122685185185185E-2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spans="1:24" ht="14.25" hidden="1" customHeight="1" x14ac:dyDescent="0.25">
      <c r="A234" s="19">
        <v>1</v>
      </c>
      <c r="B234" s="2" t="s">
        <v>3842</v>
      </c>
      <c r="C234" s="19">
        <v>6</v>
      </c>
      <c r="D234" s="2" t="s">
        <v>3844</v>
      </c>
      <c r="E234" s="2" t="s">
        <v>104</v>
      </c>
      <c r="F234" s="2" t="s">
        <v>3845</v>
      </c>
      <c r="G234" s="17">
        <v>138</v>
      </c>
      <c r="H234" s="24">
        <v>8.564814814814815E-3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spans="1:24" ht="14.25" hidden="1" customHeight="1" x14ac:dyDescent="0.25">
      <c r="A235" s="19">
        <v>211</v>
      </c>
      <c r="B235" s="2" t="s">
        <v>4943</v>
      </c>
      <c r="C235" s="19">
        <v>6</v>
      </c>
      <c r="D235" s="2" t="s">
        <v>2852</v>
      </c>
      <c r="E235" s="2" t="s">
        <v>751</v>
      </c>
      <c r="F235" s="2" t="s">
        <v>4944</v>
      </c>
      <c r="G235" s="19">
        <v>44</v>
      </c>
      <c r="H235" s="24">
        <v>8.1250000000000003E-3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spans="1:24" ht="14.25" hidden="1" customHeight="1" x14ac:dyDescent="0.25">
      <c r="A236" s="19">
        <v>238</v>
      </c>
      <c r="B236" s="2" t="s">
        <v>5001</v>
      </c>
      <c r="C236" s="19">
        <v>6</v>
      </c>
      <c r="D236" s="2" t="s">
        <v>4030</v>
      </c>
      <c r="E236" s="2" t="s">
        <v>751</v>
      </c>
      <c r="F236" s="2" t="s">
        <v>5002</v>
      </c>
      <c r="G236" s="19">
        <v>34</v>
      </c>
      <c r="H236" s="24">
        <v>8.1250000000000003E-3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spans="1:24" ht="14.25" hidden="1" customHeight="1" x14ac:dyDescent="0.25">
      <c r="A237" s="19">
        <v>234</v>
      </c>
      <c r="B237" s="2" t="s">
        <v>4993</v>
      </c>
      <c r="C237" s="19">
        <v>5</v>
      </c>
      <c r="D237" s="2" t="s">
        <v>3972</v>
      </c>
      <c r="E237" s="2" t="s">
        <v>21</v>
      </c>
      <c r="F237" s="2" t="s">
        <v>4994</v>
      </c>
      <c r="G237" s="19">
        <v>38</v>
      </c>
      <c r="H237" s="24">
        <v>7.6157407407407406E-3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spans="1:24" ht="14.25" hidden="1" customHeight="1" x14ac:dyDescent="0.25">
      <c r="A238" s="19">
        <v>33</v>
      </c>
      <c r="B238" s="2" t="s">
        <v>4042</v>
      </c>
      <c r="C238" s="19">
        <v>7</v>
      </c>
      <c r="D238" s="2" t="s">
        <v>3977</v>
      </c>
      <c r="E238" s="2" t="s">
        <v>375</v>
      </c>
      <c r="F238" s="2" t="s">
        <v>4045</v>
      </c>
      <c r="G238" s="19">
        <v>103</v>
      </c>
      <c r="H238" s="24">
        <v>6.6550925925925927E-3</v>
      </c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spans="1:24" ht="14.25" hidden="1" customHeight="1" x14ac:dyDescent="0.25">
      <c r="A239" s="19">
        <v>166</v>
      </c>
      <c r="B239" s="2" t="s">
        <v>4773</v>
      </c>
      <c r="C239" s="19">
        <v>6</v>
      </c>
      <c r="D239" s="2" t="s">
        <v>4533</v>
      </c>
      <c r="E239" s="2" t="s">
        <v>4534</v>
      </c>
      <c r="F239" s="2" t="s">
        <v>4775</v>
      </c>
      <c r="G239" s="19">
        <v>60</v>
      </c>
      <c r="H239" s="24">
        <v>6.1921296296296299E-3</v>
      </c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spans="1:24" ht="14.25" hidden="1" customHeight="1" x14ac:dyDescent="0.25">
      <c r="A240" s="19">
        <v>233</v>
      </c>
      <c r="B240" s="2" t="s">
        <v>4991</v>
      </c>
      <c r="C240" s="19">
        <v>6</v>
      </c>
      <c r="D240" s="2" t="s">
        <v>851</v>
      </c>
      <c r="E240" s="2" t="s">
        <v>853</v>
      </c>
      <c r="F240" s="2" t="s">
        <v>4992</v>
      </c>
      <c r="G240" s="19">
        <v>38</v>
      </c>
      <c r="H240" s="24">
        <v>5.5092592592592589E-3</v>
      </c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spans="1:24" ht="14.25" hidden="1" customHeight="1" x14ac:dyDescent="0.25">
      <c r="A241" s="19">
        <v>200</v>
      </c>
      <c r="B241" s="2" t="s">
        <v>4918</v>
      </c>
      <c r="C241" s="19">
        <v>6</v>
      </c>
      <c r="D241" s="2" t="s">
        <v>4533</v>
      </c>
      <c r="E241" s="2" t="s">
        <v>4534</v>
      </c>
      <c r="F241" s="2" t="s">
        <v>4919</v>
      </c>
      <c r="G241" s="19">
        <v>48</v>
      </c>
      <c r="H241" s="24">
        <v>5.3935185185185188E-3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spans="1:24" ht="14.25" hidden="1" customHeight="1" x14ac:dyDescent="0.25">
      <c r="A242" s="19">
        <v>205</v>
      </c>
      <c r="B242" s="2" t="s">
        <v>4931</v>
      </c>
      <c r="C242" s="19">
        <v>6</v>
      </c>
      <c r="D242" s="2" t="s">
        <v>2852</v>
      </c>
      <c r="E242" s="2" t="s">
        <v>751</v>
      </c>
      <c r="F242" s="2" t="s">
        <v>4932</v>
      </c>
      <c r="G242" s="19">
        <v>46</v>
      </c>
      <c r="H242" s="24">
        <v>4.9189814814814816E-3</v>
      </c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spans="1:24" ht="14.25" hidden="1" customHeight="1" x14ac:dyDescent="0.25">
      <c r="A243" s="19">
        <v>112</v>
      </c>
      <c r="B243" s="2" t="s">
        <v>4536</v>
      </c>
      <c r="C243" s="19">
        <v>7</v>
      </c>
      <c r="D243" s="2" t="s">
        <v>851</v>
      </c>
      <c r="E243" s="2" t="s">
        <v>853</v>
      </c>
      <c r="F243" s="2" t="s">
        <v>4538</v>
      </c>
      <c r="G243" s="19">
        <v>77</v>
      </c>
      <c r="H243" s="24">
        <v>3.7615740740740739E-3</v>
      </c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spans="1:24" ht="14.25" hidden="1" customHeight="1" x14ac:dyDescent="0.25">
      <c r="A244" s="19">
        <v>6</v>
      </c>
      <c r="B244" s="2" t="s">
        <v>3872</v>
      </c>
      <c r="C244" s="19">
        <v>6</v>
      </c>
      <c r="D244" s="2" t="s">
        <v>3844</v>
      </c>
      <c r="E244" s="2" t="s">
        <v>104</v>
      </c>
      <c r="F244" s="2" t="s">
        <v>3873</v>
      </c>
      <c r="G244" s="17">
        <v>123</v>
      </c>
      <c r="H244" s="24">
        <v>3.0787037037037037E-3</v>
      </c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spans="1:24" ht="14.25" hidden="1" customHeight="1" x14ac:dyDescent="0.25">
      <c r="A245" s="19">
        <v>36</v>
      </c>
      <c r="B245" s="2" t="s">
        <v>4059</v>
      </c>
      <c r="C245" s="19">
        <v>7</v>
      </c>
      <c r="D245" s="2" t="s">
        <v>3977</v>
      </c>
      <c r="E245" s="2" t="s">
        <v>375</v>
      </c>
      <c r="F245" s="2" t="s">
        <v>4060</v>
      </c>
      <c r="G245" s="19">
        <v>100</v>
      </c>
      <c r="H245" s="24">
        <v>2.4189814814814816E-3</v>
      </c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spans="1:24" ht="14.25" customHeight="1" x14ac:dyDescent="0.25">
      <c r="A246" s="2"/>
      <c r="B246" s="2"/>
      <c r="C246" s="2"/>
      <c r="D246" s="2"/>
      <c r="E246" s="2"/>
      <c r="F246" s="2"/>
      <c r="G246" s="13"/>
      <c r="H246" s="23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spans="1:24" ht="14.25" customHeight="1" x14ac:dyDescent="0.25">
      <c r="A247" s="2"/>
      <c r="B247" s="2"/>
      <c r="C247" s="2"/>
      <c r="D247" s="2"/>
      <c r="E247" s="2"/>
      <c r="F247" s="2"/>
      <c r="G247" s="13"/>
      <c r="H247" s="23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spans="1:24" ht="14.25" customHeight="1" x14ac:dyDescent="0.25">
      <c r="A248" s="2"/>
      <c r="B248" s="2"/>
      <c r="C248" s="2"/>
      <c r="D248" s="2"/>
      <c r="E248" s="2"/>
      <c r="F248" s="2"/>
      <c r="G248" s="13"/>
      <c r="H248" s="23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spans="1:24" ht="14.25" customHeight="1" x14ac:dyDescent="0.25">
      <c r="A249" s="2"/>
      <c r="B249" s="2"/>
      <c r="C249" s="2"/>
      <c r="D249" s="2"/>
      <c r="E249" s="2"/>
      <c r="F249" s="2"/>
      <c r="G249" s="13"/>
      <c r="H249" s="23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spans="1:24" ht="14.25" customHeight="1" x14ac:dyDescent="0.25">
      <c r="A250" s="2"/>
      <c r="B250" s="2"/>
      <c r="C250" s="2"/>
      <c r="D250" s="2"/>
      <c r="E250" s="2"/>
      <c r="F250" s="2"/>
      <c r="G250" s="13"/>
      <c r="H250" s="23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spans="1:24" ht="14.25" customHeight="1" x14ac:dyDescent="0.25">
      <c r="A251" s="2"/>
      <c r="B251" s="2"/>
      <c r="C251" s="2"/>
      <c r="D251" s="2"/>
      <c r="E251" s="2"/>
      <c r="F251" s="2"/>
      <c r="G251" s="13"/>
      <c r="H251" s="23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spans="1:24" ht="14.25" customHeight="1" x14ac:dyDescent="0.25">
      <c r="A252" s="2"/>
      <c r="B252" s="2"/>
      <c r="C252" s="2"/>
      <c r="D252" s="2"/>
      <c r="E252" s="2"/>
      <c r="F252" s="2"/>
      <c r="G252" s="13"/>
      <c r="H252" s="23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spans="1:24" ht="14.25" customHeight="1" x14ac:dyDescent="0.25">
      <c r="A253" s="2"/>
      <c r="B253" s="2"/>
      <c r="C253" s="2"/>
      <c r="D253" s="2"/>
      <c r="E253" s="2"/>
      <c r="F253" s="2"/>
      <c r="G253" s="13"/>
      <c r="H253" s="23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spans="1:24" ht="14.25" customHeight="1" x14ac:dyDescent="0.25">
      <c r="A254" s="2"/>
      <c r="B254" s="2"/>
      <c r="C254" s="2"/>
      <c r="D254" s="2"/>
      <c r="E254" s="2"/>
      <c r="F254" s="2"/>
      <c r="G254" s="13"/>
      <c r="H254" s="23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spans="1:24" ht="14.25" customHeight="1" x14ac:dyDescent="0.25">
      <c r="A255" s="2"/>
      <c r="B255" s="2"/>
      <c r="C255" s="2"/>
      <c r="D255" s="2"/>
      <c r="E255" s="2"/>
      <c r="F255" s="2"/>
      <c r="G255" s="13"/>
      <c r="H255" s="23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spans="1:24" ht="14.25" customHeight="1" x14ac:dyDescent="0.25">
      <c r="A256" s="2"/>
      <c r="B256" s="2"/>
      <c r="C256" s="2"/>
      <c r="D256" s="2"/>
      <c r="E256" s="2"/>
      <c r="F256" s="2"/>
      <c r="G256" s="13"/>
      <c r="H256" s="23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spans="1:24" ht="14.25" customHeight="1" x14ac:dyDescent="0.25">
      <c r="A257" s="2"/>
      <c r="B257" s="2"/>
      <c r="C257" s="2"/>
      <c r="D257" s="2"/>
      <c r="E257" s="2"/>
      <c r="F257" s="2"/>
      <c r="G257" s="13"/>
      <c r="H257" s="23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spans="1:24" ht="14.25" customHeight="1" x14ac:dyDescent="0.25">
      <c r="A258" s="2"/>
      <c r="B258" s="2"/>
      <c r="C258" s="2"/>
      <c r="D258" s="2"/>
      <c r="E258" s="2"/>
      <c r="F258" s="2"/>
      <c r="G258" s="13"/>
      <c r="H258" s="23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spans="1:24" ht="14.25" customHeight="1" x14ac:dyDescent="0.25">
      <c r="A259" s="2"/>
      <c r="B259" s="2"/>
      <c r="C259" s="2"/>
      <c r="D259" s="2"/>
      <c r="E259" s="2"/>
      <c r="F259" s="2"/>
      <c r="G259" s="13"/>
      <c r="H259" s="23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spans="1:24" ht="14.25" customHeight="1" x14ac:dyDescent="0.25">
      <c r="A260" s="2"/>
      <c r="B260" s="2"/>
      <c r="C260" s="2"/>
      <c r="D260" s="2"/>
      <c r="E260" s="2"/>
      <c r="F260" s="2"/>
      <c r="G260" s="13"/>
      <c r="H260" s="23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spans="1:24" ht="14.25" customHeight="1" x14ac:dyDescent="0.25">
      <c r="A261" s="2"/>
      <c r="B261" s="2"/>
      <c r="C261" s="2"/>
      <c r="D261" s="2"/>
      <c r="E261" s="2"/>
      <c r="F261" s="2"/>
      <c r="G261" s="13"/>
      <c r="H261" s="23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spans="1:24" ht="14.25" customHeight="1" x14ac:dyDescent="0.25">
      <c r="A262" s="2"/>
      <c r="B262" s="2"/>
      <c r="C262" s="2"/>
      <c r="D262" s="2"/>
      <c r="E262" s="2"/>
      <c r="F262" s="2"/>
      <c r="G262" s="13"/>
      <c r="H262" s="23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spans="1:24" ht="14.25" customHeight="1" x14ac:dyDescent="0.25">
      <c r="A263" s="2"/>
      <c r="B263" s="2"/>
      <c r="C263" s="2"/>
      <c r="D263" s="2"/>
      <c r="E263" s="2"/>
      <c r="F263" s="2"/>
      <c r="G263" s="13"/>
      <c r="H263" s="23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spans="1:24" ht="14.25" customHeight="1" x14ac:dyDescent="0.25">
      <c r="A264" s="2"/>
      <c r="B264" s="2"/>
      <c r="C264" s="2"/>
      <c r="D264" s="2"/>
      <c r="E264" s="2"/>
      <c r="F264" s="2"/>
      <c r="G264" s="13"/>
      <c r="H264" s="23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spans="1:24" ht="14.25" customHeight="1" x14ac:dyDescent="0.25">
      <c r="A265" s="2"/>
      <c r="B265" s="2"/>
      <c r="C265" s="2"/>
      <c r="D265" s="2"/>
      <c r="E265" s="2"/>
      <c r="F265" s="2"/>
      <c r="G265" s="13"/>
      <c r="H265" s="23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spans="1:24" ht="14.25" customHeight="1" x14ac:dyDescent="0.25">
      <c r="A266" s="2"/>
      <c r="B266" s="2"/>
      <c r="C266" s="2"/>
      <c r="D266" s="2"/>
      <c r="E266" s="2"/>
      <c r="F266" s="2"/>
      <c r="G266" s="13"/>
      <c r="H266" s="23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spans="1:24" ht="14.25" customHeight="1" x14ac:dyDescent="0.25">
      <c r="A267" s="2"/>
      <c r="B267" s="2"/>
      <c r="C267" s="2"/>
      <c r="D267" s="2"/>
      <c r="E267" s="2"/>
      <c r="F267" s="2"/>
      <c r="G267" s="13"/>
      <c r="H267" s="23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spans="1:24" ht="14.25" customHeight="1" x14ac:dyDescent="0.25">
      <c r="A268" s="2"/>
      <c r="B268" s="2"/>
      <c r="C268" s="2"/>
      <c r="D268" s="2"/>
      <c r="E268" s="2"/>
      <c r="F268" s="2"/>
      <c r="G268" s="13"/>
      <c r="H268" s="23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spans="1:24" ht="14.25" customHeight="1" x14ac:dyDescent="0.25">
      <c r="A269" s="2"/>
      <c r="B269" s="2"/>
      <c r="C269" s="2"/>
      <c r="D269" s="2"/>
      <c r="E269" s="2"/>
      <c r="F269" s="2"/>
      <c r="G269" s="13"/>
      <c r="H269" s="23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spans="1:24" ht="14.25" customHeight="1" x14ac:dyDescent="0.25">
      <c r="A270" s="2"/>
      <c r="B270" s="2"/>
      <c r="C270" s="2"/>
      <c r="D270" s="2"/>
      <c r="E270" s="2"/>
      <c r="F270" s="2"/>
      <c r="G270" s="13"/>
      <c r="H270" s="23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spans="1:24" ht="14.25" customHeight="1" x14ac:dyDescent="0.25">
      <c r="A271" s="2"/>
      <c r="B271" s="2"/>
      <c r="C271" s="2"/>
      <c r="D271" s="2"/>
      <c r="E271" s="2"/>
      <c r="F271" s="2"/>
      <c r="G271" s="13"/>
      <c r="H271" s="23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spans="1:24" ht="14.25" customHeight="1" x14ac:dyDescent="0.25">
      <c r="A272" s="2"/>
      <c r="B272" s="2"/>
      <c r="C272" s="2"/>
      <c r="D272" s="2"/>
      <c r="E272" s="2"/>
      <c r="F272" s="2"/>
      <c r="G272" s="13"/>
      <c r="H272" s="23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spans="1:24" ht="14.25" customHeight="1" x14ac:dyDescent="0.25">
      <c r="A273" s="2"/>
      <c r="B273" s="2"/>
      <c r="C273" s="2"/>
      <c r="D273" s="2"/>
      <c r="E273" s="2"/>
      <c r="F273" s="2"/>
      <c r="G273" s="13"/>
      <c r="H273" s="23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spans="1:24" ht="14.25" customHeight="1" x14ac:dyDescent="0.25">
      <c r="A274" s="2"/>
      <c r="B274" s="2"/>
      <c r="C274" s="2"/>
      <c r="D274" s="2"/>
      <c r="E274" s="2"/>
      <c r="F274" s="2"/>
      <c r="G274" s="13"/>
      <c r="H274" s="23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spans="1:24" ht="14.25" customHeight="1" x14ac:dyDescent="0.25">
      <c r="A275" s="2"/>
      <c r="B275" s="2"/>
      <c r="C275" s="2"/>
      <c r="D275" s="2"/>
      <c r="E275" s="2"/>
      <c r="F275" s="2"/>
      <c r="G275" s="13"/>
      <c r="H275" s="23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spans="1:24" ht="14.25" customHeight="1" x14ac:dyDescent="0.25">
      <c r="A276" s="2"/>
      <c r="B276" s="2"/>
      <c r="C276" s="2"/>
      <c r="D276" s="2"/>
      <c r="E276" s="2"/>
      <c r="F276" s="2"/>
      <c r="G276" s="13"/>
      <c r="H276" s="23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spans="1:24" ht="14.25" customHeight="1" x14ac:dyDescent="0.25">
      <c r="A277" s="2"/>
      <c r="B277" s="2"/>
      <c r="C277" s="2"/>
      <c r="D277" s="2"/>
      <c r="E277" s="2"/>
      <c r="F277" s="2"/>
      <c r="G277" s="13"/>
      <c r="H277" s="23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spans="1:24" ht="14.25" customHeight="1" x14ac:dyDescent="0.25">
      <c r="A278" s="2"/>
      <c r="B278" s="2"/>
      <c r="C278" s="2"/>
      <c r="D278" s="2"/>
      <c r="E278" s="2"/>
      <c r="F278" s="2"/>
      <c r="G278" s="13"/>
      <c r="H278" s="23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spans="1:24" ht="14.25" customHeight="1" x14ac:dyDescent="0.25">
      <c r="A279" s="2"/>
      <c r="B279" s="2"/>
      <c r="C279" s="2"/>
      <c r="D279" s="2"/>
      <c r="E279" s="2"/>
      <c r="F279" s="2"/>
      <c r="G279" s="13"/>
      <c r="H279" s="23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spans="1:24" ht="14.25" customHeight="1" x14ac:dyDescent="0.25">
      <c r="A280" s="2"/>
      <c r="B280" s="2"/>
      <c r="C280" s="2"/>
      <c r="D280" s="2"/>
      <c r="E280" s="2"/>
      <c r="F280" s="2"/>
      <c r="G280" s="13"/>
      <c r="H280" s="23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spans="1:24" ht="14.25" customHeight="1" x14ac:dyDescent="0.25">
      <c r="A281" s="2"/>
      <c r="B281" s="2"/>
      <c r="C281" s="2"/>
      <c r="D281" s="2"/>
      <c r="E281" s="2"/>
      <c r="F281" s="2"/>
      <c r="G281" s="13"/>
      <c r="H281" s="23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spans="1:24" ht="14.25" customHeight="1" x14ac:dyDescent="0.25">
      <c r="A282" s="2"/>
      <c r="B282" s="2"/>
      <c r="C282" s="2"/>
      <c r="D282" s="2"/>
      <c r="E282" s="2"/>
      <c r="F282" s="2"/>
      <c r="G282" s="13"/>
      <c r="H282" s="23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spans="1:24" ht="14.25" customHeight="1" x14ac:dyDescent="0.25">
      <c r="A283" s="2"/>
      <c r="B283" s="2"/>
      <c r="C283" s="2"/>
      <c r="D283" s="2"/>
      <c r="E283" s="2"/>
      <c r="F283" s="2"/>
      <c r="G283" s="13"/>
      <c r="H283" s="23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spans="1:24" ht="14.25" customHeight="1" x14ac:dyDescent="0.25">
      <c r="A284" s="2"/>
      <c r="B284" s="2"/>
      <c r="C284" s="2"/>
      <c r="D284" s="2"/>
      <c r="E284" s="2"/>
      <c r="F284" s="2"/>
      <c r="G284" s="13"/>
      <c r="H284" s="23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spans="1:24" ht="14.25" customHeight="1" x14ac:dyDescent="0.25">
      <c r="A285" s="2"/>
      <c r="B285" s="2"/>
      <c r="C285" s="2"/>
      <c r="D285" s="2"/>
      <c r="E285" s="2"/>
      <c r="F285" s="2"/>
      <c r="G285" s="13"/>
      <c r="H285" s="23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spans="1:24" ht="14.25" customHeight="1" x14ac:dyDescent="0.25">
      <c r="A286" s="2"/>
      <c r="B286" s="2"/>
      <c r="C286" s="2"/>
      <c r="D286" s="2"/>
      <c r="E286" s="2"/>
      <c r="F286" s="2"/>
      <c r="G286" s="13"/>
      <c r="H286" s="23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spans="1:24" ht="14.25" customHeight="1" x14ac:dyDescent="0.25">
      <c r="A287" s="2"/>
      <c r="B287" s="2"/>
      <c r="C287" s="2"/>
      <c r="D287" s="2"/>
      <c r="E287" s="2"/>
      <c r="F287" s="2"/>
      <c r="G287" s="13"/>
      <c r="H287" s="23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spans="1:24" ht="14.25" customHeight="1" x14ac:dyDescent="0.25">
      <c r="A288" s="2"/>
      <c r="B288" s="2"/>
      <c r="C288" s="2"/>
      <c r="D288" s="2"/>
      <c r="E288" s="2"/>
      <c r="F288" s="2"/>
      <c r="G288" s="13"/>
      <c r="H288" s="23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spans="1:24" ht="14.25" customHeight="1" x14ac:dyDescent="0.25">
      <c r="A289" s="2"/>
      <c r="B289" s="2"/>
      <c r="C289" s="2"/>
      <c r="D289" s="2"/>
      <c r="E289" s="2"/>
      <c r="F289" s="2"/>
      <c r="G289" s="13"/>
      <c r="H289" s="23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spans="1:24" ht="14.25" customHeight="1" x14ac:dyDescent="0.25">
      <c r="A290" s="2"/>
      <c r="B290" s="2"/>
      <c r="C290" s="2"/>
      <c r="D290" s="2"/>
      <c r="E290" s="2"/>
      <c r="F290" s="2"/>
      <c r="G290" s="13"/>
      <c r="H290" s="23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spans="1:24" ht="14.25" customHeight="1" x14ac:dyDescent="0.25">
      <c r="A291" s="2"/>
      <c r="B291" s="2"/>
      <c r="C291" s="2"/>
      <c r="D291" s="2"/>
      <c r="E291" s="2"/>
      <c r="F291" s="2"/>
      <c r="G291" s="13"/>
      <c r="H291" s="23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spans="1:24" ht="14.25" customHeight="1" x14ac:dyDescent="0.25">
      <c r="A292" s="2"/>
      <c r="B292" s="2"/>
      <c r="C292" s="2"/>
      <c r="D292" s="2"/>
      <c r="E292" s="2"/>
      <c r="F292" s="2"/>
      <c r="G292" s="13"/>
      <c r="H292" s="23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spans="1:24" ht="14.25" customHeight="1" x14ac:dyDescent="0.25">
      <c r="A293" s="2"/>
      <c r="B293" s="2"/>
      <c r="C293" s="2"/>
      <c r="D293" s="2"/>
      <c r="E293" s="2"/>
      <c r="F293" s="2"/>
      <c r="G293" s="13"/>
      <c r="H293" s="23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spans="1:24" ht="14.25" customHeight="1" x14ac:dyDescent="0.25">
      <c r="A294" s="2"/>
      <c r="B294" s="2"/>
      <c r="C294" s="2"/>
      <c r="D294" s="2"/>
      <c r="E294" s="2"/>
      <c r="F294" s="2"/>
      <c r="G294" s="13"/>
      <c r="H294" s="23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spans="1:24" ht="14.25" customHeight="1" x14ac:dyDescent="0.25">
      <c r="A295" s="2"/>
      <c r="B295" s="2"/>
      <c r="C295" s="2"/>
      <c r="D295" s="2"/>
      <c r="E295" s="2"/>
      <c r="F295" s="2"/>
      <c r="G295" s="13"/>
      <c r="H295" s="23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spans="1:24" ht="14.25" customHeight="1" x14ac:dyDescent="0.25">
      <c r="A296" s="2"/>
      <c r="B296" s="2"/>
      <c r="C296" s="2"/>
      <c r="D296" s="2"/>
      <c r="E296" s="2"/>
      <c r="F296" s="2"/>
      <c r="G296" s="13"/>
      <c r="H296" s="23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spans="1:24" ht="14.25" customHeight="1" x14ac:dyDescent="0.25">
      <c r="A297" s="2"/>
      <c r="B297" s="2"/>
      <c r="C297" s="2"/>
      <c r="D297" s="2"/>
      <c r="E297" s="2"/>
      <c r="F297" s="2"/>
      <c r="G297" s="13"/>
      <c r="H297" s="23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spans="1:24" ht="14.25" customHeight="1" x14ac:dyDescent="0.25">
      <c r="A298" s="2"/>
      <c r="B298" s="2"/>
      <c r="C298" s="2"/>
      <c r="D298" s="2"/>
      <c r="E298" s="2"/>
      <c r="F298" s="2"/>
      <c r="G298" s="13"/>
      <c r="H298" s="23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spans="1:24" ht="14.25" customHeight="1" x14ac:dyDescent="0.25">
      <c r="A299" s="2"/>
      <c r="B299" s="2"/>
      <c r="C299" s="2"/>
      <c r="D299" s="2"/>
      <c r="E299" s="2"/>
      <c r="F299" s="2"/>
      <c r="G299" s="13"/>
      <c r="H299" s="23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spans="1:24" ht="14.25" customHeight="1" x14ac:dyDescent="0.25">
      <c r="A300" s="2"/>
      <c r="B300" s="2"/>
      <c r="C300" s="2"/>
      <c r="D300" s="2"/>
      <c r="E300" s="2"/>
      <c r="F300" s="2"/>
      <c r="G300" s="13"/>
      <c r="H300" s="23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spans="1:24" ht="14.25" customHeight="1" x14ac:dyDescent="0.25">
      <c r="A301" s="2"/>
      <c r="B301" s="2"/>
      <c r="C301" s="2"/>
      <c r="D301" s="2"/>
      <c r="E301" s="2"/>
      <c r="F301" s="2"/>
      <c r="G301" s="13"/>
      <c r="H301" s="23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spans="1:24" ht="14.25" customHeight="1" x14ac:dyDescent="0.25">
      <c r="A302" s="2"/>
      <c r="B302" s="2"/>
      <c r="C302" s="2"/>
      <c r="D302" s="2"/>
      <c r="E302" s="2"/>
      <c r="F302" s="2"/>
      <c r="G302" s="13"/>
      <c r="H302" s="23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spans="1:24" ht="14.25" customHeight="1" x14ac:dyDescent="0.25">
      <c r="A303" s="2"/>
      <c r="B303" s="2"/>
      <c r="C303" s="2"/>
      <c r="D303" s="2"/>
      <c r="E303" s="2"/>
      <c r="F303" s="2"/>
      <c r="G303" s="13"/>
      <c r="H303" s="23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spans="1:24" ht="14.25" customHeight="1" x14ac:dyDescent="0.25">
      <c r="A304" s="2"/>
      <c r="B304" s="2"/>
      <c r="C304" s="2"/>
      <c r="D304" s="2"/>
      <c r="E304" s="2"/>
      <c r="F304" s="2"/>
      <c r="G304" s="13"/>
      <c r="H304" s="23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spans="1:24" ht="14.25" customHeight="1" x14ac:dyDescent="0.25">
      <c r="A305" s="2"/>
      <c r="B305" s="2"/>
      <c r="C305" s="2"/>
      <c r="D305" s="2"/>
      <c r="E305" s="2"/>
      <c r="F305" s="2"/>
      <c r="G305" s="13"/>
      <c r="H305" s="23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spans="1:24" ht="14.25" customHeight="1" x14ac:dyDescent="0.25">
      <c r="A306" s="2"/>
      <c r="B306" s="2"/>
      <c r="C306" s="2"/>
      <c r="D306" s="2"/>
      <c r="E306" s="2"/>
      <c r="F306" s="2"/>
      <c r="G306" s="13"/>
      <c r="H306" s="23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ht="14.25" customHeight="1" x14ac:dyDescent="0.25">
      <c r="A307" s="2"/>
      <c r="B307" s="2"/>
      <c r="C307" s="2"/>
      <c r="D307" s="2"/>
      <c r="E307" s="2"/>
      <c r="F307" s="2"/>
      <c r="G307" s="13"/>
      <c r="H307" s="23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ht="14.25" customHeight="1" x14ac:dyDescent="0.25">
      <c r="A308" s="2"/>
      <c r="B308" s="2"/>
      <c r="C308" s="2"/>
      <c r="D308" s="2"/>
      <c r="E308" s="2"/>
      <c r="F308" s="2"/>
      <c r="G308" s="13"/>
      <c r="H308" s="23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ht="14.25" customHeight="1" x14ac:dyDescent="0.25">
      <c r="A309" s="2"/>
      <c r="B309" s="2"/>
      <c r="C309" s="2"/>
      <c r="D309" s="2"/>
      <c r="E309" s="2"/>
      <c r="F309" s="2"/>
      <c r="G309" s="13"/>
      <c r="H309" s="23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ht="14.25" customHeight="1" x14ac:dyDescent="0.25">
      <c r="A310" s="2"/>
      <c r="B310" s="2"/>
      <c r="C310" s="2"/>
      <c r="D310" s="2"/>
      <c r="E310" s="2"/>
      <c r="F310" s="2"/>
      <c r="G310" s="13"/>
      <c r="H310" s="23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ht="14.25" customHeight="1" x14ac:dyDescent="0.25">
      <c r="A311" s="2"/>
      <c r="B311" s="2"/>
      <c r="C311" s="2"/>
      <c r="D311" s="2"/>
      <c r="E311" s="2"/>
      <c r="F311" s="2"/>
      <c r="G311" s="13"/>
      <c r="H311" s="23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ht="14.25" customHeight="1" x14ac:dyDescent="0.25">
      <c r="A312" s="2"/>
      <c r="B312" s="2"/>
      <c r="C312" s="2"/>
      <c r="D312" s="2"/>
      <c r="E312" s="2"/>
      <c r="F312" s="2"/>
      <c r="G312" s="13"/>
      <c r="H312" s="23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ht="14.25" customHeight="1" x14ac:dyDescent="0.25">
      <c r="A313" s="2"/>
      <c r="B313" s="2"/>
      <c r="C313" s="2"/>
      <c r="D313" s="2"/>
      <c r="E313" s="2"/>
      <c r="F313" s="2"/>
      <c r="G313" s="13"/>
      <c r="H313" s="23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ht="14.25" customHeight="1" x14ac:dyDescent="0.25">
      <c r="A314" s="2"/>
      <c r="B314" s="2"/>
      <c r="C314" s="2"/>
      <c r="D314" s="2"/>
      <c r="E314" s="2"/>
      <c r="F314" s="2"/>
      <c r="G314" s="13"/>
      <c r="H314" s="23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ht="14.25" customHeight="1" x14ac:dyDescent="0.25">
      <c r="A315" s="2"/>
      <c r="B315" s="2"/>
      <c r="C315" s="2"/>
      <c r="D315" s="2"/>
      <c r="E315" s="2"/>
      <c r="F315" s="2"/>
      <c r="G315" s="13"/>
      <c r="H315" s="23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ht="14.25" customHeight="1" x14ac:dyDescent="0.25">
      <c r="A316" s="2"/>
      <c r="B316" s="2"/>
      <c r="C316" s="2"/>
      <c r="D316" s="2"/>
      <c r="E316" s="2"/>
      <c r="F316" s="2"/>
      <c r="G316" s="13"/>
      <c r="H316" s="23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ht="14.25" customHeight="1" x14ac:dyDescent="0.25">
      <c r="A317" s="2"/>
      <c r="B317" s="2"/>
      <c r="C317" s="2"/>
      <c r="D317" s="2"/>
      <c r="E317" s="2"/>
      <c r="F317" s="2"/>
      <c r="G317" s="13"/>
      <c r="H317" s="23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ht="14.25" customHeight="1" x14ac:dyDescent="0.25">
      <c r="A318" s="2"/>
      <c r="B318" s="2"/>
      <c r="C318" s="2"/>
      <c r="D318" s="2"/>
      <c r="E318" s="2"/>
      <c r="F318" s="2"/>
      <c r="G318" s="13"/>
      <c r="H318" s="23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ht="14.25" customHeight="1" x14ac:dyDescent="0.25">
      <c r="A319" s="2"/>
      <c r="B319" s="2"/>
      <c r="C319" s="2"/>
      <c r="D319" s="2"/>
      <c r="E319" s="2"/>
      <c r="F319" s="2"/>
      <c r="G319" s="13"/>
      <c r="H319" s="23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ht="14.25" customHeight="1" x14ac:dyDescent="0.25">
      <c r="A320" s="2"/>
      <c r="B320" s="2"/>
      <c r="C320" s="2"/>
      <c r="D320" s="2"/>
      <c r="E320" s="2"/>
      <c r="F320" s="2"/>
      <c r="G320" s="13"/>
      <c r="H320" s="23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ht="14.25" customHeight="1" x14ac:dyDescent="0.25">
      <c r="A321" s="2"/>
      <c r="B321" s="2"/>
      <c r="C321" s="2"/>
      <c r="D321" s="2"/>
      <c r="E321" s="2"/>
      <c r="F321" s="2"/>
      <c r="G321" s="13"/>
      <c r="H321" s="23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ht="14.25" customHeight="1" x14ac:dyDescent="0.25">
      <c r="A322" s="2"/>
      <c r="B322" s="2"/>
      <c r="C322" s="2"/>
      <c r="D322" s="2"/>
      <c r="E322" s="2"/>
      <c r="F322" s="2"/>
      <c r="G322" s="13"/>
      <c r="H322" s="23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ht="14.25" customHeight="1" x14ac:dyDescent="0.25">
      <c r="A323" s="2"/>
      <c r="B323" s="2"/>
      <c r="C323" s="2"/>
      <c r="D323" s="2"/>
      <c r="E323" s="2"/>
      <c r="F323" s="2"/>
      <c r="G323" s="13"/>
      <c r="H323" s="23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ht="14.25" customHeight="1" x14ac:dyDescent="0.25">
      <c r="A324" s="2"/>
      <c r="B324" s="2"/>
      <c r="C324" s="2"/>
      <c r="D324" s="2"/>
      <c r="E324" s="2"/>
      <c r="F324" s="2"/>
      <c r="G324" s="13"/>
      <c r="H324" s="23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ht="14.25" customHeight="1" x14ac:dyDescent="0.25">
      <c r="A325" s="2"/>
      <c r="B325" s="2"/>
      <c r="C325" s="2"/>
      <c r="D325" s="2"/>
      <c r="E325" s="2"/>
      <c r="F325" s="2"/>
      <c r="G325" s="13"/>
      <c r="H325" s="23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ht="14.25" customHeight="1" x14ac:dyDescent="0.25">
      <c r="A326" s="2"/>
      <c r="B326" s="2"/>
      <c r="C326" s="2"/>
      <c r="D326" s="2"/>
      <c r="E326" s="2"/>
      <c r="F326" s="2"/>
      <c r="G326" s="13"/>
      <c r="H326" s="23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ht="14.25" customHeight="1" x14ac:dyDescent="0.25">
      <c r="A327" s="2"/>
      <c r="B327" s="2"/>
      <c r="C327" s="2"/>
      <c r="D327" s="2"/>
      <c r="E327" s="2"/>
      <c r="F327" s="2"/>
      <c r="G327" s="13"/>
      <c r="H327" s="23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ht="14.25" customHeight="1" x14ac:dyDescent="0.25">
      <c r="A328" s="2"/>
      <c r="B328" s="2"/>
      <c r="C328" s="2"/>
      <c r="D328" s="2"/>
      <c r="E328" s="2"/>
      <c r="F328" s="2"/>
      <c r="G328" s="13"/>
      <c r="H328" s="23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ht="14.25" customHeight="1" x14ac:dyDescent="0.25">
      <c r="A329" s="2"/>
      <c r="B329" s="2"/>
      <c r="C329" s="2"/>
      <c r="D329" s="2"/>
      <c r="E329" s="2"/>
      <c r="F329" s="2"/>
      <c r="G329" s="13"/>
      <c r="H329" s="23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ht="14.25" customHeight="1" x14ac:dyDescent="0.25">
      <c r="A330" s="2"/>
      <c r="B330" s="2"/>
      <c r="C330" s="2"/>
      <c r="D330" s="2"/>
      <c r="E330" s="2"/>
      <c r="F330" s="2"/>
      <c r="G330" s="13"/>
      <c r="H330" s="23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ht="14.25" customHeight="1" x14ac:dyDescent="0.25">
      <c r="A331" s="2"/>
      <c r="B331" s="2"/>
      <c r="C331" s="2"/>
      <c r="D331" s="2"/>
      <c r="E331" s="2"/>
      <c r="F331" s="2"/>
      <c r="G331" s="13"/>
      <c r="H331" s="23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ht="14.25" customHeight="1" x14ac:dyDescent="0.25">
      <c r="A332" s="2"/>
      <c r="B332" s="2"/>
      <c r="C332" s="2"/>
      <c r="D332" s="2"/>
      <c r="E332" s="2"/>
      <c r="F332" s="2"/>
      <c r="G332" s="13"/>
      <c r="H332" s="23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ht="14.25" customHeight="1" x14ac:dyDescent="0.25">
      <c r="A333" s="2"/>
      <c r="B333" s="2"/>
      <c r="C333" s="2"/>
      <c r="D333" s="2"/>
      <c r="E333" s="2"/>
      <c r="F333" s="2"/>
      <c r="G333" s="13"/>
      <c r="H333" s="23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ht="14.25" customHeight="1" x14ac:dyDescent="0.25">
      <c r="A334" s="2"/>
      <c r="B334" s="2"/>
      <c r="C334" s="2"/>
      <c r="D334" s="2"/>
      <c r="E334" s="2"/>
      <c r="F334" s="2"/>
      <c r="G334" s="13"/>
      <c r="H334" s="23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ht="14.25" customHeight="1" x14ac:dyDescent="0.25">
      <c r="A335" s="2"/>
      <c r="B335" s="2"/>
      <c r="C335" s="2"/>
      <c r="D335" s="2"/>
      <c r="E335" s="2"/>
      <c r="F335" s="2"/>
      <c r="G335" s="13"/>
      <c r="H335" s="23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ht="14.25" customHeight="1" x14ac:dyDescent="0.25">
      <c r="A336" s="2"/>
      <c r="B336" s="2"/>
      <c r="C336" s="2"/>
      <c r="D336" s="2"/>
      <c r="E336" s="2"/>
      <c r="F336" s="2"/>
      <c r="G336" s="13"/>
      <c r="H336" s="23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ht="14.25" customHeight="1" x14ac:dyDescent="0.25">
      <c r="A337" s="2"/>
      <c r="B337" s="2"/>
      <c r="C337" s="2"/>
      <c r="D337" s="2"/>
      <c r="E337" s="2"/>
      <c r="F337" s="2"/>
      <c r="G337" s="13"/>
      <c r="H337" s="23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ht="14.25" customHeight="1" x14ac:dyDescent="0.25">
      <c r="A338" s="2"/>
      <c r="B338" s="2"/>
      <c r="C338" s="2"/>
      <c r="D338" s="2"/>
      <c r="E338" s="2"/>
      <c r="F338" s="2"/>
      <c r="G338" s="13"/>
      <c r="H338" s="23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ht="14.25" customHeight="1" x14ac:dyDescent="0.25">
      <c r="A339" s="2"/>
      <c r="B339" s="2"/>
      <c r="C339" s="2"/>
      <c r="D339" s="2"/>
      <c r="E339" s="2"/>
      <c r="F339" s="2"/>
      <c r="G339" s="13"/>
      <c r="H339" s="23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ht="14.25" customHeight="1" x14ac:dyDescent="0.25">
      <c r="A340" s="2"/>
      <c r="B340" s="2"/>
      <c r="C340" s="2"/>
      <c r="D340" s="2"/>
      <c r="E340" s="2"/>
      <c r="F340" s="2"/>
      <c r="G340" s="13"/>
      <c r="H340" s="23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ht="14.25" customHeight="1" x14ac:dyDescent="0.25">
      <c r="A341" s="2"/>
      <c r="B341" s="2"/>
      <c r="C341" s="2"/>
      <c r="D341" s="2"/>
      <c r="E341" s="2"/>
      <c r="F341" s="2"/>
      <c r="G341" s="13"/>
      <c r="H341" s="23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ht="14.25" customHeight="1" x14ac:dyDescent="0.25">
      <c r="A342" s="2"/>
      <c r="B342" s="2"/>
      <c r="C342" s="2"/>
      <c r="D342" s="2"/>
      <c r="E342" s="2"/>
      <c r="F342" s="2"/>
      <c r="G342" s="13"/>
      <c r="H342" s="23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ht="14.25" customHeight="1" x14ac:dyDescent="0.25">
      <c r="A343" s="2"/>
      <c r="B343" s="2"/>
      <c r="C343" s="2"/>
      <c r="D343" s="2"/>
      <c r="E343" s="2"/>
      <c r="F343" s="2"/>
      <c r="G343" s="13"/>
      <c r="H343" s="23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ht="14.25" customHeight="1" x14ac:dyDescent="0.25">
      <c r="A344" s="2"/>
      <c r="B344" s="2"/>
      <c r="C344" s="2"/>
      <c r="D344" s="2"/>
      <c r="E344" s="2"/>
      <c r="F344" s="2"/>
      <c r="G344" s="13"/>
      <c r="H344" s="23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ht="14.25" customHeight="1" x14ac:dyDescent="0.25">
      <c r="A345" s="2"/>
      <c r="B345" s="2"/>
      <c r="C345" s="2"/>
      <c r="D345" s="2"/>
      <c r="E345" s="2"/>
      <c r="F345" s="2"/>
      <c r="G345" s="13"/>
      <c r="H345" s="23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ht="14.25" customHeight="1" x14ac:dyDescent="0.25">
      <c r="A346" s="2"/>
      <c r="B346" s="2"/>
      <c r="C346" s="2"/>
      <c r="D346" s="2"/>
      <c r="E346" s="2"/>
      <c r="F346" s="2"/>
      <c r="G346" s="13"/>
      <c r="H346" s="23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ht="14.25" customHeight="1" x14ac:dyDescent="0.25">
      <c r="A347" s="2"/>
      <c r="B347" s="2"/>
      <c r="C347" s="2"/>
      <c r="D347" s="2"/>
      <c r="E347" s="2"/>
      <c r="F347" s="2"/>
      <c r="G347" s="13"/>
      <c r="H347" s="23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ht="14.25" customHeight="1" x14ac:dyDescent="0.25">
      <c r="A348" s="2"/>
      <c r="B348" s="2"/>
      <c r="C348" s="2"/>
      <c r="D348" s="2"/>
      <c r="E348" s="2"/>
      <c r="F348" s="2"/>
      <c r="G348" s="13"/>
      <c r="H348" s="23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ht="14.25" customHeight="1" x14ac:dyDescent="0.25">
      <c r="A349" s="2"/>
      <c r="B349" s="2"/>
      <c r="C349" s="2"/>
      <c r="D349" s="2"/>
      <c r="E349" s="2"/>
      <c r="F349" s="2"/>
      <c r="G349" s="13"/>
      <c r="H349" s="23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ht="14.25" customHeight="1" x14ac:dyDescent="0.25">
      <c r="A350" s="2"/>
      <c r="B350" s="2"/>
      <c r="C350" s="2"/>
      <c r="D350" s="2"/>
      <c r="E350" s="2"/>
      <c r="F350" s="2"/>
      <c r="G350" s="13"/>
      <c r="H350" s="23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ht="14.25" customHeight="1" x14ac:dyDescent="0.25">
      <c r="A351" s="2"/>
      <c r="B351" s="2"/>
      <c r="C351" s="2"/>
      <c r="D351" s="2"/>
      <c r="E351" s="2"/>
      <c r="F351" s="2"/>
      <c r="G351" s="13"/>
      <c r="H351" s="23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ht="14.25" customHeight="1" x14ac:dyDescent="0.25">
      <c r="A352" s="2"/>
      <c r="B352" s="2"/>
      <c r="C352" s="2"/>
      <c r="D352" s="2"/>
      <c r="E352" s="2"/>
      <c r="F352" s="2"/>
      <c r="G352" s="13"/>
      <c r="H352" s="23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ht="14.25" customHeight="1" x14ac:dyDescent="0.25">
      <c r="A353" s="2"/>
      <c r="B353" s="2"/>
      <c r="C353" s="2"/>
      <c r="D353" s="2"/>
      <c r="E353" s="2"/>
      <c r="F353" s="2"/>
      <c r="G353" s="13"/>
      <c r="H353" s="23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ht="14.25" customHeight="1" x14ac:dyDescent="0.25">
      <c r="A354" s="2"/>
      <c r="B354" s="2"/>
      <c r="C354" s="2"/>
      <c r="D354" s="2"/>
      <c r="E354" s="2"/>
      <c r="F354" s="2"/>
      <c r="G354" s="13"/>
      <c r="H354" s="23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ht="14.25" customHeight="1" x14ac:dyDescent="0.25">
      <c r="A355" s="2"/>
      <c r="B355" s="2"/>
      <c r="C355" s="2"/>
      <c r="D355" s="2"/>
      <c r="E355" s="2"/>
      <c r="F355" s="2"/>
      <c r="G355" s="13"/>
      <c r="H355" s="23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ht="14.25" customHeight="1" x14ac:dyDescent="0.25">
      <c r="A356" s="2"/>
      <c r="B356" s="2"/>
      <c r="C356" s="2"/>
      <c r="D356" s="2"/>
      <c r="E356" s="2"/>
      <c r="F356" s="2"/>
      <c r="G356" s="13"/>
      <c r="H356" s="23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ht="14.25" customHeight="1" x14ac:dyDescent="0.25">
      <c r="A357" s="2"/>
      <c r="B357" s="2"/>
      <c r="C357" s="2"/>
      <c r="D357" s="2"/>
      <c r="E357" s="2"/>
      <c r="F357" s="2"/>
      <c r="G357" s="13"/>
      <c r="H357" s="23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ht="14.25" customHeight="1" x14ac:dyDescent="0.25">
      <c r="A358" s="2"/>
      <c r="B358" s="2"/>
      <c r="C358" s="2"/>
      <c r="D358" s="2"/>
      <c r="E358" s="2"/>
      <c r="F358" s="2"/>
      <c r="G358" s="13"/>
      <c r="H358" s="23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ht="14.25" customHeight="1" x14ac:dyDescent="0.25">
      <c r="A359" s="2"/>
      <c r="B359" s="2"/>
      <c r="C359" s="2"/>
      <c r="D359" s="2"/>
      <c r="E359" s="2"/>
      <c r="F359" s="2"/>
      <c r="G359" s="13"/>
      <c r="H359" s="23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ht="14.25" customHeight="1" x14ac:dyDescent="0.25">
      <c r="A360" s="2"/>
      <c r="B360" s="2"/>
      <c r="C360" s="2"/>
      <c r="D360" s="2"/>
      <c r="E360" s="2"/>
      <c r="F360" s="2"/>
      <c r="G360" s="13"/>
      <c r="H360" s="23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ht="14.25" customHeight="1" x14ac:dyDescent="0.25">
      <c r="A361" s="2"/>
      <c r="B361" s="2"/>
      <c r="C361" s="2"/>
      <c r="D361" s="2"/>
      <c r="E361" s="2"/>
      <c r="F361" s="2"/>
      <c r="G361" s="13"/>
      <c r="H361" s="23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ht="14.25" customHeight="1" x14ac:dyDescent="0.25">
      <c r="A362" s="2"/>
      <c r="B362" s="2"/>
      <c r="C362" s="2"/>
      <c r="D362" s="2"/>
      <c r="E362" s="2"/>
      <c r="F362" s="2"/>
      <c r="G362" s="13"/>
      <c r="H362" s="23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ht="14.25" customHeight="1" x14ac:dyDescent="0.25">
      <c r="A363" s="2"/>
      <c r="B363" s="2"/>
      <c r="C363" s="2"/>
      <c r="D363" s="2"/>
      <c r="E363" s="2"/>
      <c r="F363" s="2"/>
      <c r="G363" s="13"/>
      <c r="H363" s="23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ht="14.25" customHeight="1" x14ac:dyDescent="0.25">
      <c r="A364" s="2"/>
      <c r="B364" s="2"/>
      <c r="C364" s="2"/>
      <c r="D364" s="2"/>
      <c r="E364" s="2"/>
      <c r="F364" s="2"/>
      <c r="G364" s="13"/>
      <c r="H364" s="23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ht="14.25" customHeight="1" x14ac:dyDescent="0.25">
      <c r="A365" s="2"/>
      <c r="B365" s="2"/>
      <c r="C365" s="2"/>
      <c r="D365" s="2"/>
      <c r="E365" s="2"/>
      <c r="F365" s="2"/>
      <c r="G365" s="13"/>
      <c r="H365" s="23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ht="14.25" customHeight="1" x14ac:dyDescent="0.25">
      <c r="A366" s="2"/>
      <c r="B366" s="2"/>
      <c r="C366" s="2"/>
      <c r="D366" s="2"/>
      <c r="E366" s="2"/>
      <c r="F366" s="2"/>
      <c r="G366" s="13"/>
      <c r="H366" s="23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ht="14.25" customHeight="1" x14ac:dyDescent="0.25">
      <c r="A367" s="2"/>
      <c r="B367" s="2"/>
      <c r="C367" s="2"/>
      <c r="D367" s="2"/>
      <c r="E367" s="2"/>
      <c r="F367" s="2"/>
      <c r="G367" s="13"/>
      <c r="H367" s="23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ht="14.25" customHeight="1" x14ac:dyDescent="0.25">
      <c r="A368" s="2"/>
      <c r="B368" s="2"/>
      <c r="C368" s="2"/>
      <c r="D368" s="2"/>
      <c r="E368" s="2"/>
      <c r="F368" s="2"/>
      <c r="G368" s="13"/>
      <c r="H368" s="23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ht="14.25" customHeight="1" x14ac:dyDescent="0.25">
      <c r="A369" s="2"/>
      <c r="B369" s="2"/>
      <c r="C369" s="2"/>
      <c r="D369" s="2"/>
      <c r="E369" s="2"/>
      <c r="F369" s="2"/>
      <c r="G369" s="13"/>
      <c r="H369" s="23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ht="14.25" customHeight="1" x14ac:dyDescent="0.25">
      <c r="A370" s="2"/>
      <c r="B370" s="2"/>
      <c r="C370" s="2"/>
      <c r="D370" s="2"/>
      <c r="E370" s="2"/>
      <c r="F370" s="2"/>
      <c r="G370" s="13"/>
      <c r="H370" s="23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ht="14.25" customHeight="1" x14ac:dyDescent="0.25">
      <c r="A371" s="2"/>
      <c r="B371" s="2"/>
      <c r="C371" s="2"/>
      <c r="D371" s="2"/>
      <c r="E371" s="2"/>
      <c r="F371" s="2"/>
      <c r="G371" s="13"/>
      <c r="H371" s="23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ht="14.25" customHeight="1" x14ac:dyDescent="0.25">
      <c r="A372" s="2"/>
      <c r="B372" s="2"/>
      <c r="C372" s="2"/>
      <c r="D372" s="2"/>
      <c r="E372" s="2"/>
      <c r="F372" s="2"/>
      <c r="G372" s="13"/>
      <c r="H372" s="23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ht="14.25" customHeight="1" x14ac:dyDescent="0.25">
      <c r="A373" s="2"/>
      <c r="B373" s="2"/>
      <c r="C373" s="2"/>
      <c r="D373" s="2"/>
      <c r="E373" s="2"/>
      <c r="F373" s="2"/>
      <c r="G373" s="13"/>
      <c r="H373" s="23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ht="14.25" customHeight="1" x14ac:dyDescent="0.25">
      <c r="A374" s="2"/>
      <c r="B374" s="2"/>
      <c r="C374" s="2"/>
      <c r="D374" s="2"/>
      <c r="E374" s="2"/>
      <c r="F374" s="2"/>
      <c r="G374" s="13"/>
      <c r="H374" s="23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ht="14.25" customHeight="1" x14ac:dyDescent="0.25">
      <c r="A375" s="2"/>
      <c r="B375" s="2"/>
      <c r="C375" s="2"/>
      <c r="D375" s="2"/>
      <c r="E375" s="2"/>
      <c r="F375" s="2"/>
      <c r="G375" s="13"/>
      <c r="H375" s="23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ht="14.25" customHeight="1" x14ac:dyDescent="0.25">
      <c r="A376" s="2"/>
      <c r="B376" s="2"/>
      <c r="C376" s="2"/>
      <c r="D376" s="2"/>
      <c r="E376" s="2"/>
      <c r="F376" s="2"/>
      <c r="G376" s="13"/>
      <c r="H376" s="23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ht="14.25" customHeight="1" x14ac:dyDescent="0.25">
      <c r="A377" s="2"/>
      <c r="B377" s="2"/>
      <c r="C377" s="2"/>
      <c r="D377" s="2"/>
      <c r="E377" s="2"/>
      <c r="F377" s="2"/>
      <c r="G377" s="13"/>
      <c r="H377" s="23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ht="14.25" customHeight="1" x14ac:dyDescent="0.25">
      <c r="A378" s="2"/>
      <c r="B378" s="2"/>
      <c r="C378" s="2"/>
      <c r="D378" s="2"/>
      <c r="E378" s="2"/>
      <c r="F378" s="2"/>
      <c r="G378" s="13"/>
      <c r="H378" s="23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ht="14.25" customHeight="1" x14ac:dyDescent="0.25">
      <c r="A379" s="2"/>
      <c r="B379" s="2"/>
      <c r="C379" s="2"/>
      <c r="D379" s="2"/>
      <c r="E379" s="2"/>
      <c r="F379" s="2"/>
      <c r="G379" s="13"/>
      <c r="H379" s="23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ht="14.25" customHeight="1" x14ac:dyDescent="0.25">
      <c r="A380" s="2"/>
      <c r="B380" s="2"/>
      <c r="C380" s="2"/>
      <c r="D380" s="2"/>
      <c r="E380" s="2"/>
      <c r="F380" s="2"/>
      <c r="G380" s="13"/>
      <c r="H380" s="23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ht="14.25" customHeight="1" x14ac:dyDescent="0.25">
      <c r="A381" s="2"/>
      <c r="B381" s="2"/>
      <c r="C381" s="2"/>
      <c r="D381" s="2"/>
      <c r="E381" s="2"/>
      <c r="F381" s="2"/>
      <c r="G381" s="13"/>
      <c r="H381" s="23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ht="14.25" customHeight="1" x14ac:dyDescent="0.25">
      <c r="A382" s="2"/>
      <c r="B382" s="2"/>
      <c r="C382" s="2"/>
      <c r="D382" s="2"/>
      <c r="E382" s="2"/>
      <c r="F382" s="2"/>
      <c r="G382" s="13"/>
      <c r="H382" s="23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ht="14.25" customHeight="1" x14ac:dyDescent="0.25">
      <c r="A383" s="2"/>
      <c r="B383" s="2"/>
      <c r="C383" s="2"/>
      <c r="D383" s="2"/>
      <c r="E383" s="2"/>
      <c r="F383" s="2"/>
      <c r="G383" s="13"/>
      <c r="H383" s="23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ht="14.25" customHeight="1" x14ac:dyDescent="0.25">
      <c r="A384" s="2"/>
      <c r="B384" s="2"/>
      <c r="C384" s="2"/>
      <c r="D384" s="2"/>
      <c r="E384" s="2"/>
      <c r="F384" s="2"/>
      <c r="G384" s="13"/>
      <c r="H384" s="23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ht="14.25" customHeight="1" x14ac:dyDescent="0.25">
      <c r="A385" s="2"/>
      <c r="B385" s="2"/>
      <c r="C385" s="2"/>
      <c r="D385" s="2"/>
      <c r="E385" s="2"/>
      <c r="F385" s="2"/>
      <c r="G385" s="13"/>
      <c r="H385" s="23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ht="14.25" customHeight="1" x14ac:dyDescent="0.25">
      <c r="A386" s="2"/>
      <c r="B386" s="2"/>
      <c r="C386" s="2"/>
      <c r="D386" s="2"/>
      <c r="E386" s="2"/>
      <c r="F386" s="2"/>
      <c r="G386" s="13"/>
      <c r="H386" s="23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ht="14.25" customHeight="1" x14ac:dyDescent="0.25">
      <c r="A387" s="2"/>
      <c r="B387" s="2"/>
      <c r="C387" s="2"/>
      <c r="D387" s="2"/>
      <c r="E387" s="2"/>
      <c r="F387" s="2"/>
      <c r="G387" s="13"/>
      <c r="H387" s="23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ht="14.25" customHeight="1" x14ac:dyDescent="0.25">
      <c r="A388" s="2"/>
      <c r="B388" s="2"/>
      <c r="C388" s="2"/>
      <c r="D388" s="2"/>
      <c r="E388" s="2"/>
      <c r="F388" s="2"/>
      <c r="G388" s="13"/>
      <c r="H388" s="23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ht="14.25" customHeight="1" x14ac:dyDescent="0.25">
      <c r="A389" s="2"/>
      <c r="B389" s="2"/>
      <c r="C389" s="2"/>
      <c r="D389" s="2"/>
      <c r="E389" s="2"/>
      <c r="F389" s="2"/>
      <c r="G389" s="13"/>
      <c r="H389" s="23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ht="14.25" customHeight="1" x14ac:dyDescent="0.25">
      <c r="A390" s="2"/>
      <c r="B390" s="2"/>
      <c r="C390" s="2"/>
      <c r="D390" s="2"/>
      <c r="E390" s="2"/>
      <c r="F390" s="2"/>
      <c r="G390" s="13"/>
      <c r="H390" s="23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ht="14.25" customHeight="1" x14ac:dyDescent="0.25">
      <c r="A391" s="2"/>
      <c r="B391" s="2"/>
      <c r="C391" s="2"/>
      <c r="D391" s="2"/>
      <c r="E391" s="2"/>
      <c r="F391" s="2"/>
      <c r="G391" s="13"/>
      <c r="H391" s="23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ht="14.25" customHeight="1" x14ac:dyDescent="0.25">
      <c r="A392" s="2"/>
      <c r="B392" s="2"/>
      <c r="C392" s="2"/>
      <c r="D392" s="2"/>
      <c r="E392" s="2"/>
      <c r="F392" s="2"/>
      <c r="G392" s="13"/>
      <c r="H392" s="23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ht="14.25" customHeight="1" x14ac:dyDescent="0.25">
      <c r="A393" s="2"/>
      <c r="B393" s="2"/>
      <c r="C393" s="2"/>
      <c r="D393" s="2"/>
      <c r="E393" s="2"/>
      <c r="F393" s="2"/>
      <c r="G393" s="13"/>
      <c r="H393" s="23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ht="14.25" customHeight="1" x14ac:dyDescent="0.25">
      <c r="A394" s="2"/>
      <c r="B394" s="2"/>
      <c r="C394" s="2"/>
      <c r="D394" s="2"/>
      <c r="E394" s="2"/>
      <c r="F394" s="2"/>
      <c r="G394" s="13"/>
      <c r="H394" s="23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ht="14.25" customHeight="1" x14ac:dyDescent="0.25">
      <c r="A395" s="2"/>
      <c r="B395" s="2"/>
      <c r="C395" s="2"/>
      <c r="D395" s="2"/>
      <c r="E395" s="2"/>
      <c r="F395" s="2"/>
      <c r="G395" s="13"/>
      <c r="H395" s="23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ht="14.25" customHeight="1" x14ac:dyDescent="0.25">
      <c r="A396" s="2"/>
      <c r="B396" s="2"/>
      <c r="C396" s="2"/>
      <c r="D396" s="2"/>
      <c r="E396" s="2"/>
      <c r="F396" s="2"/>
      <c r="G396" s="13"/>
      <c r="H396" s="23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ht="14.25" customHeight="1" x14ac:dyDescent="0.25">
      <c r="A397" s="2"/>
      <c r="B397" s="2"/>
      <c r="C397" s="2"/>
      <c r="D397" s="2"/>
      <c r="E397" s="2"/>
      <c r="F397" s="2"/>
      <c r="G397" s="13"/>
      <c r="H397" s="23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ht="14.25" customHeight="1" x14ac:dyDescent="0.25">
      <c r="A398" s="2"/>
      <c r="B398" s="2"/>
      <c r="C398" s="2"/>
      <c r="D398" s="2"/>
      <c r="E398" s="2"/>
      <c r="F398" s="2"/>
      <c r="G398" s="13"/>
      <c r="H398" s="23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ht="14.25" customHeight="1" x14ac:dyDescent="0.25">
      <c r="A399" s="2"/>
      <c r="B399" s="2"/>
      <c r="C399" s="2"/>
      <c r="D399" s="2"/>
      <c r="E399" s="2"/>
      <c r="F399" s="2"/>
      <c r="G399" s="13"/>
      <c r="H399" s="23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ht="14.25" customHeight="1" x14ac:dyDescent="0.25">
      <c r="A400" s="2"/>
      <c r="B400" s="2"/>
      <c r="C400" s="2"/>
      <c r="D400" s="2"/>
      <c r="E400" s="2"/>
      <c r="F400" s="2"/>
      <c r="G400" s="13"/>
      <c r="H400" s="23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ht="14.25" customHeight="1" x14ac:dyDescent="0.25">
      <c r="A401" s="2"/>
      <c r="B401" s="2"/>
      <c r="C401" s="2"/>
      <c r="D401" s="2"/>
      <c r="E401" s="2"/>
      <c r="F401" s="2"/>
      <c r="G401" s="13"/>
      <c r="H401" s="23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ht="14.25" customHeight="1" x14ac:dyDescent="0.25">
      <c r="A402" s="2"/>
      <c r="B402" s="2"/>
      <c r="C402" s="2"/>
      <c r="D402" s="2"/>
      <c r="E402" s="2"/>
      <c r="F402" s="2"/>
      <c r="G402" s="13"/>
      <c r="H402" s="23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ht="14.25" customHeight="1" x14ac:dyDescent="0.25">
      <c r="A403" s="2"/>
      <c r="B403" s="2"/>
      <c r="C403" s="2"/>
      <c r="D403" s="2"/>
      <c r="E403" s="2"/>
      <c r="F403" s="2"/>
      <c r="G403" s="13"/>
      <c r="H403" s="23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ht="14.25" customHeight="1" x14ac:dyDescent="0.25">
      <c r="A404" s="2"/>
      <c r="B404" s="2"/>
      <c r="C404" s="2"/>
      <c r="D404" s="2"/>
      <c r="E404" s="2"/>
      <c r="F404" s="2"/>
      <c r="G404" s="13"/>
      <c r="H404" s="23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ht="14.25" customHeight="1" x14ac:dyDescent="0.25">
      <c r="A405" s="2"/>
      <c r="B405" s="2"/>
      <c r="C405" s="2"/>
      <c r="D405" s="2"/>
      <c r="E405" s="2"/>
      <c r="F405" s="2"/>
      <c r="G405" s="13"/>
      <c r="H405" s="23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ht="14.25" customHeight="1" x14ac:dyDescent="0.25">
      <c r="A406" s="2"/>
      <c r="B406" s="2"/>
      <c r="C406" s="2"/>
      <c r="D406" s="2"/>
      <c r="E406" s="2"/>
      <c r="F406" s="2"/>
      <c r="G406" s="13"/>
      <c r="H406" s="23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ht="14.25" customHeight="1" x14ac:dyDescent="0.25">
      <c r="A407" s="2"/>
      <c r="B407" s="2"/>
      <c r="C407" s="2"/>
      <c r="D407" s="2"/>
      <c r="E407" s="2"/>
      <c r="F407" s="2"/>
      <c r="G407" s="13"/>
      <c r="H407" s="23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ht="14.25" customHeight="1" x14ac:dyDescent="0.25">
      <c r="A408" s="2"/>
      <c r="B408" s="2"/>
      <c r="C408" s="2"/>
      <c r="D408" s="2"/>
      <c r="E408" s="2"/>
      <c r="F408" s="2"/>
      <c r="G408" s="13"/>
      <c r="H408" s="23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ht="14.25" customHeight="1" x14ac:dyDescent="0.25">
      <c r="A409" s="2"/>
      <c r="B409" s="2"/>
      <c r="C409" s="2"/>
      <c r="D409" s="2"/>
      <c r="E409" s="2"/>
      <c r="F409" s="2"/>
      <c r="G409" s="13"/>
      <c r="H409" s="23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ht="14.25" customHeight="1" x14ac:dyDescent="0.25">
      <c r="A410" s="2"/>
      <c r="B410" s="2"/>
      <c r="C410" s="2"/>
      <c r="D410" s="2"/>
      <c r="E410" s="2"/>
      <c r="F410" s="2"/>
      <c r="G410" s="13"/>
      <c r="H410" s="23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ht="14.25" customHeight="1" x14ac:dyDescent="0.25">
      <c r="A411" s="2"/>
      <c r="B411" s="2"/>
      <c r="C411" s="2"/>
      <c r="D411" s="2"/>
      <c r="E411" s="2"/>
      <c r="F411" s="2"/>
      <c r="G411" s="13"/>
      <c r="H411" s="23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ht="14.25" customHeight="1" x14ac:dyDescent="0.25">
      <c r="A412" s="2"/>
      <c r="B412" s="2"/>
      <c r="C412" s="2"/>
      <c r="D412" s="2"/>
      <c r="E412" s="2"/>
      <c r="F412" s="2"/>
      <c r="G412" s="13"/>
      <c r="H412" s="23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ht="14.25" customHeight="1" x14ac:dyDescent="0.25">
      <c r="A413" s="2"/>
      <c r="B413" s="2"/>
      <c r="C413" s="2"/>
      <c r="D413" s="2"/>
      <c r="E413" s="2"/>
      <c r="F413" s="2"/>
      <c r="G413" s="13"/>
      <c r="H413" s="23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ht="14.25" customHeight="1" x14ac:dyDescent="0.25">
      <c r="A414" s="2"/>
      <c r="B414" s="2"/>
      <c r="C414" s="2"/>
      <c r="D414" s="2"/>
      <c r="E414" s="2"/>
      <c r="F414" s="2"/>
      <c r="G414" s="13"/>
      <c r="H414" s="23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ht="14.25" customHeight="1" x14ac:dyDescent="0.25">
      <c r="A415" s="2"/>
      <c r="B415" s="2"/>
      <c r="C415" s="2"/>
      <c r="D415" s="2"/>
      <c r="E415" s="2"/>
      <c r="F415" s="2"/>
      <c r="G415" s="13"/>
      <c r="H415" s="23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ht="14.25" customHeight="1" x14ac:dyDescent="0.25">
      <c r="A416" s="2"/>
      <c r="B416" s="2"/>
      <c r="C416" s="2"/>
      <c r="D416" s="2"/>
      <c r="E416" s="2"/>
      <c r="F416" s="2"/>
      <c r="G416" s="13"/>
      <c r="H416" s="23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ht="14.25" customHeight="1" x14ac:dyDescent="0.25">
      <c r="A417" s="2"/>
      <c r="B417" s="2"/>
      <c r="C417" s="2"/>
      <c r="D417" s="2"/>
      <c r="E417" s="2"/>
      <c r="F417" s="2"/>
      <c r="G417" s="13"/>
      <c r="H417" s="23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ht="14.25" customHeight="1" x14ac:dyDescent="0.25">
      <c r="A418" s="2"/>
      <c r="B418" s="2"/>
      <c r="C418" s="2"/>
      <c r="D418" s="2"/>
      <c r="E418" s="2"/>
      <c r="F418" s="2"/>
      <c r="G418" s="13"/>
      <c r="H418" s="23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ht="14.25" customHeight="1" x14ac:dyDescent="0.25">
      <c r="A419" s="2"/>
      <c r="B419" s="2"/>
      <c r="C419" s="2"/>
      <c r="D419" s="2"/>
      <c r="E419" s="2"/>
      <c r="F419" s="2"/>
      <c r="G419" s="13"/>
      <c r="H419" s="23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ht="14.25" customHeight="1" x14ac:dyDescent="0.25">
      <c r="A420" s="2"/>
      <c r="B420" s="2"/>
      <c r="C420" s="2"/>
      <c r="D420" s="2"/>
      <c r="E420" s="2"/>
      <c r="F420" s="2"/>
      <c r="G420" s="13"/>
      <c r="H420" s="23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ht="14.25" customHeight="1" x14ac:dyDescent="0.25">
      <c r="A421" s="2"/>
      <c r="B421" s="2"/>
      <c r="C421" s="2"/>
      <c r="D421" s="2"/>
      <c r="E421" s="2"/>
      <c r="F421" s="2"/>
      <c r="G421" s="13"/>
      <c r="H421" s="23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ht="14.25" customHeight="1" x14ac:dyDescent="0.25">
      <c r="A422" s="2"/>
      <c r="B422" s="2"/>
      <c r="C422" s="2"/>
      <c r="D422" s="2"/>
      <c r="E422" s="2"/>
      <c r="F422" s="2"/>
      <c r="G422" s="13"/>
      <c r="H422" s="23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ht="14.25" customHeight="1" x14ac:dyDescent="0.25">
      <c r="A423" s="2"/>
      <c r="B423" s="2"/>
      <c r="C423" s="2"/>
      <c r="D423" s="2"/>
      <c r="E423" s="2"/>
      <c r="F423" s="2"/>
      <c r="G423" s="13"/>
      <c r="H423" s="23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ht="14.25" customHeight="1" x14ac:dyDescent="0.25">
      <c r="A424" s="2"/>
      <c r="B424" s="2"/>
      <c r="C424" s="2"/>
      <c r="D424" s="2"/>
      <c r="E424" s="2"/>
      <c r="F424" s="2"/>
      <c r="G424" s="13"/>
      <c r="H424" s="23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ht="14.25" customHeight="1" x14ac:dyDescent="0.25">
      <c r="A425" s="2"/>
      <c r="B425" s="2"/>
      <c r="C425" s="2"/>
      <c r="D425" s="2"/>
      <c r="E425" s="2"/>
      <c r="F425" s="2"/>
      <c r="G425" s="13"/>
      <c r="H425" s="23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ht="14.25" customHeight="1" x14ac:dyDescent="0.25">
      <c r="A426" s="2"/>
      <c r="B426" s="2"/>
      <c r="C426" s="2"/>
      <c r="D426" s="2"/>
      <c r="E426" s="2"/>
      <c r="F426" s="2"/>
      <c r="G426" s="13"/>
      <c r="H426" s="23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ht="14.25" customHeight="1" x14ac:dyDescent="0.25">
      <c r="A427" s="2"/>
      <c r="B427" s="2"/>
      <c r="C427" s="2"/>
      <c r="D427" s="2"/>
      <c r="E427" s="2"/>
      <c r="F427" s="2"/>
      <c r="G427" s="13"/>
      <c r="H427" s="23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ht="14.25" customHeight="1" x14ac:dyDescent="0.25">
      <c r="A428" s="2"/>
      <c r="B428" s="2"/>
      <c r="C428" s="2"/>
      <c r="D428" s="2"/>
      <c r="E428" s="2"/>
      <c r="F428" s="2"/>
      <c r="G428" s="13"/>
      <c r="H428" s="23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ht="14.25" customHeight="1" x14ac:dyDescent="0.25">
      <c r="A429" s="2"/>
      <c r="B429" s="2"/>
      <c r="C429" s="2"/>
      <c r="D429" s="2"/>
      <c r="E429" s="2"/>
      <c r="F429" s="2"/>
      <c r="G429" s="13"/>
      <c r="H429" s="23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ht="14.25" customHeight="1" x14ac:dyDescent="0.25">
      <c r="A430" s="2"/>
      <c r="B430" s="2"/>
      <c r="C430" s="2"/>
      <c r="D430" s="2"/>
      <c r="E430" s="2"/>
      <c r="F430" s="2"/>
      <c r="G430" s="13"/>
      <c r="H430" s="23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ht="14.25" customHeight="1" x14ac:dyDescent="0.25">
      <c r="A431" s="2"/>
      <c r="B431" s="2"/>
      <c r="C431" s="2"/>
      <c r="D431" s="2"/>
      <c r="E431" s="2"/>
      <c r="F431" s="2"/>
      <c r="G431" s="13"/>
      <c r="H431" s="23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ht="14.25" customHeight="1" x14ac:dyDescent="0.25">
      <c r="A432" s="2"/>
      <c r="B432" s="2"/>
      <c r="C432" s="2"/>
      <c r="D432" s="2"/>
      <c r="E432" s="2"/>
      <c r="F432" s="2"/>
      <c r="G432" s="13"/>
      <c r="H432" s="23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ht="14.25" customHeight="1" x14ac:dyDescent="0.25">
      <c r="A433" s="2"/>
      <c r="B433" s="2"/>
      <c r="C433" s="2"/>
      <c r="D433" s="2"/>
      <c r="E433" s="2"/>
      <c r="F433" s="2"/>
      <c r="G433" s="13"/>
      <c r="H433" s="23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ht="14.25" customHeight="1" x14ac:dyDescent="0.25">
      <c r="A434" s="2"/>
      <c r="B434" s="2"/>
      <c r="C434" s="2"/>
      <c r="D434" s="2"/>
      <c r="E434" s="2"/>
      <c r="F434" s="2"/>
      <c r="G434" s="13"/>
      <c r="H434" s="23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ht="14.25" customHeight="1" x14ac:dyDescent="0.25">
      <c r="A435" s="2"/>
      <c r="B435" s="2"/>
      <c r="C435" s="2"/>
      <c r="D435" s="2"/>
      <c r="E435" s="2"/>
      <c r="F435" s="2"/>
      <c r="G435" s="13"/>
      <c r="H435" s="23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ht="14.25" customHeight="1" x14ac:dyDescent="0.25">
      <c r="A436" s="2"/>
      <c r="B436" s="2"/>
      <c r="C436" s="2"/>
      <c r="D436" s="2"/>
      <c r="E436" s="2"/>
      <c r="F436" s="2"/>
      <c r="G436" s="13"/>
      <c r="H436" s="23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ht="14.25" customHeight="1" x14ac:dyDescent="0.25">
      <c r="A437" s="2"/>
      <c r="B437" s="2"/>
      <c r="C437" s="2"/>
      <c r="D437" s="2"/>
      <c r="E437" s="2"/>
      <c r="F437" s="2"/>
      <c r="G437" s="13"/>
      <c r="H437" s="23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ht="14.25" customHeight="1" x14ac:dyDescent="0.25">
      <c r="A438" s="2"/>
      <c r="B438" s="2"/>
      <c r="C438" s="2"/>
      <c r="D438" s="2"/>
      <c r="E438" s="2"/>
      <c r="F438" s="2"/>
      <c r="G438" s="13"/>
      <c r="H438" s="23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ht="14.25" customHeight="1" x14ac:dyDescent="0.25">
      <c r="A439" s="2"/>
      <c r="B439" s="2"/>
      <c r="C439" s="2"/>
      <c r="D439" s="2"/>
      <c r="E439" s="2"/>
      <c r="F439" s="2"/>
      <c r="G439" s="13"/>
      <c r="H439" s="23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ht="14.25" customHeight="1" x14ac:dyDescent="0.25">
      <c r="A440" s="2"/>
      <c r="B440" s="2"/>
      <c r="C440" s="2"/>
      <c r="D440" s="2"/>
      <c r="E440" s="2"/>
      <c r="F440" s="2"/>
      <c r="G440" s="13"/>
      <c r="H440" s="23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ht="14.25" customHeight="1" x14ac:dyDescent="0.25">
      <c r="A441" s="2"/>
      <c r="B441" s="2"/>
      <c r="C441" s="2"/>
      <c r="D441" s="2"/>
      <c r="E441" s="2"/>
      <c r="F441" s="2"/>
      <c r="G441" s="13"/>
      <c r="H441" s="23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ht="14.25" customHeight="1" x14ac:dyDescent="0.25">
      <c r="A442" s="2"/>
      <c r="B442" s="2"/>
      <c r="C442" s="2"/>
      <c r="D442" s="2"/>
      <c r="E442" s="2"/>
      <c r="F442" s="2"/>
      <c r="G442" s="13"/>
      <c r="H442" s="23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ht="14.25" customHeight="1" x14ac:dyDescent="0.25">
      <c r="A443" s="2"/>
      <c r="B443" s="2"/>
      <c r="C443" s="2"/>
      <c r="D443" s="2"/>
      <c r="E443" s="2"/>
      <c r="F443" s="2"/>
      <c r="G443" s="13"/>
      <c r="H443" s="23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ht="14.25" customHeight="1" x14ac:dyDescent="0.25">
      <c r="A444" s="2"/>
      <c r="B444" s="2"/>
      <c r="C444" s="2"/>
      <c r="D444" s="2"/>
      <c r="E444" s="2"/>
      <c r="F444" s="2"/>
      <c r="G444" s="13"/>
      <c r="H444" s="23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ht="14.25" customHeight="1" x14ac:dyDescent="0.25">
      <c r="A445" s="2"/>
      <c r="B445" s="2"/>
      <c r="C445" s="2"/>
      <c r="D445" s="2"/>
      <c r="E445" s="2"/>
      <c r="F445" s="2"/>
      <c r="G445" s="13"/>
      <c r="H445" s="23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ht="14.25" customHeight="1" x14ac:dyDescent="0.25">
      <c r="A446" s="2"/>
      <c r="B446" s="2"/>
      <c r="C446" s="2"/>
      <c r="D446" s="2"/>
      <c r="E446" s="2"/>
      <c r="F446" s="2"/>
      <c r="G446" s="13"/>
      <c r="H446" s="23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ht="14.25" customHeight="1" x14ac:dyDescent="0.25">
      <c r="A447" s="2"/>
      <c r="B447" s="2"/>
      <c r="C447" s="2"/>
      <c r="D447" s="2"/>
      <c r="E447" s="2"/>
      <c r="F447" s="2"/>
      <c r="G447" s="13"/>
      <c r="H447" s="23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ht="14.25" customHeight="1" x14ac:dyDescent="0.25">
      <c r="A448" s="2"/>
      <c r="B448" s="2"/>
      <c r="C448" s="2"/>
      <c r="D448" s="2"/>
      <c r="E448" s="2"/>
      <c r="F448" s="2"/>
      <c r="G448" s="13"/>
      <c r="H448" s="23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ht="14.25" customHeight="1" x14ac:dyDescent="0.25">
      <c r="A449" s="2"/>
      <c r="B449" s="2"/>
      <c r="C449" s="2"/>
      <c r="D449" s="2"/>
      <c r="E449" s="2"/>
      <c r="F449" s="2"/>
      <c r="G449" s="13"/>
      <c r="H449" s="23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ht="14.25" customHeight="1" x14ac:dyDescent="0.25">
      <c r="A450" s="2"/>
      <c r="B450" s="2"/>
      <c r="C450" s="2"/>
      <c r="D450" s="2"/>
      <c r="E450" s="2"/>
      <c r="F450" s="2"/>
      <c r="G450" s="13"/>
      <c r="H450" s="23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ht="14.25" customHeight="1" x14ac:dyDescent="0.25">
      <c r="A451" s="2"/>
      <c r="B451" s="2"/>
      <c r="C451" s="2"/>
      <c r="D451" s="2"/>
      <c r="E451" s="2"/>
      <c r="F451" s="2"/>
      <c r="G451" s="13"/>
      <c r="H451" s="23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ht="14.25" customHeight="1" x14ac:dyDescent="0.25">
      <c r="A452" s="2"/>
      <c r="B452" s="2"/>
      <c r="C452" s="2"/>
      <c r="D452" s="2"/>
      <c r="E452" s="2"/>
      <c r="F452" s="2"/>
      <c r="G452" s="13"/>
      <c r="H452" s="23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ht="14.25" customHeight="1" x14ac:dyDescent="0.25">
      <c r="A453" s="2"/>
      <c r="B453" s="2"/>
      <c r="C453" s="2"/>
      <c r="D453" s="2"/>
      <c r="E453" s="2"/>
      <c r="F453" s="2"/>
      <c r="G453" s="13"/>
      <c r="H453" s="23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ht="14.25" customHeight="1" x14ac:dyDescent="0.25">
      <c r="A454" s="2"/>
      <c r="B454" s="2"/>
      <c r="C454" s="2"/>
      <c r="D454" s="2"/>
      <c r="E454" s="2"/>
      <c r="F454" s="2"/>
      <c r="G454" s="13"/>
      <c r="H454" s="23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ht="14.25" customHeight="1" x14ac:dyDescent="0.25">
      <c r="A455" s="2"/>
      <c r="B455" s="2"/>
      <c r="C455" s="2"/>
      <c r="D455" s="2"/>
      <c r="E455" s="2"/>
      <c r="F455" s="2"/>
      <c r="G455" s="13"/>
      <c r="H455" s="23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ht="14.25" customHeight="1" x14ac:dyDescent="0.25">
      <c r="A456" s="2"/>
      <c r="B456" s="2"/>
      <c r="C456" s="2"/>
      <c r="D456" s="2"/>
      <c r="E456" s="2"/>
      <c r="F456" s="2"/>
      <c r="G456" s="13"/>
      <c r="H456" s="23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ht="14.25" customHeight="1" x14ac:dyDescent="0.25">
      <c r="A457" s="2"/>
      <c r="B457" s="2"/>
      <c r="C457" s="2"/>
      <c r="D457" s="2"/>
      <c r="E457" s="2"/>
      <c r="F457" s="2"/>
      <c r="G457" s="13"/>
      <c r="H457" s="23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ht="14.25" customHeight="1" x14ac:dyDescent="0.25">
      <c r="A458" s="2"/>
      <c r="B458" s="2"/>
      <c r="C458" s="2"/>
      <c r="D458" s="2"/>
      <c r="E458" s="2"/>
      <c r="F458" s="2"/>
      <c r="G458" s="13"/>
      <c r="H458" s="23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ht="14.25" customHeight="1" x14ac:dyDescent="0.25">
      <c r="A459" s="2"/>
      <c r="B459" s="2"/>
      <c r="C459" s="2"/>
      <c r="D459" s="2"/>
      <c r="E459" s="2"/>
      <c r="F459" s="2"/>
      <c r="G459" s="13"/>
      <c r="H459" s="23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ht="14.25" customHeight="1" x14ac:dyDescent="0.25">
      <c r="A460" s="2"/>
      <c r="B460" s="2"/>
      <c r="C460" s="2"/>
      <c r="D460" s="2"/>
      <c r="E460" s="2"/>
      <c r="F460" s="2"/>
      <c r="G460" s="13"/>
      <c r="H460" s="23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ht="14.25" customHeight="1" x14ac:dyDescent="0.25">
      <c r="A461" s="2"/>
      <c r="B461" s="2"/>
      <c r="C461" s="2"/>
      <c r="D461" s="2"/>
      <c r="E461" s="2"/>
      <c r="F461" s="2"/>
      <c r="G461" s="13"/>
      <c r="H461" s="23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ht="14.25" customHeight="1" x14ac:dyDescent="0.25">
      <c r="A462" s="2"/>
      <c r="B462" s="2"/>
      <c r="C462" s="2"/>
      <c r="D462" s="2"/>
      <c r="E462" s="2"/>
      <c r="F462" s="2"/>
      <c r="G462" s="13"/>
      <c r="H462" s="23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ht="14.25" customHeight="1" x14ac:dyDescent="0.25">
      <c r="A463" s="2"/>
      <c r="B463" s="2"/>
      <c r="C463" s="2"/>
      <c r="D463" s="2"/>
      <c r="E463" s="2"/>
      <c r="F463" s="2"/>
      <c r="G463" s="13"/>
      <c r="H463" s="23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ht="14.25" customHeight="1" x14ac:dyDescent="0.25">
      <c r="A464" s="2"/>
      <c r="B464" s="2"/>
      <c r="C464" s="2"/>
      <c r="D464" s="2"/>
      <c r="E464" s="2"/>
      <c r="F464" s="2"/>
      <c r="G464" s="13"/>
      <c r="H464" s="23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24" ht="14.25" customHeight="1" x14ac:dyDescent="0.25">
      <c r="A465" s="2"/>
      <c r="B465" s="2"/>
      <c r="C465" s="2"/>
      <c r="D465" s="2"/>
      <c r="E465" s="2"/>
      <c r="F465" s="2"/>
      <c r="G465" s="13"/>
      <c r="H465" s="23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24" ht="14.25" customHeight="1" x14ac:dyDescent="0.25">
      <c r="A466" s="2"/>
      <c r="B466" s="2"/>
      <c r="C466" s="2"/>
      <c r="D466" s="2"/>
      <c r="E466" s="2"/>
      <c r="F466" s="2"/>
      <c r="G466" s="13"/>
      <c r="H466" s="23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24" ht="14.25" customHeight="1" x14ac:dyDescent="0.25">
      <c r="A467" s="2"/>
      <c r="B467" s="2"/>
      <c r="C467" s="2"/>
      <c r="D467" s="2"/>
      <c r="E467" s="2"/>
      <c r="F467" s="2"/>
      <c r="G467" s="13"/>
      <c r="H467" s="23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24" ht="14.25" customHeight="1" x14ac:dyDescent="0.25">
      <c r="A468" s="2"/>
      <c r="B468" s="2"/>
      <c r="C468" s="2"/>
      <c r="D468" s="2"/>
      <c r="E468" s="2"/>
      <c r="F468" s="2"/>
      <c r="G468" s="13"/>
      <c r="H468" s="23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24" ht="14.25" customHeight="1" x14ac:dyDescent="0.25">
      <c r="A469" s="2"/>
      <c r="B469" s="2"/>
      <c r="C469" s="2"/>
      <c r="D469" s="2"/>
      <c r="E469" s="2"/>
      <c r="F469" s="2"/>
      <c r="G469" s="13"/>
      <c r="H469" s="23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24" ht="14.25" customHeight="1" x14ac:dyDescent="0.25">
      <c r="A470" s="2"/>
      <c r="B470" s="2"/>
      <c r="C470" s="2"/>
      <c r="D470" s="2"/>
      <c r="E470" s="2"/>
      <c r="F470" s="2"/>
      <c r="G470" s="13"/>
      <c r="H470" s="23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24" ht="14.25" customHeight="1" x14ac:dyDescent="0.25">
      <c r="A471" s="2"/>
      <c r="B471" s="2"/>
      <c r="C471" s="2"/>
      <c r="D471" s="2"/>
      <c r="E471" s="2"/>
      <c r="F471" s="2"/>
      <c r="G471" s="13"/>
      <c r="H471" s="23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24" ht="14.25" customHeight="1" x14ac:dyDescent="0.25">
      <c r="A472" s="2"/>
      <c r="B472" s="2"/>
      <c r="C472" s="2"/>
      <c r="D472" s="2"/>
      <c r="E472" s="2"/>
      <c r="F472" s="2"/>
      <c r="G472" s="13"/>
      <c r="H472" s="23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24" ht="14.25" customHeight="1" x14ac:dyDescent="0.25">
      <c r="A473" s="2"/>
      <c r="B473" s="2"/>
      <c r="C473" s="2"/>
      <c r="D473" s="2"/>
      <c r="E473" s="2"/>
      <c r="F473" s="2"/>
      <c r="G473" s="13"/>
      <c r="H473" s="23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24" ht="14.25" customHeight="1" x14ac:dyDescent="0.25">
      <c r="A474" s="2"/>
      <c r="B474" s="2"/>
      <c r="C474" s="2"/>
      <c r="D474" s="2"/>
      <c r="E474" s="2"/>
      <c r="F474" s="2"/>
      <c r="G474" s="13"/>
      <c r="H474" s="23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24" ht="14.25" customHeight="1" x14ac:dyDescent="0.25">
      <c r="A475" s="2"/>
      <c r="B475" s="2"/>
      <c r="C475" s="2"/>
      <c r="D475" s="2"/>
      <c r="E475" s="2"/>
      <c r="F475" s="2"/>
      <c r="G475" s="13"/>
      <c r="H475" s="23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24" ht="14.25" customHeight="1" x14ac:dyDescent="0.25">
      <c r="A476" s="2"/>
      <c r="B476" s="2"/>
      <c r="C476" s="2"/>
      <c r="D476" s="2"/>
      <c r="E476" s="2"/>
      <c r="F476" s="2"/>
      <c r="G476" s="13"/>
      <c r="H476" s="23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24" ht="14.25" customHeight="1" x14ac:dyDescent="0.25">
      <c r="A477" s="2"/>
      <c r="B477" s="2"/>
      <c r="C477" s="2"/>
      <c r="D477" s="2"/>
      <c r="E477" s="2"/>
      <c r="F477" s="2"/>
      <c r="G477" s="13"/>
      <c r="H477" s="23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24" ht="14.25" customHeight="1" x14ac:dyDescent="0.25">
      <c r="A478" s="2"/>
      <c r="B478" s="2"/>
      <c r="C478" s="2"/>
      <c r="D478" s="2"/>
      <c r="E478" s="2"/>
      <c r="F478" s="2"/>
      <c r="G478" s="13"/>
      <c r="H478" s="23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24" ht="14.25" customHeight="1" x14ac:dyDescent="0.25">
      <c r="A479" s="2"/>
      <c r="B479" s="2"/>
      <c r="C479" s="2"/>
      <c r="D479" s="2"/>
      <c r="E479" s="2"/>
      <c r="F479" s="2"/>
      <c r="G479" s="13"/>
      <c r="H479" s="23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spans="1:24" ht="14.25" customHeight="1" x14ac:dyDescent="0.25">
      <c r="A480" s="2"/>
      <c r="B480" s="2"/>
      <c r="C480" s="2"/>
      <c r="D480" s="2"/>
      <c r="E480" s="2"/>
      <c r="F480" s="2"/>
      <c r="G480" s="13"/>
      <c r="H480" s="23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spans="1:24" ht="14.25" customHeight="1" x14ac:dyDescent="0.25">
      <c r="A481" s="2"/>
      <c r="B481" s="2"/>
      <c r="C481" s="2"/>
      <c r="D481" s="2"/>
      <c r="E481" s="2"/>
      <c r="F481" s="2"/>
      <c r="G481" s="13"/>
      <c r="H481" s="23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spans="1:24" ht="14.25" customHeight="1" x14ac:dyDescent="0.25">
      <c r="A482" s="2"/>
      <c r="B482" s="2"/>
      <c r="C482" s="2"/>
      <c r="D482" s="2"/>
      <c r="E482" s="2"/>
      <c r="F482" s="2"/>
      <c r="G482" s="13"/>
      <c r="H482" s="23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spans="1:24" ht="14.25" customHeight="1" x14ac:dyDescent="0.25">
      <c r="A483" s="2"/>
      <c r="B483" s="2"/>
      <c r="C483" s="2"/>
      <c r="D483" s="2"/>
      <c r="E483" s="2"/>
      <c r="F483" s="2"/>
      <c r="G483" s="13"/>
      <c r="H483" s="23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spans="1:24" ht="14.25" customHeight="1" x14ac:dyDescent="0.25">
      <c r="A484" s="2"/>
      <c r="B484" s="2"/>
      <c r="C484" s="2"/>
      <c r="D484" s="2"/>
      <c r="E484" s="2"/>
      <c r="F484" s="2"/>
      <c r="G484" s="13"/>
      <c r="H484" s="23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spans="1:24" ht="14.25" customHeight="1" x14ac:dyDescent="0.25">
      <c r="A485" s="2"/>
      <c r="B485" s="2"/>
      <c r="C485" s="2"/>
      <c r="D485" s="2"/>
      <c r="E485" s="2"/>
      <c r="F485" s="2"/>
      <c r="G485" s="13"/>
      <c r="H485" s="23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spans="1:24" ht="14.25" customHeight="1" x14ac:dyDescent="0.25">
      <c r="A486" s="2"/>
      <c r="B486" s="2"/>
      <c r="C486" s="2"/>
      <c r="D486" s="2"/>
      <c r="E486" s="2"/>
      <c r="F486" s="2"/>
      <c r="G486" s="13"/>
      <c r="H486" s="23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spans="1:24" ht="14.25" customHeight="1" x14ac:dyDescent="0.25">
      <c r="A487" s="2"/>
      <c r="B487" s="2"/>
      <c r="C487" s="2"/>
      <c r="D487" s="2"/>
      <c r="E487" s="2"/>
      <c r="F487" s="2"/>
      <c r="G487" s="13"/>
      <c r="H487" s="23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spans="1:24" ht="14.25" customHeight="1" x14ac:dyDescent="0.25">
      <c r="A488" s="2"/>
      <c r="B488" s="2"/>
      <c r="C488" s="2"/>
      <c r="D488" s="2"/>
      <c r="E488" s="2"/>
      <c r="F488" s="2"/>
      <c r="G488" s="13"/>
      <c r="H488" s="23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spans="1:24" ht="14.25" customHeight="1" x14ac:dyDescent="0.25">
      <c r="A489" s="2"/>
      <c r="B489" s="2"/>
      <c r="C489" s="2"/>
      <c r="D489" s="2"/>
      <c r="E489" s="2"/>
      <c r="F489" s="2"/>
      <c r="G489" s="13"/>
      <c r="H489" s="23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spans="1:24" ht="14.25" customHeight="1" x14ac:dyDescent="0.25">
      <c r="A490" s="2"/>
      <c r="B490" s="2"/>
      <c r="C490" s="2"/>
      <c r="D490" s="2"/>
      <c r="E490" s="2"/>
      <c r="F490" s="2"/>
      <c r="G490" s="13"/>
      <c r="H490" s="23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spans="1:24" ht="14.25" customHeight="1" x14ac:dyDescent="0.25">
      <c r="A491" s="2"/>
      <c r="B491" s="2"/>
      <c r="C491" s="2"/>
      <c r="D491" s="2"/>
      <c r="E491" s="2"/>
      <c r="F491" s="2"/>
      <c r="G491" s="13"/>
      <c r="H491" s="23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spans="1:24" ht="14.25" customHeight="1" x14ac:dyDescent="0.25">
      <c r="A492" s="2"/>
      <c r="B492" s="2"/>
      <c r="C492" s="2"/>
      <c r="D492" s="2"/>
      <c r="E492" s="2"/>
      <c r="F492" s="2"/>
      <c r="G492" s="13"/>
      <c r="H492" s="23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spans="1:24" ht="14.25" customHeight="1" x14ac:dyDescent="0.25">
      <c r="A493" s="2"/>
      <c r="B493" s="2"/>
      <c r="C493" s="2"/>
      <c r="D493" s="2"/>
      <c r="E493" s="2"/>
      <c r="F493" s="2"/>
      <c r="G493" s="13"/>
      <c r="H493" s="23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spans="1:24" ht="14.25" customHeight="1" x14ac:dyDescent="0.25">
      <c r="A494" s="2"/>
      <c r="B494" s="2"/>
      <c r="C494" s="2"/>
      <c r="D494" s="2"/>
      <c r="E494" s="2"/>
      <c r="F494" s="2"/>
      <c r="G494" s="13"/>
      <c r="H494" s="23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spans="1:24" ht="14.25" customHeight="1" x14ac:dyDescent="0.25">
      <c r="A495" s="2"/>
      <c r="B495" s="2"/>
      <c r="C495" s="2"/>
      <c r="D495" s="2"/>
      <c r="E495" s="2"/>
      <c r="F495" s="2"/>
      <c r="G495" s="13"/>
      <c r="H495" s="23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spans="1:24" ht="14.25" customHeight="1" x14ac:dyDescent="0.25">
      <c r="A496" s="2"/>
      <c r="B496" s="2"/>
      <c r="C496" s="2"/>
      <c r="D496" s="2"/>
      <c r="E496" s="2"/>
      <c r="F496" s="2"/>
      <c r="G496" s="13"/>
      <c r="H496" s="23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spans="1:24" ht="14.25" customHeight="1" x14ac:dyDescent="0.25">
      <c r="A497" s="2"/>
      <c r="B497" s="2"/>
      <c r="C497" s="2"/>
      <c r="D497" s="2"/>
      <c r="E497" s="2"/>
      <c r="F497" s="2"/>
      <c r="G497" s="13"/>
      <c r="H497" s="23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spans="1:24" ht="14.25" customHeight="1" x14ac:dyDescent="0.25">
      <c r="A498" s="2"/>
      <c r="B498" s="2"/>
      <c r="C498" s="2"/>
      <c r="D498" s="2"/>
      <c r="E498" s="2"/>
      <c r="F498" s="2"/>
      <c r="G498" s="13"/>
      <c r="H498" s="23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spans="1:24" ht="14.25" customHeight="1" x14ac:dyDescent="0.25">
      <c r="A499" s="2"/>
      <c r="B499" s="2"/>
      <c r="C499" s="2"/>
      <c r="D499" s="2"/>
      <c r="E499" s="2"/>
      <c r="F499" s="2"/>
      <c r="G499" s="13"/>
      <c r="H499" s="23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spans="1:24" ht="14.25" customHeight="1" x14ac:dyDescent="0.25">
      <c r="A500" s="2"/>
      <c r="B500" s="2"/>
      <c r="C500" s="2"/>
      <c r="D500" s="2"/>
      <c r="E500" s="2"/>
      <c r="F500" s="2"/>
      <c r="G500" s="13"/>
      <c r="H500" s="23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spans="1:24" ht="14.25" customHeight="1" x14ac:dyDescent="0.25">
      <c r="A501" s="2"/>
      <c r="B501" s="2"/>
      <c r="C501" s="2"/>
      <c r="D501" s="2"/>
      <c r="E501" s="2"/>
      <c r="F501" s="2"/>
      <c r="G501" s="13"/>
      <c r="H501" s="23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spans="1:24" ht="14.25" customHeight="1" x14ac:dyDescent="0.25">
      <c r="A502" s="2"/>
      <c r="B502" s="2"/>
      <c r="C502" s="2"/>
      <c r="D502" s="2"/>
      <c r="E502" s="2"/>
      <c r="F502" s="2"/>
      <c r="G502" s="13"/>
      <c r="H502" s="23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spans="1:24" ht="14.25" customHeight="1" x14ac:dyDescent="0.25">
      <c r="A503" s="2"/>
      <c r="B503" s="2"/>
      <c r="C503" s="2"/>
      <c r="D503" s="2"/>
      <c r="E503" s="2"/>
      <c r="F503" s="2"/>
      <c r="G503" s="13"/>
      <c r="H503" s="23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spans="1:24" ht="14.25" customHeight="1" x14ac:dyDescent="0.25">
      <c r="A504" s="2"/>
      <c r="B504" s="2"/>
      <c r="C504" s="2"/>
      <c r="D504" s="2"/>
      <c r="E504" s="2"/>
      <c r="F504" s="2"/>
      <c r="G504" s="13"/>
      <c r="H504" s="23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spans="1:24" ht="14.25" customHeight="1" x14ac:dyDescent="0.25">
      <c r="A505" s="2"/>
      <c r="B505" s="2"/>
      <c r="C505" s="2"/>
      <c r="D505" s="2"/>
      <c r="E505" s="2"/>
      <c r="F505" s="2"/>
      <c r="G505" s="13"/>
      <c r="H505" s="23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spans="1:24" ht="14.25" customHeight="1" x14ac:dyDescent="0.25">
      <c r="A506" s="2"/>
      <c r="B506" s="2"/>
      <c r="C506" s="2"/>
      <c r="D506" s="2"/>
      <c r="E506" s="2"/>
      <c r="F506" s="2"/>
      <c r="G506" s="13"/>
      <c r="H506" s="23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spans="1:24" ht="14.25" customHeight="1" x14ac:dyDescent="0.25">
      <c r="A507" s="2"/>
      <c r="B507" s="2"/>
      <c r="C507" s="2"/>
      <c r="D507" s="2"/>
      <c r="E507" s="2"/>
      <c r="F507" s="2"/>
      <c r="G507" s="13"/>
      <c r="H507" s="23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spans="1:24" ht="14.25" customHeight="1" x14ac:dyDescent="0.25">
      <c r="A508" s="2"/>
      <c r="B508" s="2"/>
      <c r="C508" s="2"/>
      <c r="D508" s="2"/>
      <c r="E508" s="2"/>
      <c r="F508" s="2"/>
      <c r="G508" s="13"/>
      <c r="H508" s="23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spans="1:24" ht="14.25" customHeight="1" x14ac:dyDescent="0.25">
      <c r="A509" s="2"/>
      <c r="B509" s="2"/>
      <c r="C509" s="2"/>
      <c r="D509" s="2"/>
      <c r="E509" s="2"/>
      <c r="F509" s="2"/>
      <c r="G509" s="13"/>
      <c r="H509" s="23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spans="1:24" ht="14.25" customHeight="1" x14ac:dyDescent="0.25">
      <c r="A510" s="2"/>
      <c r="B510" s="2"/>
      <c r="C510" s="2"/>
      <c r="D510" s="2"/>
      <c r="E510" s="2"/>
      <c r="F510" s="2"/>
      <c r="G510" s="13"/>
      <c r="H510" s="23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spans="1:24" ht="14.25" customHeight="1" x14ac:dyDescent="0.25">
      <c r="A511" s="2"/>
      <c r="B511" s="2"/>
      <c r="C511" s="2"/>
      <c r="D511" s="2"/>
      <c r="E511" s="2"/>
      <c r="F511" s="2"/>
      <c r="G511" s="13"/>
      <c r="H511" s="23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spans="1:24" ht="14.25" customHeight="1" x14ac:dyDescent="0.25">
      <c r="A512" s="2"/>
      <c r="B512" s="2"/>
      <c r="C512" s="2"/>
      <c r="D512" s="2"/>
      <c r="E512" s="2"/>
      <c r="F512" s="2"/>
      <c r="G512" s="13"/>
      <c r="H512" s="23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spans="1:24" ht="14.25" customHeight="1" x14ac:dyDescent="0.25">
      <c r="A513" s="2"/>
      <c r="B513" s="2"/>
      <c r="C513" s="2"/>
      <c r="D513" s="2"/>
      <c r="E513" s="2"/>
      <c r="F513" s="2"/>
      <c r="G513" s="13"/>
      <c r="H513" s="23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spans="1:24" ht="14.25" customHeight="1" x14ac:dyDescent="0.25">
      <c r="A514" s="2"/>
      <c r="B514" s="2"/>
      <c r="C514" s="2"/>
      <c r="D514" s="2"/>
      <c r="E514" s="2"/>
      <c r="F514" s="2"/>
      <c r="G514" s="13"/>
      <c r="H514" s="23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spans="1:24" ht="14.25" customHeight="1" x14ac:dyDescent="0.25">
      <c r="A515" s="2"/>
      <c r="B515" s="2"/>
      <c r="C515" s="2"/>
      <c r="D515" s="2"/>
      <c r="E515" s="2"/>
      <c r="F515" s="2"/>
      <c r="G515" s="13"/>
      <c r="H515" s="23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spans="1:24" ht="14.25" customHeight="1" x14ac:dyDescent="0.25">
      <c r="A516" s="2"/>
      <c r="B516" s="2"/>
      <c r="C516" s="2"/>
      <c r="D516" s="2"/>
      <c r="E516" s="2"/>
      <c r="F516" s="2"/>
      <c r="G516" s="13"/>
      <c r="H516" s="23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spans="1:24" ht="14.25" customHeight="1" x14ac:dyDescent="0.25">
      <c r="A517" s="2"/>
      <c r="B517" s="2"/>
      <c r="C517" s="2"/>
      <c r="D517" s="2"/>
      <c r="E517" s="2"/>
      <c r="F517" s="2"/>
      <c r="G517" s="13"/>
      <c r="H517" s="23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spans="1:24" ht="14.25" customHeight="1" x14ac:dyDescent="0.25">
      <c r="A518" s="2"/>
      <c r="B518" s="2"/>
      <c r="C518" s="2"/>
      <c r="D518" s="2"/>
      <c r="E518" s="2"/>
      <c r="F518" s="2"/>
      <c r="G518" s="13"/>
      <c r="H518" s="23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spans="1:24" ht="14.25" customHeight="1" x14ac:dyDescent="0.25">
      <c r="A519" s="2"/>
      <c r="B519" s="2"/>
      <c r="C519" s="2"/>
      <c r="D519" s="2"/>
      <c r="E519" s="2"/>
      <c r="F519" s="2"/>
      <c r="G519" s="13"/>
      <c r="H519" s="23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spans="1:24" ht="14.25" customHeight="1" x14ac:dyDescent="0.25">
      <c r="A520" s="2"/>
      <c r="B520" s="2"/>
      <c r="C520" s="2"/>
      <c r="D520" s="2"/>
      <c r="E520" s="2"/>
      <c r="F520" s="2"/>
      <c r="G520" s="13"/>
      <c r="H520" s="23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spans="1:24" ht="14.25" customHeight="1" x14ac:dyDescent="0.25">
      <c r="A521" s="2"/>
      <c r="B521" s="2"/>
      <c r="C521" s="2"/>
      <c r="D521" s="2"/>
      <c r="E521" s="2"/>
      <c r="F521" s="2"/>
      <c r="G521" s="13"/>
      <c r="H521" s="23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spans="1:24" ht="14.25" customHeight="1" x14ac:dyDescent="0.25">
      <c r="A522" s="2"/>
      <c r="B522" s="2"/>
      <c r="C522" s="2"/>
      <c r="D522" s="2"/>
      <c r="E522" s="2"/>
      <c r="F522" s="2"/>
      <c r="G522" s="13"/>
      <c r="H522" s="23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spans="1:24" ht="14.25" customHeight="1" x14ac:dyDescent="0.25">
      <c r="A523" s="2"/>
      <c r="B523" s="2"/>
      <c r="C523" s="2"/>
      <c r="D523" s="2"/>
      <c r="E523" s="2"/>
      <c r="F523" s="2"/>
      <c r="G523" s="13"/>
      <c r="H523" s="23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spans="1:24" ht="14.25" customHeight="1" x14ac:dyDescent="0.25">
      <c r="A524" s="2"/>
      <c r="B524" s="2"/>
      <c r="C524" s="2"/>
      <c r="D524" s="2"/>
      <c r="E524" s="2"/>
      <c r="F524" s="2"/>
      <c r="G524" s="13"/>
      <c r="H524" s="23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spans="1:24" ht="14.25" customHeight="1" x14ac:dyDescent="0.25">
      <c r="A525" s="2"/>
      <c r="B525" s="2"/>
      <c r="C525" s="2"/>
      <c r="D525" s="2"/>
      <c r="E525" s="2"/>
      <c r="F525" s="2"/>
      <c r="G525" s="13"/>
      <c r="H525" s="23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spans="1:24" ht="14.25" customHeight="1" x14ac:dyDescent="0.25">
      <c r="A526" s="2"/>
      <c r="B526" s="2"/>
      <c r="C526" s="2"/>
      <c r="D526" s="2"/>
      <c r="E526" s="2"/>
      <c r="F526" s="2"/>
      <c r="G526" s="13"/>
      <c r="H526" s="23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spans="1:24" ht="14.25" customHeight="1" x14ac:dyDescent="0.25">
      <c r="A527" s="2"/>
      <c r="B527" s="2"/>
      <c r="C527" s="2"/>
      <c r="D527" s="2"/>
      <c r="E527" s="2"/>
      <c r="F527" s="2"/>
      <c r="G527" s="13"/>
      <c r="H527" s="23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spans="1:24" ht="14.25" customHeight="1" x14ac:dyDescent="0.25">
      <c r="A528" s="2"/>
      <c r="B528" s="2"/>
      <c r="C528" s="2"/>
      <c r="D528" s="2"/>
      <c r="E528" s="2"/>
      <c r="F528" s="2"/>
      <c r="G528" s="13"/>
      <c r="H528" s="23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spans="1:24" ht="14.25" customHeight="1" x14ac:dyDescent="0.25">
      <c r="A529" s="2"/>
      <c r="B529" s="2"/>
      <c r="C529" s="2"/>
      <c r="D529" s="2"/>
      <c r="E529" s="2"/>
      <c r="F529" s="2"/>
      <c r="G529" s="13"/>
      <c r="H529" s="23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spans="1:24" ht="14.25" customHeight="1" x14ac:dyDescent="0.25">
      <c r="A530" s="2"/>
      <c r="B530" s="2"/>
      <c r="C530" s="2"/>
      <c r="D530" s="2"/>
      <c r="E530" s="2"/>
      <c r="F530" s="2"/>
      <c r="G530" s="13"/>
      <c r="H530" s="23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spans="1:24" ht="14.25" customHeight="1" x14ac:dyDescent="0.25">
      <c r="A531" s="2"/>
      <c r="B531" s="2"/>
      <c r="C531" s="2"/>
      <c r="D531" s="2"/>
      <c r="E531" s="2"/>
      <c r="F531" s="2"/>
      <c r="G531" s="13"/>
      <c r="H531" s="23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spans="1:24" ht="14.25" customHeight="1" x14ac:dyDescent="0.25">
      <c r="A532" s="2"/>
      <c r="B532" s="2"/>
      <c r="C532" s="2"/>
      <c r="D532" s="2"/>
      <c r="E532" s="2"/>
      <c r="F532" s="2"/>
      <c r="G532" s="13"/>
      <c r="H532" s="23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spans="1:24" ht="14.25" customHeight="1" x14ac:dyDescent="0.25">
      <c r="A533" s="2"/>
      <c r="B533" s="2"/>
      <c r="C533" s="2"/>
      <c r="D533" s="2"/>
      <c r="E533" s="2"/>
      <c r="F533" s="2"/>
      <c r="G533" s="13"/>
      <c r="H533" s="23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spans="1:24" ht="14.25" customHeight="1" x14ac:dyDescent="0.25">
      <c r="A534" s="2"/>
      <c r="B534" s="2"/>
      <c r="C534" s="2"/>
      <c r="D534" s="2"/>
      <c r="E534" s="2"/>
      <c r="F534" s="2"/>
      <c r="G534" s="13"/>
      <c r="H534" s="23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spans="1:24" ht="14.25" customHeight="1" x14ac:dyDescent="0.25">
      <c r="A535" s="2"/>
      <c r="B535" s="2"/>
      <c r="C535" s="2"/>
      <c r="D535" s="2"/>
      <c r="E535" s="2"/>
      <c r="F535" s="2"/>
      <c r="G535" s="13"/>
      <c r="H535" s="23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spans="1:24" ht="14.25" customHeight="1" x14ac:dyDescent="0.25">
      <c r="A536" s="2"/>
      <c r="B536" s="2"/>
      <c r="C536" s="2"/>
      <c r="D536" s="2"/>
      <c r="E536" s="2"/>
      <c r="F536" s="2"/>
      <c r="G536" s="13"/>
      <c r="H536" s="23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spans="1:24" ht="14.25" customHeight="1" x14ac:dyDescent="0.25">
      <c r="A537" s="2"/>
      <c r="B537" s="2"/>
      <c r="C537" s="2"/>
      <c r="D537" s="2"/>
      <c r="E537" s="2"/>
      <c r="F537" s="2"/>
      <c r="G537" s="13"/>
      <c r="H537" s="23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spans="1:24" ht="14.25" customHeight="1" x14ac:dyDescent="0.25">
      <c r="A538" s="2"/>
      <c r="B538" s="2"/>
      <c r="C538" s="2"/>
      <c r="D538" s="2"/>
      <c r="E538" s="2"/>
      <c r="F538" s="2"/>
      <c r="G538" s="13"/>
      <c r="H538" s="23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spans="1:24" ht="14.25" customHeight="1" x14ac:dyDescent="0.25">
      <c r="A539" s="2"/>
      <c r="B539" s="2"/>
      <c r="C539" s="2"/>
      <c r="D539" s="2"/>
      <c r="E539" s="2"/>
      <c r="F539" s="2"/>
      <c r="G539" s="13"/>
      <c r="H539" s="23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spans="1:24" ht="14.25" customHeight="1" x14ac:dyDescent="0.25">
      <c r="A540" s="2"/>
      <c r="B540" s="2"/>
      <c r="C540" s="2"/>
      <c r="D540" s="2"/>
      <c r="E540" s="2"/>
      <c r="F540" s="2"/>
      <c r="G540" s="13"/>
      <c r="H540" s="23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spans="1:24" ht="14.25" customHeight="1" x14ac:dyDescent="0.25">
      <c r="A541" s="2"/>
      <c r="B541" s="2"/>
      <c r="C541" s="2"/>
      <c r="D541" s="2"/>
      <c r="E541" s="2"/>
      <c r="F541" s="2"/>
      <c r="G541" s="13"/>
      <c r="H541" s="23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spans="1:24" ht="14.25" customHeight="1" x14ac:dyDescent="0.25">
      <c r="A542" s="2"/>
      <c r="B542" s="2"/>
      <c r="C542" s="2"/>
      <c r="D542" s="2"/>
      <c r="E542" s="2"/>
      <c r="F542" s="2"/>
      <c r="G542" s="13"/>
      <c r="H542" s="23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spans="1:24" ht="14.25" customHeight="1" x14ac:dyDescent="0.25">
      <c r="A543" s="2"/>
      <c r="B543" s="2"/>
      <c r="C543" s="2"/>
      <c r="D543" s="2"/>
      <c r="E543" s="2"/>
      <c r="F543" s="2"/>
      <c r="G543" s="13"/>
      <c r="H543" s="23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spans="1:24" ht="14.25" customHeight="1" x14ac:dyDescent="0.25">
      <c r="A544" s="2"/>
      <c r="B544" s="2"/>
      <c r="C544" s="2"/>
      <c r="D544" s="2"/>
      <c r="E544" s="2"/>
      <c r="F544" s="2"/>
      <c r="G544" s="13"/>
      <c r="H544" s="23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spans="1:24" ht="14.25" customHeight="1" x14ac:dyDescent="0.25">
      <c r="A545" s="2"/>
      <c r="B545" s="2"/>
      <c r="C545" s="2"/>
      <c r="D545" s="2"/>
      <c r="E545" s="2"/>
      <c r="F545" s="2"/>
      <c r="G545" s="13"/>
      <c r="H545" s="23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spans="1:24" ht="14.25" customHeight="1" x14ac:dyDescent="0.25">
      <c r="A546" s="2"/>
      <c r="B546" s="2"/>
      <c r="C546" s="2"/>
      <c r="D546" s="2"/>
      <c r="E546" s="2"/>
      <c r="F546" s="2"/>
      <c r="G546" s="13"/>
      <c r="H546" s="23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spans="1:24" ht="14.25" customHeight="1" x14ac:dyDescent="0.25">
      <c r="A547" s="2"/>
      <c r="B547" s="2"/>
      <c r="C547" s="2"/>
      <c r="D547" s="2"/>
      <c r="E547" s="2"/>
      <c r="F547" s="2"/>
      <c r="G547" s="13"/>
      <c r="H547" s="23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spans="1:24" ht="14.25" customHeight="1" x14ac:dyDescent="0.25">
      <c r="A548" s="2"/>
      <c r="B548" s="2"/>
      <c r="C548" s="2"/>
      <c r="D548" s="2"/>
      <c r="E548" s="2"/>
      <c r="F548" s="2"/>
      <c r="G548" s="13"/>
      <c r="H548" s="23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spans="1:24" ht="14.25" customHeight="1" x14ac:dyDescent="0.25">
      <c r="A549" s="2"/>
      <c r="B549" s="2"/>
      <c r="C549" s="2"/>
      <c r="D549" s="2"/>
      <c r="E549" s="2"/>
      <c r="F549" s="2"/>
      <c r="G549" s="13"/>
      <c r="H549" s="23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spans="1:24" ht="14.25" customHeight="1" x14ac:dyDescent="0.25">
      <c r="A550" s="2"/>
      <c r="B550" s="2"/>
      <c r="C550" s="2"/>
      <c r="D550" s="2"/>
      <c r="E550" s="2"/>
      <c r="F550" s="2"/>
      <c r="G550" s="13"/>
      <c r="H550" s="23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spans="1:24" ht="14.25" customHeight="1" x14ac:dyDescent="0.25">
      <c r="A551" s="2"/>
      <c r="B551" s="2"/>
      <c r="C551" s="2"/>
      <c r="D551" s="2"/>
      <c r="E551" s="2"/>
      <c r="F551" s="2"/>
      <c r="G551" s="13"/>
      <c r="H551" s="23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spans="1:24" ht="14.25" customHeight="1" x14ac:dyDescent="0.25">
      <c r="A552" s="2"/>
      <c r="B552" s="2"/>
      <c r="C552" s="2"/>
      <c r="D552" s="2"/>
      <c r="E552" s="2"/>
      <c r="F552" s="2"/>
      <c r="G552" s="13"/>
      <c r="H552" s="23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spans="1:24" ht="14.25" customHeight="1" x14ac:dyDescent="0.25">
      <c r="A553" s="2"/>
      <c r="B553" s="2"/>
      <c r="C553" s="2"/>
      <c r="D553" s="2"/>
      <c r="E553" s="2"/>
      <c r="F553" s="2"/>
      <c r="G553" s="13"/>
      <c r="H553" s="23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spans="1:24" ht="14.25" customHeight="1" x14ac:dyDescent="0.25">
      <c r="A554" s="2"/>
      <c r="B554" s="2"/>
      <c r="C554" s="2"/>
      <c r="D554" s="2"/>
      <c r="E554" s="2"/>
      <c r="F554" s="2"/>
      <c r="G554" s="13"/>
      <c r="H554" s="23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spans="1:24" ht="14.25" customHeight="1" x14ac:dyDescent="0.25">
      <c r="A555" s="2"/>
      <c r="B555" s="2"/>
      <c r="C555" s="2"/>
      <c r="D555" s="2"/>
      <c r="E555" s="2"/>
      <c r="F555" s="2"/>
      <c r="G555" s="13"/>
      <c r="H555" s="23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spans="1:24" ht="14.25" customHeight="1" x14ac:dyDescent="0.25">
      <c r="A556" s="2"/>
      <c r="B556" s="2"/>
      <c r="C556" s="2"/>
      <c r="D556" s="2"/>
      <c r="E556" s="2"/>
      <c r="F556" s="2"/>
      <c r="G556" s="13"/>
      <c r="H556" s="23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spans="1:24" ht="14.25" customHeight="1" x14ac:dyDescent="0.25">
      <c r="A557" s="2"/>
      <c r="B557" s="2"/>
      <c r="C557" s="2"/>
      <c r="D557" s="2"/>
      <c r="E557" s="2"/>
      <c r="F557" s="2"/>
      <c r="G557" s="13"/>
      <c r="H557" s="23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spans="1:24" ht="14.25" customHeight="1" x14ac:dyDescent="0.25">
      <c r="A558" s="2"/>
      <c r="B558" s="2"/>
      <c r="C558" s="2"/>
      <c r="D558" s="2"/>
      <c r="E558" s="2"/>
      <c r="F558" s="2"/>
      <c r="G558" s="13"/>
      <c r="H558" s="23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spans="1:24" ht="14.25" customHeight="1" x14ac:dyDescent="0.25">
      <c r="A559" s="2"/>
      <c r="B559" s="2"/>
      <c r="C559" s="2"/>
      <c r="D559" s="2"/>
      <c r="E559" s="2"/>
      <c r="F559" s="2"/>
      <c r="G559" s="13"/>
      <c r="H559" s="23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spans="1:24" ht="14.25" customHeight="1" x14ac:dyDescent="0.25">
      <c r="A560" s="2"/>
      <c r="B560" s="2"/>
      <c r="C560" s="2"/>
      <c r="D560" s="2"/>
      <c r="E560" s="2"/>
      <c r="F560" s="2"/>
      <c r="G560" s="13"/>
      <c r="H560" s="23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spans="1:24" ht="14.25" customHeight="1" x14ac:dyDescent="0.25">
      <c r="A561" s="2"/>
      <c r="B561" s="2"/>
      <c r="C561" s="2"/>
      <c r="D561" s="2"/>
      <c r="E561" s="2"/>
      <c r="F561" s="2"/>
      <c r="G561" s="13"/>
      <c r="H561" s="23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spans="1:24" ht="14.25" customHeight="1" x14ac:dyDescent="0.25">
      <c r="A562" s="2"/>
      <c r="B562" s="2"/>
      <c r="C562" s="2"/>
      <c r="D562" s="2"/>
      <c r="E562" s="2"/>
      <c r="F562" s="2"/>
      <c r="G562" s="13"/>
      <c r="H562" s="23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spans="1:24" ht="14.25" customHeight="1" x14ac:dyDescent="0.25">
      <c r="A563" s="2"/>
      <c r="B563" s="2"/>
      <c r="C563" s="2"/>
      <c r="D563" s="2"/>
      <c r="E563" s="2"/>
      <c r="F563" s="2"/>
      <c r="G563" s="13"/>
      <c r="H563" s="23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spans="1:24" ht="14.25" customHeight="1" x14ac:dyDescent="0.25">
      <c r="A564" s="2"/>
      <c r="B564" s="2"/>
      <c r="C564" s="2"/>
      <c r="D564" s="2"/>
      <c r="E564" s="2"/>
      <c r="F564" s="2"/>
      <c r="G564" s="13"/>
      <c r="H564" s="23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spans="1:24" ht="14.25" customHeight="1" x14ac:dyDescent="0.25">
      <c r="A565" s="2"/>
      <c r="B565" s="2"/>
      <c r="C565" s="2"/>
      <c r="D565" s="2"/>
      <c r="E565" s="2"/>
      <c r="F565" s="2"/>
      <c r="G565" s="13"/>
      <c r="H565" s="23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spans="1:24" ht="14.25" customHeight="1" x14ac:dyDescent="0.25">
      <c r="A566" s="2"/>
      <c r="B566" s="2"/>
      <c r="C566" s="2"/>
      <c r="D566" s="2"/>
      <c r="E566" s="2"/>
      <c r="F566" s="2"/>
      <c r="G566" s="13"/>
      <c r="H566" s="23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spans="1:24" ht="14.25" customHeight="1" x14ac:dyDescent="0.25">
      <c r="A567" s="2"/>
      <c r="B567" s="2"/>
      <c r="C567" s="2"/>
      <c r="D567" s="2"/>
      <c r="E567" s="2"/>
      <c r="F567" s="2"/>
      <c r="G567" s="13"/>
      <c r="H567" s="23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spans="1:24" ht="14.25" customHeight="1" x14ac:dyDescent="0.25">
      <c r="A568" s="2"/>
      <c r="B568" s="2"/>
      <c r="C568" s="2"/>
      <c r="D568" s="2"/>
      <c r="E568" s="2"/>
      <c r="F568" s="2"/>
      <c r="G568" s="13"/>
      <c r="H568" s="23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spans="1:24" ht="14.25" customHeight="1" x14ac:dyDescent="0.25">
      <c r="A569" s="2"/>
      <c r="B569" s="2"/>
      <c r="C569" s="2"/>
      <c r="D569" s="2"/>
      <c r="E569" s="2"/>
      <c r="F569" s="2"/>
      <c r="G569" s="13"/>
      <c r="H569" s="23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spans="1:24" ht="14.25" customHeight="1" x14ac:dyDescent="0.25">
      <c r="A570" s="2"/>
      <c r="B570" s="2"/>
      <c r="C570" s="2"/>
      <c r="D570" s="2"/>
      <c r="E570" s="2"/>
      <c r="F570" s="2"/>
      <c r="G570" s="13"/>
      <c r="H570" s="23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spans="1:24" ht="14.25" customHeight="1" x14ac:dyDescent="0.25">
      <c r="A571" s="2"/>
      <c r="B571" s="2"/>
      <c r="C571" s="2"/>
      <c r="D571" s="2"/>
      <c r="E571" s="2"/>
      <c r="F571" s="2"/>
      <c r="G571" s="13"/>
      <c r="H571" s="23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spans="1:24" ht="14.25" customHeight="1" x14ac:dyDescent="0.25">
      <c r="A572" s="2"/>
      <c r="B572" s="2"/>
      <c r="C572" s="2"/>
      <c r="D572" s="2"/>
      <c r="E572" s="2"/>
      <c r="F572" s="2"/>
      <c r="G572" s="13"/>
      <c r="H572" s="23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spans="1:24" ht="14.25" customHeight="1" x14ac:dyDescent="0.25">
      <c r="A573" s="2"/>
      <c r="B573" s="2"/>
      <c r="C573" s="2"/>
      <c r="D573" s="2"/>
      <c r="E573" s="2"/>
      <c r="F573" s="2"/>
      <c r="G573" s="13"/>
      <c r="H573" s="23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spans="1:24" ht="14.25" customHeight="1" x14ac:dyDescent="0.25">
      <c r="A574" s="2"/>
      <c r="B574" s="2"/>
      <c r="C574" s="2"/>
      <c r="D574" s="2"/>
      <c r="E574" s="2"/>
      <c r="F574" s="2"/>
      <c r="G574" s="13"/>
      <c r="H574" s="23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spans="1:24" ht="14.25" customHeight="1" x14ac:dyDescent="0.25">
      <c r="A575" s="2"/>
      <c r="B575" s="2"/>
      <c r="C575" s="2"/>
      <c r="D575" s="2"/>
      <c r="E575" s="2"/>
      <c r="F575" s="2"/>
      <c r="G575" s="13"/>
      <c r="H575" s="23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spans="1:24" ht="14.25" customHeight="1" x14ac:dyDescent="0.25">
      <c r="A576" s="2"/>
      <c r="B576" s="2"/>
      <c r="C576" s="2"/>
      <c r="D576" s="2"/>
      <c r="E576" s="2"/>
      <c r="F576" s="2"/>
      <c r="G576" s="13"/>
      <c r="H576" s="23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spans="1:24" ht="14.25" customHeight="1" x14ac:dyDescent="0.25">
      <c r="A577" s="2"/>
      <c r="B577" s="2"/>
      <c r="C577" s="2"/>
      <c r="D577" s="2"/>
      <c r="E577" s="2"/>
      <c r="F577" s="2"/>
      <c r="G577" s="13"/>
      <c r="H577" s="23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spans="1:24" ht="14.25" customHeight="1" x14ac:dyDescent="0.25">
      <c r="A578" s="2"/>
      <c r="B578" s="2"/>
      <c r="C578" s="2"/>
      <c r="D578" s="2"/>
      <c r="E578" s="2"/>
      <c r="F578" s="2"/>
      <c r="G578" s="13"/>
      <c r="H578" s="23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spans="1:24" ht="14.25" customHeight="1" x14ac:dyDescent="0.25">
      <c r="A579" s="2"/>
      <c r="B579" s="2"/>
      <c r="C579" s="2"/>
      <c r="D579" s="2"/>
      <c r="E579" s="2"/>
      <c r="F579" s="2"/>
      <c r="G579" s="13"/>
      <c r="H579" s="23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spans="1:24" ht="14.25" customHeight="1" x14ac:dyDescent="0.25">
      <c r="A580" s="2"/>
      <c r="B580" s="2"/>
      <c r="C580" s="2"/>
      <c r="D580" s="2"/>
      <c r="E580" s="2"/>
      <c r="F580" s="2"/>
      <c r="G580" s="13"/>
      <c r="H580" s="23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spans="1:24" ht="14.25" customHeight="1" x14ac:dyDescent="0.25">
      <c r="A581" s="2"/>
      <c r="B581" s="2"/>
      <c r="C581" s="2"/>
      <c r="D581" s="2"/>
      <c r="E581" s="2"/>
      <c r="F581" s="2"/>
      <c r="G581" s="13"/>
      <c r="H581" s="23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spans="1:24" ht="14.25" customHeight="1" x14ac:dyDescent="0.25">
      <c r="A582" s="2"/>
      <c r="B582" s="2"/>
      <c r="C582" s="2"/>
      <c r="D582" s="2"/>
      <c r="E582" s="2"/>
      <c r="F582" s="2"/>
      <c r="G582" s="13"/>
      <c r="H582" s="23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spans="1:24" ht="14.25" customHeight="1" x14ac:dyDescent="0.25">
      <c r="A583" s="2"/>
      <c r="B583" s="2"/>
      <c r="C583" s="2"/>
      <c r="D583" s="2"/>
      <c r="E583" s="2"/>
      <c r="F583" s="2"/>
      <c r="G583" s="13"/>
      <c r="H583" s="23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spans="1:24" ht="14.25" customHeight="1" x14ac:dyDescent="0.25">
      <c r="A584" s="2"/>
      <c r="B584" s="2"/>
      <c r="C584" s="2"/>
      <c r="D584" s="2"/>
      <c r="E584" s="2"/>
      <c r="F584" s="2"/>
      <c r="G584" s="13"/>
      <c r="H584" s="23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spans="1:24" ht="14.25" customHeight="1" x14ac:dyDescent="0.25">
      <c r="A585" s="2"/>
      <c r="B585" s="2"/>
      <c r="C585" s="2"/>
      <c r="D585" s="2"/>
      <c r="E585" s="2"/>
      <c r="F585" s="2"/>
      <c r="G585" s="13"/>
      <c r="H585" s="23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spans="1:24" ht="14.25" customHeight="1" x14ac:dyDescent="0.25">
      <c r="A586" s="2"/>
      <c r="B586" s="2"/>
      <c r="C586" s="2"/>
      <c r="D586" s="2"/>
      <c r="E586" s="2"/>
      <c r="F586" s="2"/>
      <c r="G586" s="13"/>
      <c r="H586" s="23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spans="1:24" ht="14.25" customHeight="1" x14ac:dyDescent="0.25">
      <c r="A587" s="2"/>
      <c r="B587" s="2"/>
      <c r="C587" s="2"/>
      <c r="D587" s="2"/>
      <c r="E587" s="2"/>
      <c r="F587" s="2"/>
      <c r="G587" s="13"/>
      <c r="H587" s="23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spans="1:24" ht="14.25" customHeight="1" x14ac:dyDescent="0.25">
      <c r="A588" s="2"/>
      <c r="B588" s="2"/>
      <c r="C588" s="2"/>
      <c r="D588" s="2"/>
      <c r="E588" s="2"/>
      <c r="F588" s="2"/>
      <c r="G588" s="13"/>
      <c r="H588" s="23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spans="1:24" ht="14.25" customHeight="1" x14ac:dyDescent="0.25">
      <c r="A589" s="2"/>
      <c r="B589" s="2"/>
      <c r="C589" s="2"/>
      <c r="D589" s="2"/>
      <c r="E589" s="2"/>
      <c r="F589" s="2"/>
      <c r="G589" s="13"/>
      <c r="H589" s="23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spans="1:24" ht="14.25" customHeight="1" x14ac:dyDescent="0.25">
      <c r="A590" s="2"/>
      <c r="B590" s="2"/>
      <c r="C590" s="2"/>
      <c r="D590" s="2"/>
      <c r="E590" s="2"/>
      <c r="F590" s="2"/>
      <c r="G590" s="13"/>
      <c r="H590" s="23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spans="1:24" ht="14.25" customHeight="1" x14ac:dyDescent="0.25">
      <c r="A591" s="2"/>
      <c r="B591" s="2"/>
      <c r="C591" s="2"/>
      <c r="D591" s="2"/>
      <c r="E591" s="2"/>
      <c r="F591" s="2"/>
      <c r="G591" s="13"/>
      <c r="H591" s="23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spans="1:24" ht="14.25" customHeight="1" x14ac:dyDescent="0.25">
      <c r="A592" s="2"/>
      <c r="B592" s="2"/>
      <c r="C592" s="2"/>
      <c r="D592" s="2"/>
      <c r="E592" s="2"/>
      <c r="F592" s="2"/>
      <c r="G592" s="13"/>
      <c r="H592" s="23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spans="1:24" ht="14.25" customHeight="1" x14ac:dyDescent="0.25">
      <c r="A593" s="2"/>
      <c r="B593" s="2"/>
      <c r="C593" s="2"/>
      <c r="D593" s="2"/>
      <c r="E593" s="2"/>
      <c r="F593" s="2"/>
      <c r="G593" s="13"/>
      <c r="H593" s="23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spans="1:24" ht="14.25" customHeight="1" x14ac:dyDescent="0.25">
      <c r="A594" s="2"/>
      <c r="B594" s="2"/>
      <c r="C594" s="2"/>
      <c r="D594" s="2"/>
      <c r="E594" s="2"/>
      <c r="F594" s="2"/>
      <c r="G594" s="13"/>
      <c r="H594" s="23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spans="1:24" ht="14.25" customHeight="1" x14ac:dyDescent="0.25">
      <c r="A595" s="2"/>
      <c r="B595" s="2"/>
      <c r="C595" s="2"/>
      <c r="D595" s="2"/>
      <c r="E595" s="2"/>
      <c r="F595" s="2"/>
      <c r="G595" s="13"/>
      <c r="H595" s="23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spans="1:24" ht="14.25" customHeight="1" x14ac:dyDescent="0.25">
      <c r="A596" s="2"/>
      <c r="B596" s="2"/>
      <c r="C596" s="2"/>
      <c r="D596" s="2"/>
      <c r="E596" s="2"/>
      <c r="F596" s="2"/>
      <c r="G596" s="13"/>
      <c r="H596" s="23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spans="1:24" ht="14.25" customHeight="1" x14ac:dyDescent="0.25">
      <c r="A597" s="2"/>
      <c r="B597" s="2"/>
      <c r="C597" s="2"/>
      <c r="D597" s="2"/>
      <c r="E597" s="2"/>
      <c r="F597" s="2"/>
      <c r="G597" s="13"/>
      <c r="H597" s="23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spans="1:24" ht="14.25" customHeight="1" x14ac:dyDescent="0.25">
      <c r="A598" s="2"/>
      <c r="B598" s="2"/>
      <c r="C598" s="2"/>
      <c r="D598" s="2"/>
      <c r="E598" s="2"/>
      <c r="F598" s="2"/>
      <c r="G598" s="13"/>
      <c r="H598" s="23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spans="1:24" ht="14.25" customHeight="1" x14ac:dyDescent="0.25">
      <c r="A599" s="2"/>
      <c r="B599" s="2"/>
      <c r="C599" s="2"/>
      <c r="D599" s="2"/>
      <c r="E599" s="2"/>
      <c r="F599" s="2"/>
      <c r="G599" s="13"/>
      <c r="H599" s="23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spans="1:24" ht="14.25" customHeight="1" x14ac:dyDescent="0.25">
      <c r="A600" s="2"/>
      <c r="B600" s="2"/>
      <c r="C600" s="2"/>
      <c r="D600" s="2"/>
      <c r="E600" s="2"/>
      <c r="F600" s="2"/>
      <c r="G600" s="13"/>
      <c r="H600" s="23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spans="1:24" ht="14.25" customHeight="1" x14ac:dyDescent="0.25">
      <c r="A601" s="2"/>
      <c r="B601" s="2"/>
      <c r="C601" s="2"/>
      <c r="D601" s="2"/>
      <c r="E601" s="2"/>
      <c r="F601" s="2"/>
      <c r="G601" s="13"/>
      <c r="H601" s="23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spans="1:24" ht="14.25" customHeight="1" x14ac:dyDescent="0.25">
      <c r="A602" s="2"/>
      <c r="B602" s="2"/>
      <c r="C602" s="2"/>
      <c r="D602" s="2"/>
      <c r="E602" s="2"/>
      <c r="F602" s="2"/>
      <c r="G602" s="13"/>
      <c r="H602" s="23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spans="1:24" ht="14.25" customHeight="1" x14ac:dyDescent="0.25">
      <c r="A603" s="2"/>
      <c r="B603" s="2"/>
      <c r="C603" s="2"/>
      <c r="D603" s="2"/>
      <c r="E603" s="2"/>
      <c r="F603" s="2"/>
      <c r="G603" s="13"/>
      <c r="H603" s="23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spans="1:24" ht="14.25" customHeight="1" x14ac:dyDescent="0.25">
      <c r="A604" s="2"/>
      <c r="B604" s="2"/>
      <c r="C604" s="2"/>
      <c r="D604" s="2"/>
      <c r="E604" s="2"/>
      <c r="F604" s="2"/>
      <c r="G604" s="13"/>
      <c r="H604" s="23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spans="1:24" ht="14.25" customHeight="1" x14ac:dyDescent="0.25">
      <c r="A605" s="2"/>
      <c r="B605" s="2"/>
      <c r="C605" s="2"/>
      <c r="D605" s="2"/>
      <c r="E605" s="2"/>
      <c r="F605" s="2"/>
      <c r="G605" s="13"/>
      <c r="H605" s="23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spans="1:24" ht="14.25" customHeight="1" x14ac:dyDescent="0.25">
      <c r="A606" s="2"/>
      <c r="B606" s="2"/>
      <c r="C606" s="2"/>
      <c r="D606" s="2"/>
      <c r="E606" s="2"/>
      <c r="F606" s="2"/>
      <c r="G606" s="13"/>
      <c r="H606" s="23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spans="1:24" ht="14.25" customHeight="1" x14ac:dyDescent="0.25">
      <c r="A607" s="2"/>
      <c r="B607" s="2"/>
      <c r="C607" s="2"/>
      <c r="D607" s="2"/>
      <c r="E607" s="2"/>
      <c r="F607" s="2"/>
      <c r="G607" s="13"/>
      <c r="H607" s="23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spans="1:24" ht="14.25" customHeight="1" x14ac:dyDescent="0.25">
      <c r="A608" s="2"/>
      <c r="B608" s="2"/>
      <c r="C608" s="2"/>
      <c r="D608" s="2"/>
      <c r="E608" s="2"/>
      <c r="F608" s="2"/>
      <c r="G608" s="13"/>
      <c r="H608" s="23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spans="1:24" ht="14.25" customHeight="1" x14ac:dyDescent="0.25">
      <c r="A609" s="2"/>
      <c r="B609" s="2"/>
      <c r="C609" s="2"/>
      <c r="D609" s="2"/>
      <c r="E609" s="2"/>
      <c r="F609" s="2"/>
      <c r="G609" s="13"/>
      <c r="H609" s="23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spans="1:24" ht="14.25" customHeight="1" x14ac:dyDescent="0.25">
      <c r="A610" s="2"/>
      <c r="B610" s="2"/>
      <c r="C610" s="2"/>
      <c r="D610" s="2"/>
      <c r="E610" s="2"/>
      <c r="F610" s="2"/>
      <c r="G610" s="13"/>
      <c r="H610" s="23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spans="1:24" ht="14.25" customHeight="1" x14ac:dyDescent="0.25">
      <c r="A611" s="2"/>
      <c r="B611" s="2"/>
      <c r="C611" s="2"/>
      <c r="D611" s="2"/>
      <c r="E611" s="2"/>
      <c r="F611" s="2"/>
      <c r="G611" s="13"/>
      <c r="H611" s="23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spans="1:24" ht="14.25" customHeight="1" x14ac:dyDescent="0.25">
      <c r="A612" s="2"/>
      <c r="B612" s="2"/>
      <c r="C612" s="2"/>
      <c r="D612" s="2"/>
      <c r="E612" s="2"/>
      <c r="F612" s="2"/>
      <c r="G612" s="13"/>
      <c r="H612" s="23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spans="1:24" ht="14.25" customHeight="1" x14ac:dyDescent="0.25">
      <c r="A613" s="2"/>
      <c r="B613" s="2"/>
      <c r="C613" s="2"/>
      <c r="D613" s="2"/>
      <c r="E613" s="2"/>
      <c r="F613" s="2"/>
      <c r="G613" s="13"/>
      <c r="H613" s="23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spans="1:24" ht="14.25" customHeight="1" x14ac:dyDescent="0.25">
      <c r="A614" s="2"/>
      <c r="B614" s="2"/>
      <c r="C614" s="2"/>
      <c r="D614" s="2"/>
      <c r="E614" s="2"/>
      <c r="F614" s="2"/>
      <c r="G614" s="13"/>
      <c r="H614" s="23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spans="1:24" ht="14.25" customHeight="1" x14ac:dyDescent="0.25">
      <c r="A615" s="2"/>
      <c r="B615" s="2"/>
      <c r="C615" s="2"/>
      <c r="D615" s="2"/>
      <c r="E615" s="2"/>
      <c r="F615" s="2"/>
      <c r="G615" s="13"/>
      <c r="H615" s="23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spans="1:24" ht="14.25" customHeight="1" x14ac:dyDescent="0.25">
      <c r="A616" s="2"/>
      <c r="B616" s="2"/>
      <c r="C616" s="2"/>
      <c r="D616" s="2"/>
      <c r="E616" s="2"/>
      <c r="F616" s="2"/>
      <c r="G616" s="13"/>
      <c r="H616" s="23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spans="1:24" ht="14.25" customHeight="1" x14ac:dyDescent="0.25">
      <c r="A617" s="2"/>
      <c r="B617" s="2"/>
      <c r="C617" s="2"/>
      <c r="D617" s="2"/>
      <c r="E617" s="2"/>
      <c r="F617" s="2"/>
      <c r="G617" s="13"/>
      <c r="H617" s="23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spans="1:24" ht="14.25" customHeight="1" x14ac:dyDescent="0.25">
      <c r="A618" s="2"/>
      <c r="B618" s="2"/>
      <c r="C618" s="2"/>
      <c r="D618" s="2"/>
      <c r="E618" s="2"/>
      <c r="F618" s="2"/>
      <c r="G618" s="13"/>
      <c r="H618" s="23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spans="1:24" ht="14.25" customHeight="1" x14ac:dyDescent="0.25">
      <c r="A619" s="2"/>
      <c r="B619" s="2"/>
      <c r="C619" s="2"/>
      <c r="D619" s="2"/>
      <c r="E619" s="2"/>
      <c r="F619" s="2"/>
      <c r="G619" s="13"/>
      <c r="H619" s="23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spans="1:24" ht="14.25" customHeight="1" x14ac:dyDescent="0.25">
      <c r="A620" s="2"/>
      <c r="B620" s="2"/>
      <c r="C620" s="2"/>
      <c r="D620" s="2"/>
      <c r="E620" s="2"/>
      <c r="F620" s="2"/>
      <c r="G620" s="13"/>
      <c r="H620" s="23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spans="1:24" ht="14.25" customHeight="1" x14ac:dyDescent="0.25">
      <c r="A621" s="2"/>
      <c r="B621" s="2"/>
      <c r="C621" s="2"/>
      <c r="D621" s="2"/>
      <c r="E621" s="2"/>
      <c r="F621" s="2"/>
      <c r="G621" s="13"/>
      <c r="H621" s="23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spans="1:24" ht="14.25" customHeight="1" x14ac:dyDescent="0.25">
      <c r="A622" s="2"/>
      <c r="B622" s="2"/>
      <c r="C622" s="2"/>
      <c r="D622" s="2"/>
      <c r="E622" s="2"/>
      <c r="F622" s="2"/>
      <c r="G622" s="13"/>
      <c r="H622" s="23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spans="1:24" ht="14.25" customHeight="1" x14ac:dyDescent="0.25">
      <c r="A623" s="2"/>
      <c r="B623" s="2"/>
      <c r="C623" s="2"/>
      <c r="D623" s="2"/>
      <c r="E623" s="2"/>
      <c r="F623" s="2"/>
      <c r="G623" s="13"/>
      <c r="H623" s="23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spans="1:24" ht="14.25" customHeight="1" x14ac:dyDescent="0.25">
      <c r="A624" s="2"/>
      <c r="B624" s="2"/>
      <c r="C624" s="2"/>
      <c r="D624" s="2"/>
      <c r="E624" s="2"/>
      <c r="F624" s="2"/>
      <c r="G624" s="13"/>
      <c r="H624" s="23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spans="1:24" ht="14.25" customHeight="1" x14ac:dyDescent="0.25">
      <c r="A625" s="2"/>
      <c r="B625" s="2"/>
      <c r="C625" s="2"/>
      <c r="D625" s="2"/>
      <c r="E625" s="2"/>
      <c r="F625" s="2"/>
      <c r="G625" s="13"/>
      <c r="H625" s="23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spans="1:24" ht="14.25" customHeight="1" x14ac:dyDescent="0.25">
      <c r="A626" s="2"/>
      <c r="B626" s="2"/>
      <c r="C626" s="2"/>
      <c r="D626" s="2"/>
      <c r="E626" s="2"/>
      <c r="F626" s="2"/>
      <c r="G626" s="13"/>
      <c r="H626" s="23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spans="1:24" ht="14.25" customHeight="1" x14ac:dyDescent="0.25">
      <c r="A627" s="2"/>
      <c r="B627" s="2"/>
      <c r="C627" s="2"/>
      <c r="D627" s="2"/>
      <c r="E627" s="2"/>
      <c r="F627" s="2"/>
      <c r="G627" s="13"/>
      <c r="H627" s="23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spans="1:24" ht="14.25" customHeight="1" x14ac:dyDescent="0.25">
      <c r="A628" s="2"/>
      <c r="B628" s="2"/>
      <c r="C628" s="2"/>
      <c r="D628" s="2"/>
      <c r="E628" s="2"/>
      <c r="F628" s="2"/>
      <c r="G628" s="13"/>
      <c r="H628" s="23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spans="1:24" ht="14.25" customHeight="1" x14ac:dyDescent="0.25">
      <c r="A629" s="2"/>
      <c r="B629" s="2"/>
      <c r="C629" s="2"/>
      <c r="D629" s="2"/>
      <c r="E629" s="2"/>
      <c r="F629" s="2"/>
      <c r="G629" s="13"/>
      <c r="H629" s="23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spans="1:24" ht="14.25" customHeight="1" x14ac:dyDescent="0.25">
      <c r="A630" s="2"/>
      <c r="B630" s="2"/>
      <c r="C630" s="2"/>
      <c r="D630" s="2"/>
      <c r="E630" s="2"/>
      <c r="F630" s="2"/>
      <c r="G630" s="13"/>
      <c r="H630" s="23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spans="1:24" ht="14.25" customHeight="1" x14ac:dyDescent="0.25">
      <c r="A631" s="2"/>
      <c r="B631" s="2"/>
      <c r="C631" s="2"/>
      <c r="D631" s="2"/>
      <c r="E631" s="2"/>
      <c r="F631" s="2"/>
      <c r="G631" s="13"/>
      <c r="H631" s="23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spans="1:24" ht="14.25" customHeight="1" x14ac:dyDescent="0.25">
      <c r="A632" s="2"/>
      <c r="B632" s="2"/>
      <c r="C632" s="2"/>
      <c r="D632" s="2"/>
      <c r="E632" s="2"/>
      <c r="F632" s="2"/>
      <c r="G632" s="13"/>
      <c r="H632" s="23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spans="1:24" ht="14.25" customHeight="1" x14ac:dyDescent="0.25">
      <c r="A633" s="2"/>
      <c r="B633" s="2"/>
      <c r="C633" s="2"/>
      <c r="D633" s="2"/>
      <c r="E633" s="2"/>
      <c r="F633" s="2"/>
      <c r="G633" s="13"/>
      <c r="H633" s="23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spans="1:24" ht="14.25" customHeight="1" x14ac:dyDescent="0.25">
      <c r="A634" s="2"/>
      <c r="B634" s="2"/>
      <c r="C634" s="2"/>
      <c r="D634" s="2"/>
      <c r="E634" s="2"/>
      <c r="F634" s="2"/>
      <c r="G634" s="13"/>
      <c r="H634" s="23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spans="1:24" ht="14.25" customHeight="1" x14ac:dyDescent="0.25">
      <c r="A635" s="2"/>
      <c r="B635" s="2"/>
      <c r="C635" s="2"/>
      <c r="D635" s="2"/>
      <c r="E635" s="2"/>
      <c r="F635" s="2"/>
      <c r="G635" s="13"/>
      <c r="H635" s="23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spans="1:24" ht="14.25" customHeight="1" x14ac:dyDescent="0.25">
      <c r="A636" s="2"/>
      <c r="B636" s="2"/>
      <c r="C636" s="2"/>
      <c r="D636" s="2"/>
      <c r="E636" s="2"/>
      <c r="F636" s="2"/>
      <c r="G636" s="13"/>
      <c r="H636" s="23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spans="1:24" ht="14.25" customHeight="1" x14ac:dyDescent="0.25">
      <c r="A637" s="2"/>
      <c r="B637" s="2"/>
      <c r="C637" s="2"/>
      <c r="D637" s="2"/>
      <c r="E637" s="2"/>
      <c r="F637" s="2"/>
      <c r="G637" s="13"/>
      <c r="H637" s="23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spans="1:24" ht="14.25" customHeight="1" x14ac:dyDescent="0.25">
      <c r="A638" s="2"/>
      <c r="B638" s="2"/>
      <c r="C638" s="2"/>
      <c r="D638" s="2"/>
      <c r="E638" s="2"/>
      <c r="F638" s="2"/>
      <c r="G638" s="13"/>
      <c r="H638" s="23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spans="1:24" ht="14.25" customHeight="1" x14ac:dyDescent="0.25">
      <c r="A639" s="2"/>
      <c r="B639" s="2"/>
      <c r="C639" s="2"/>
      <c r="D639" s="2"/>
      <c r="E639" s="2"/>
      <c r="F639" s="2"/>
      <c r="G639" s="13"/>
      <c r="H639" s="23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spans="1:24" ht="14.25" customHeight="1" x14ac:dyDescent="0.25">
      <c r="A640" s="2"/>
      <c r="B640" s="2"/>
      <c r="C640" s="2"/>
      <c r="D640" s="2"/>
      <c r="E640" s="2"/>
      <c r="F640" s="2"/>
      <c r="G640" s="13"/>
      <c r="H640" s="23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spans="1:24" ht="14.25" customHeight="1" x14ac:dyDescent="0.25">
      <c r="A641" s="2"/>
      <c r="B641" s="2"/>
      <c r="C641" s="2"/>
      <c r="D641" s="2"/>
      <c r="E641" s="2"/>
      <c r="F641" s="2"/>
      <c r="G641" s="13"/>
      <c r="H641" s="23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spans="1:24" ht="14.25" customHeight="1" x14ac:dyDescent="0.25">
      <c r="A642" s="2"/>
      <c r="B642" s="2"/>
      <c r="C642" s="2"/>
      <c r="D642" s="2"/>
      <c r="E642" s="2"/>
      <c r="F642" s="2"/>
      <c r="G642" s="13"/>
      <c r="H642" s="23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spans="1:24" ht="14.25" customHeight="1" x14ac:dyDescent="0.25">
      <c r="A643" s="2"/>
      <c r="B643" s="2"/>
      <c r="C643" s="2"/>
      <c r="D643" s="2"/>
      <c r="E643" s="2"/>
      <c r="F643" s="2"/>
      <c r="G643" s="13"/>
      <c r="H643" s="23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spans="1:24" ht="14.25" customHeight="1" x14ac:dyDescent="0.25">
      <c r="A644" s="2"/>
      <c r="B644" s="2"/>
      <c r="C644" s="2"/>
      <c r="D644" s="2"/>
      <c r="E644" s="2"/>
      <c r="F644" s="2"/>
      <c r="G644" s="13"/>
      <c r="H644" s="23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spans="1:24" ht="14.25" customHeight="1" x14ac:dyDescent="0.25">
      <c r="A645" s="2"/>
      <c r="B645" s="2"/>
      <c r="C645" s="2"/>
      <c r="D645" s="2"/>
      <c r="E645" s="2"/>
      <c r="F645" s="2"/>
      <c r="G645" s="13"/>
      <c r="H645" s="23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spans="1:24" ht="14.25" customHeight="1" x14ac:dyDescent="0.25">
      <c r="A646" s="2"/>
      <c r="B646" s="2"/>
      <c r="C646" s="2"/>
      <c r="D646" s="2"/>
      <c r="E646" s="2"/>
      <c r="F646" s="2"/>
      <c r="G646" s="13"/>
      <c r="H646" s="23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spans="1:24" ht="14.25" customHeight="1" x14ac:dyDescent="0.25">
      <c r="A647" s="2"/>
      <c r="B647" s="2"/>
      <c r="C647" s="2"/>
      <c r="D647" s="2"/>
      <c r="E647" s="2"/>
      <c r="F647" s="2"/>
      <c r="G647" s="13"/>
      <c r="H647" s="23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spans="1:24" ht="14.25" customHeight="1" x14ac:dyDescent="0.25">
      <c r="A648" s="2"/>
      <c r="B648" s="2"/>
      <c r="C648" s="2"/>
      <c r="D648" s="2"/>
      <c r="E648" s="2"/>
      <c r="F648" s="2"/>
      <c r="G648" s="13"/>
      <c r="H648" s="23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spans="1:24" ht="14.25" customHeight="1" x14ac:dyDescent="0.25">
      <c r="A649" s="2"/>
      <c r="B649" s="2"/>
      <c r="C649" s="2"/>
      <c r="D649" s="2"/>
      <c r="E649" s="2"/>
      <c r="F649" s="2"/>
      <c r="G649" s="13"/>
      <c r="H649" s="23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spans="1:24" ht="14.25" customHeight="1" x14ac:dyDescent="0.25">
      <c r="A650" s="2"/>
      <c r="B650" s="2"/>
      <c r="C650" s="2"/>
      <c r="D650" s="2"/>
      <c r="E650" s="2"/>
      <c r="F650" s="2"/>
      <c r="G650" s="13"/>
      <c r="H650" s="23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spans="1:24" ht="14.25" customHeight="1" x14ac:dyDescent="0.25">
      <c r="A651" s="2"/>
      <c r="B651" s="2"/>
      <c r="C651" s="2"/>
      <c r="D651" s="2"/>
      <c r="E651" s="2"/>
      <c r="F651" s="2"/>
      <c r="G651" s="13"/>
      <c r="H651" s="23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spans="1:24" ht="14.25" customHeight="1" x14ac:dyDescent="0.25">
      <c r="A652" s="2"/>
      <c r="B652" s="2"/>
      <c r="C652" s="2"/>
      <c r="D652" s="2"/>
      <c r="E652" s="2"/>
      <c r="F652" s="2"/>
      <c r="G652" s="13"/>
      <c r="H652" s="23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spans="1:24" ht="14.25" customHeight="1" x14ac:dyDescent="0.25">
      <c r="A653" s="2"/>
      <c r="B653" s="2"/>
      <c r="C653" s="2"/>
      <c r="D653" s="2"/>
      <c r="E653" s="2"/>
      <c r="F653" s="2"/>
      <c r="G653" s="13"/>
      <c r="H653" s="23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spans="1:24" ht="14.25" customHeight="1" x14ac:dyDescent="0.25">
      <c r="A654" s="2"/>
      <c r="B654" s="2"/>
      <c r="C654" s="2"/>
      <c r="D654" s="2"/>
      <c r="E654" s="2"/>
      <c r="F654" s="2"/>
      <c r="G654" s="13"/>
      <c r="H654" s="23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spans="1:24" ht="14.25" customHeight="1" x14ac:dyDescent="0.25">
      <c r="A655" s="2"/>
      <c r="B655" s="2"/>
      <c r="C655" s="2"/>
      <c r="D655" s="2"/>
      <c r="E655" s="2"/>
      <c r="F655" s="2"/>
      <c r="G655" s="13"/>
      <c r="H655" s="23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spans="1:24" ht="14.25" customHeight="1" x14ac:dyDescent="0.25">
      <c r="A656" s="2"/>
      <c r="B656" s="2"/>
      <c r="C656" s="2"/>
      <c r="D656" s="2"/>
      <c r="E656" s="2"/>
      <c r="F656" s="2"/>
      <c r="G656" s="13"/>
      <c r="H656" s="23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spans="1:24" ht="14.25" customHeight="1" x14ac:dyDescent="0.25">
      <c r="A657" s="2"/>
      <c r="B657" s="2"/>
      <c r="C657" s="2"/>
      <c r="D657" s="2"/>
      <c r="E657" s="2"/>
      <c r="F657" s="2"/>
      <c r="G657" s="13"/>
      <c r="H657" s="23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spans="1:24" ht="14.25" customHeight="1" x14ac:dyDescent="0.25">
      <c r="A658" s="2"/>
      <c r="B658" s="2"/>
      <c r="C658" s="2"/>
      <c r="D658" s="2"/>
      <c r="E658" s="2"/>
      <c r="F658" s="2"/>
      <c r="G658" s="13"/>
      <c r="H658" s="23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spans="1:24" ht="14.25" customHeight="1" x14ac:dyDescent="0.25">
      <c r="A659" s="2"/>
      <c r="B659" s="2"/>
      <c r="C659" s="2"/>
      <c r="D659" s="2"/>
      <c r="E659" s="2"/>
      <c r="F659" s="2"/>
      <c r="G659" s="13"/>
      <c r="H659" s="23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spans="1:24" ht="14.25" customHeight="1" x14ac:dyDescent="0.25">
      <c r="A660" s="2"/>
      <c r="B660" s="2"/>
      <c r="C660" s="2"/>
      <c r="D660" s="2"/>
      <c r="E660" s="2"/>
      <c r="F660" s="2"/>
      <c r="G660" s="13"/>
      <c r="H660" s="23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spans="1:24" ht="14.25" customHeight="1" x14ac:dyDescent="0.25">
      <c r="A661" s="2"/>
      <c r="B661" s="2"/>
      <c r="C661" s="2"/>
      <c r="D661" s="2"/>
      <c r="E661" s="2"/>
      <c r="F661" s="2"/>
      <c r="G661" s="13"/>
      <c r="H661" s="23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spans="1:24" ht="14.25" customHeight="1" x14ac:dyDescent="0.25">
      <c r="A662" s="2"/>
      <c r="B662" s="2"/>
      <c r="C662" s="2"/>
      <c r="D662" s="2"/>
      <c r="E662" s="2"/>
      <c r="F662" s="2"/>
      <c r="G662" s="13"/>
      <c r="H662" s="23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spans="1:24" ht="14.25" customHeight="1" x14ac:dyDescent="0.25">
      <c r="A663" s="2"/>
      <c r="B663" s="2"/>
      <c r="C663" s="2"/>
      <c r="D663" s="2"/>
      <c r="E663" s="2"/>
      <c r="F663" s="2"/>
      <c r="G663" s="13"/>
      <c r="H663" s="23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spans="1:24" ht="14.25" customHeight="1" x14ac:dyDescent="0.25">
      <c r="A664" s="2"/>
      <c r="B664" s="2"/>
      <c r="C664" s="2"/>
      <c r="D664" s="2"/>
      <c r="E664" s="2"/>
      <c r="F664" s="2"/>
      <c r="G664" s="13"/>
      <c r="H664" s="23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spans="1:24" ht="14.25" customHeight="1" x14ac:dyDescent="0.25">
      <c r="A665" s="2"/>
      <c r="B665" s="2"/>
      <c r="C665" s="2"/>
      <c r="D665" s="2"/>
      <c r="E665" s="2"/>
      <c r="F665" s="2"/>
      <c r="G665" s="13"/>
      <c r="H665" s="23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spans="1:24" ht="14.25" customHeight="1" x14ac:dyDescent="0.25">
      <c r="A666" s="2"/>
      <c r="B666" s="2"/>
      <c r="C666" s="2"/>
      <c r="D666" s="2"/>
      <c r="E666" s="2"/>
      <c r="F666" s="2"/>
      <c r="G666" s="13"/>
      <c r="H666" s="23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spans="1:24" ht="14.25" customHeight="1" x14ac:dyDescent="0.25">
      <c r="A667" s="2"/>
      <c r="B667" s="2"/>
      <c r="C667" s="2"/>
      <c r="D667" s="2"/>
      <c r="E667" s="2"/>
      <c r="F667" s="2"/>
      <c r="G667" s="13"/>
      <c r="H667" s="23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spans="1:24" ht="14.25" customHeight="1" x14ac:dyDescent="0.25">
      <c r="A668" s="2"/>
      <c r="B668" s="2"/>
      <c r="C668" s="2"/>
      <c r="D668" s="2"/>
      <c r="E668" s="2"/>
      <c r="F668" s="2"/>
      <c r="G668" s="13"/>
      <c r="H668" s="23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spans="1:24" ht="14.25" customHeight="1" x14ac:dyDescent="0.25">
      <c r="A669" s="2"/>
      <c r="B669" s="2"/>
      <c r="C669" s="2"/>
      <c r="D669" s="2"/>
      <c r="E669" s="2"/>
      <c r="F669" s="2"/>
      <c r="G669" s="13"/>
      <c r="H669" s="23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spans="1:24" ht="14.25" customHeight="1" x14ac:dyDescent="0.25">
      <c r="A670" s="2"/>
      <c r="B670" s="2"/>
      <c r="C670" s="2"/>
      <c r="D670" s="2"/>
      <c r="E670" s="2"/>
      <c r="F670" s="2"/>
      <c r="G670" s="13"/>
      <c r="H670" s="23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spans="1:24" ht="14.25" customHeight="1" x14ac:dyDescent="0.25">
      <c r="A671" s="2"/>
      <c r="B671" s="2"/>
      <c r="C671" s="2"/>
      <c r="D671" s="2"/>
      <c r="E671" s="2"/>
      <c r="F671" s="2"/>
      <c r="G671" s="13"/>
      <c r="H671" s="23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spans="1:24" ht="14.25" customHeight="1" x14ac:dyDescent="0.25">
      <c r="A672" s="2"/>
      <c r="B672" s="2"/>
      <c r="C672" s="2"/>
      <c r="D672" s="2"/>
      <c r="E672" s="2"/>
      <c r="F672" s="2"/>
      <c r="G672" s="13"/>
      <c r="H672" s="23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spans="1:24" ht="14.25" customHeight="1" x14ac:dyDescent="0.25">
      <c r="A673" s="2"/>
      <c r="B673" s="2"/>
      <c r="C673" s="2"/>
      <c r="D673" s="2"/>
      <c r="E673" s="2"/>
      <c r="F673" s="2"/>
      <c r="G673" s="13"/>
      <c r="H673" s="23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spans="1:24" ht="14.25" customHeight="1" x14ac:dyDescent="0.25">
      <c r="A674" s="2"/>
      <c r="B674" s="2"/>
      <c r="C674" s="2"/>
      <c r="D674" s="2"/>
      <c r="E674" s="2"/>
      <c r="F674" s="2"/>
      <c r="G674" s="13"/>
      <c r="H674" s="23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spans="1:24" ht="14.25" customHeight="1" x14ac:dyDescent="0.25">
      <c r="A675" s="2"/>
      <c r="B675" s="2"/>
      <c r="C675" s="2"/>
      <c r="D675" s="2"/>
      <c r="E675" s="2"/>
      <c r="F675" s="2"/>
      <c r="G675" s="13"/>
      <c r="H675" s="23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spans="1:24" ht="14.25" customHeight="1" x14ac:dyDescent="0.25">
      <c r="A676" s="2"/>
      <c r="B676" s="2"/>
      <c r="C676" s="2"/>
      <c r="D676" s="2"/>
      <c r="E676" s="2"/>
      <c r="F676" s="2"/>
      <c r="G676" s="13"/>
      <c r="H676" s="23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spans="1:24" ht="14.25" customHeight="1" x14ac:dyDescent="0.25">
      <c r="A677" s="2"/>
      <c r="B677" s="2"/>
      <c r="C677" s="2"/>
      <c r="D677" s="2"/>
      <c r="E677" s="2"/>
      <c r="F677" s="2"/>
      <c r="G677" s="13"/>
      <c r="H677" s="23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spans="1:24" ht="14.25" customHeight="1" x14ac:dyDescent="0.25">
      <c r="A678" s="2"/>
      <c r="B678" s="2"/>
      <c r="C678" s="2"/>
      <c r="D678" s="2"/>
      <c r="E678" s="2"/>
      <c r="F678" s="2"/>
      <c r="G678" s="13"/>
      <c r="H678" s="23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spans="1:24" ht="14.25" customHeight="1" x14ac:dyDescent="0.25">
      <c r="A679" s="2"/>
      <c r="B679" s="2"/>
      <c r="C679" s="2"/>
      <c r="D679" s="2"/>
      <c r="E679" s="2"/>
      <c r="F679" s="2"/>
      <c r="G679" s="13"/>
      <c r="H679" s="23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spans="1:24" ht="14.25" customHeight="1" x14ac:dyDescent="0.25">
      <c r="A680" s="2"/>
      <c r="B680" s="2"/>
      <c r="C680" s="2"/>
      <c r="D680" s="2"/>
      <c r="E680" s="2"/>
      <c r="F680" s="2"/>
      <c r="G680" s="13"/>
      <c r="H680" s="23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spans="1:24" ht="14.25" customHeight="1" x14ac:dyDescent="0.25">
      <c r="A681" s="2"/>
      <c r="B681" s="2"/>
      <c r="C681" s="2"/>
      <c r="D681" s="2"/>
      <c r="E681" s="2"/>
      <c r="F681" s="2"/>
      <c r="G681" s="13"/>
      <c r="H681" s="23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spans="1:24" ht="14.25" customHeight="1" x14ac:dyDescent="0.25">
      <c r="A682" s="2"/>
      <c r="B682" s="2"/>
      <c r="C682" s="2"/>
      <c r="D682" s="2"/>
      <c r="E682" s="2"/>
      <c r="F682" s="2"/>
      <c r="G682" s="13"/>
      <c r="H682" s="23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spans="1:24" ht="14.25" customHeight="1" x14ac:dyDescent="0.25">
      <c r="A683" s="2"/>
      <c r="B683" s="2"/>
      <c r="C683" s="2"/>
      <c r="D683" s="2"/>
      <c r="E683" s="2"/>
      <c r="F683" s="2"/>
      <c r="G683" s="13"/>
      <c r="H683" s="23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spans="1:24" ht="14.25" customHeight="1" x14ac:dyDescent="0.25">
      <c r="A684" s="2"/>
      <c r="B684" s="2"/>
      <c r="C684" s="2"/>
      <c r="D684" s="2"/>
      <c r="E684" s="2"/>
      <c r="F684" s="2"/>
      <c r="G684" s="13"/>
      <c r="H684" s="23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spans="1:24" ht="14.25" customHeight="1" x14ac:dyDescent="0.25">
      <c r="A685" s="2"/>
      <c r="B685" s="2"/>
      <c r="C685" s="2"/>
      <c r="D685" s="2"/>
      <c r="E685" s="2"/>
      <c r="F685" s="2"/>
      <c r="G685" s="13"/>
      <c r="H685" s="23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spans="1:24" ht="14.25" customHeight="1" x14ac:dyDescent="0.25">
      <c r="A686" s="2"/>
      <c r="B686" s="2"/>
      <c r="C686" s="2"/>
      <c r="D686" s="2"/>
      <c r="E686" s="2"/>
      <c r="F686" s="2"/>
      <c r="G686" s="13"/>
      <c r="H686" s="23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spans="1:24" ht="14.25" customHeight="1" x14ac:dyDescent="0.25">
      <c r="A687" s="2"/>
      <c r="B687" s="2"/>
      <c r="C687" s="2"/>
      <c r="D687" s="2"/>
      <c r="E687" s="2"/>
      <c r="F687" s="2"/>
      <c r="G687" s="13"/>
      <c r="H687" s="23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spans="1:24" ht="14.25" customHeight="1" x14ac:dyDescent="0.25">
      <c r="A688" s="2"/>
      <c r="B688" s="2"/>
      <c r="C688" s="2"/>
      <c r="D688" s="2"/>
      <c r="E688" s="2"/>
      <c r="F688" s="2"/>
      <c r="G688" s="13"/>
      <c r="H688" s="23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spans="1:24" ht="14.25" customHeight="1" x14ac:dyDescent="0.25">
      <c r="A689" s="2"/>
      <c r="B689" s="2"/>
      <c r="C689" s="2"/>
      <c r="D689" s="2"/>
      <c r="E689" s="2"/>
      <c r="F689" s="2"/>
      <c r="G689" s="13"/>
      <c r="H689" s="23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spans="1:24" ht="14.25" customHeight="1" x14ac:dyDescent="0.25">
      <c r="A690" s="2"/>
      <c r="B690" s="2"/>
      <c r="C690" s="2"/>
      <c r="D690" s="2"/>
      <c r="E690" s="2"/>
      <c r="F690" s="2"/>
      <c r="G690" s="13"/>
      <c r="H690" s="23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spans="1:24" ht="14.25" customHeight="1" x14ac:dyDescent="0.25">
      <c r="A691" s="2"/>
      <c r="B691" s="2"/>
      <c r="C691" s="2"/>
      <c r="D691" s="2"/>
      <c r="E691" s="2"/>
      <c r="F691" s="2"/>
      <c r="G691" s="13"/>
      <c r="H691" s="23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spans="1:24" ht="14.25" customHeight="1" x14ac:dyDescent="0.25">
      <c r="A692" s="2"/>
      <c r="B692" s="2"/>
      <c r="C692" s="2"/>
      <c r="D692" s="2"/>
      <c r="E692" s="2"/>
      <c r="F692" s="2"/>
      <c r="G692" s="13"/>
      <c r="H692" s="23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spans="1:24" ht="14.25" customHeight="1" x14ac:dyDescent="0.25">
      <c r="A693" s="2"/>
      <c r="B693" s="2"/>
      <c r="C693" s="2"/>
      <c r="D693" s="2"/>
      <c r="E693" s="2"/>
      <c r="F693" s="2"/>
      <c r="G693" s="13"/>
      <c r="H693" s="23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spans="1:24" ht="14.25" customHeight="1" x14ac:dyDescent="0.25">
      <c r="A694" s="2"/>
      <c r="B694" s="2"/>
      <c r="C694" s="2"/>
      <c r="D694" s="2"/>
      <c r="E694" s="2"/>
      <c r="F694" s="2"/>
      <c r="G694" s="13"/>
      <c r="H694" s="23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spans="1:24" ht="14.25" customHeight="1" x14ac:dyDescent="0.25">
      <c r="A695" s="2"/>
      <c r="B695" s="2"/>
      <c r="C695" s="2"/>
      <c r="D695" s="2"/>
      <c r="E695" s="2"/>
      <c r="F695" s="2"/>
      <c r="G695" s="13"/>
      <c r="H695" s="23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spans="1:24" ht="14.25" customHeight="1" x14ac:dyDescent="0.25">
      <c r="A696" s="2"/>
      <c r="B696" s="2"/>
      <c r="C696" s="2"/>
      <c r="D696" s="2"/>
      <c r="E696" s="2"/>
      <c r="F696" s="2"/>
      <c r="G696" s="13"/>
      <c r="H696" s="23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spans="1:24" ht="14.25" customHeight="1" x14ac:dyDescent="0.25">
      <c r="A697" s="2"/>
      <c r="B697" s="2"/>
      <c r="C697" s="2"/>
      <c r="D697" s="2"/>
      <c r="E697" s="2"/>
      <c r="F697" s="2"/>
      <c r="G697" s="13"/>
      <c r="H697" s="23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spans="1:24" ht="14.25" customHeight="1" x14ac:dyDescent="0.25">
      <c r="A698" s="2"/>
      <c r="B698" s="2"/>
      <c r="C698" s="2"/>
      <c r="D698" s="2"/>
      <c r="E698" s="2"/>
      <c r="F698" s="2"/>
      <c r="G698" s="13"/>
      <c r="H698" s="23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spans="1:24" ht="14.25" customHeight="1" x14ac:dyDescent="0.25">
      <c r="A699" s="2"/>
      <c r="B699" s="2"/>
      <c r="C699" s="2"/>
      <c r="D699" s="2"/>
      <c r="E699" s="2"/>
      <c r="F699" s="2"/>
      <c r="G699" s="13"/>
      <c r="H699" s="23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spans="1:24" ht="14.25" customHeight="1" x14ac:dyDescent="0.25">
      <c r="A700" s="2"/>
      <c r="B700" s="2"/>
      <c r="C700" s="2"/>
      <c r="D700" s="2"/>
      <c r="E700" s="2"/>
      <c r="F700" s="2"/>
      <c r="G700" s="13"/>
      <c r="H700" s="23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spans="1:24" ht="14.25" customHeight="1" x14ac:dyDescent="0.25">
      <c r="A701" s="2"/>
      <c r="B701" s="2"/>
      <c r="C701" s="2"/>
      <c r="D701" s="2"/>
      <c r="E701" s="2"/>
      <c r="F701" s="2"/>
      <c r="G701" s="13"/>
      <c r="H701" s="23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spans="1:24" ht="14.25" customHeight="1" x14ac:dyDescent="0.25">
      <c r="A702" s="2"/>
      <c r="B702" s="2"/>
      <c r="C702" s="2"/>
      <c r="D702" s="2"/>
      <c r="E702" s="2"/>
      <c r="F702" s="2"/>
      <c r="G702" s="13"/>
      <c r="H702" s="23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spans="1:24" ht="14.25" customHeight="1" x14ac:dyDescent="0.25">
      <c r="A703" s="2"/>
      <c r="B703" s="2"/>
      <c r="C703" s="2"/>
      <c r="D703" s="2"/>
      <c r="E703" s="2"/>
      <c r="F703" s="2"/>
      <c r="G703" s="13"/>
      <c r="H703" s="23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spans="1:24" ht="14.25" customHeight="1" x14ac:dyDescent="0.25">
      <c r="A704" s="2"/>
      <c r="B704" s="2"/>
      <c r="C704" s="2"/>
      <c r="D704" s="2"/>
      <c r="E704" s="2"/>
      <c r="F704" s="2"/>
      <c r="G704" s="13"/>
      <c r="H704" s="23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spans="1:24" ht="14.25" customHeight="1" x14ac:dyDescent="0.25">
      <c r="A705" s="2"/>
      <c r="B705" s="2"/>
      <c r="C705" s="2"/>
      <c r="D705" s="2"/>
      <c r="E705" s="2"/>
      <c r="F705" s="2"/>
      <c r="G705" s="13"/>
      <c r="H705" s="23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spans="1:24" ht="14.25" customHeight="1" x14ac:dyDescent="0.25">
      <c r="A706" s="2"/>
      <c r="B706" s="2"/>
      <c r="C706" s="2"/>
      <c r="D706" s="2"/>
      <c r="E706" s="2"/>
      <c r="F706" s="2"/>
      <c r="G706" s="13"/>
      <c r="H706" s="23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spans="1:24" ht="14.25" customHeight="1" x14ac:dyDescent="0.25">
      <c r="A707" s="2"/>
      <c r="B707" s="2"/>
      <c r="C707" s="2"/>
      <c r="D707" s="2"/>
      <c r="E707" s="2"/>
      <c r="F707" s="2"/>
      <c r="G707" s="13"/>
      <c r="H707" s="23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spans="1:24" ht="14.25" customHeight="1" x14ac:dyDescent="0.25">
      <c r="A708" s="2"/>
      <c r="B708" s="2"/>
      <c r="C708" s="2"/>
      <c r="D708" s="2"/>
      <c r="E708" s="2"/>
      <c r="F708" s="2"/>
      <c r="G708" s="13"/>
      <c r="H708" s="23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spans="1:24" ht="14.25" customHeight="1" x14ac:dyDescent="0.25">
      <c r="A709" s="2"/>
      <c r="B709" s="2"/>
      <c r="C709" s="2"/>
      <c r="D709" s="2"/>
      <c r="E709" s="2"/>
      <c r="F709" s="2"/>
      <c r="G709" s="13"/>
      <c r="H709" s="23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spans="1:24" ht="14.25" customHeight="1" x14ac:dyDescent="0.25">
      <c r="A710" s="2"/>
      <c r="B710" s="2"/>
      <c r="C710" s="2"/>
      <c r="D710" s="2"/>
      <c r="E710" s="2"/>
      <c r="F710" s="2"/>
      <c r="G710" s="13"/>
      <c r="H710" s="23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spans="1:24" ht="14.25" customHeight="1" x14ac:dyDescent="0.25">
      <c r="A711" s="2"/>
      <c r="B711" s="2"/>
      <c r="C711" s="2"/>
      <c r="D711" s="2"/>
      <c r="E711" s="2"/>
      <c r="F711" s="2"/>
      <c r="G711" s="13"/>
      <c r="H711" s="23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spans="1:24" ht="14.25" customHeight="1" x14ac:dyDescent="0.25">
      <c r="A712" s="2"/>
      <c r="B712" s="2"/>
      <c r="C712" s="2"/>
      <c r="D712" s="2"/>
      <c r="E712" s="2"/>
      <c r="F712" s="2"/>
      <c r="G712" s="13"/>
      <c r="H712" s="23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spans="1:24" ht="14.25" customHeight="1" x14ac:dyDescent="0.25">
      <c r="A713" s="2"/>
      <c r="B713" s="2"/>
      <c r="C713" s="2"/>
      <c r="D713" s="2"/>
      <c r="E713" s="2"/>
      <c r="F713" s="2"/>
      <c r="G713" s="13"/>
      <c r="H713" s="23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spans="1:24" ht="14.25" customHeight="1" x14ac:dyDescent="0.25">
      <c r="A714" s="2"/>
      <c r="B714" s="2"/>
      <c r="C714" s="2"/>
      <c r="D714" s="2"/>
      <c r="E714" s="2"/>
      <c r="F714" s="2"/>
      <c r="G714" s="13"/>
      <c r="H714" s="23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spans="1:24" ht="14.25" customHeight="1" x14ac:dyDescent="0.25">
      <c r="A715" s="2"/>
      <c r="B715" s="2"/>
      <c r="C715" s="2"/>
      <c r="D715" s="2"/>
      <c r="E715" s="2"/>
      <c r="F715" s="2"/>
      <c r="G715" s="13"/>
      <c r="H715" s="23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spans="1:24" ht="14.25" customHeight="1" x14ac:dyDescent="0.25">
      <c r="A716" s="2"/>
      <c r="B716" s="2"/>
      <c r="C716" s="2"/>
      <c r="D716" s="2"/>
      <c r="E716" s="2"/>
      <c r="F716" s="2"/>
      <c r="G716" s="13"/>
      <c r="H716" s="23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spans="1:24" ht="14.25" customHeight="1" x14ac:dyDescent="0.25">
      <c r="A717" s="2"/>
      <c r="B717" s="2"/>
      <c r="C717" s="2"/>
      <c r="D717" s="2"/>
      <c r="E717" s="2"/>
      <c r="F717" s="2"/>
      <c r="G717" s="13"/>
      <c r="H717" s="23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spans="1:24" ht="14.25" customHeight="1" x14ac:dyDescent="0.25">
      <c r="A718" s="2"/>
      <c r="B718" s="2"/>
      <c r="C718" s="2"/>
      <c r="D718" s="2"/>
      <c r="E718" s="2"/>
      <c r="F718" s="2"/>
      <c r="G718" s="13"/>
      <c r="H718" s="23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spans="1:24" ht="14.25" customHeight="1" x14ac:dyDescent="0.25">
      <c r="A719" s="2"/>
      <c r="B719" s="2"/>
      <c r="C719" s="2"/>
      <c r="D719" s="2"/>
      <c r="E719" s="2"/>
      <c r="F719" s="2"/>
      <c r="G719" s="13"/>
      <c r="H719" s="23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spans="1:24" ht="14.25" customHeight="1" x14ac:dyDescent="0.25">
      <c r="A720" s="2"/>
      <c r="B720" s="2"/>
      <c r="C720" s="2"/>
      <c r="D720" s="2"/>
      <c r="E720" s="2"/>
      <c r="F720" s="2"/>
      <c r="G720" s="13"/>
      <c r="H720" s="23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spans="1:24" ht="14.25" customHeight="1" x14ac:dyDescent="0.25">
      <c r="A721" s="2"/>
      <c r="B721" s="2"/>
      <c r="C721" s="2"/>
      <c r="D721" s="2"/>
      <c r="E721" s="2"/>
      <c r="F721" s="2"/>
      <c r="G721" s="13"/>
      <c r="H721" s="23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spans="1:24" ht="14.25" customHeight="1" x14ac:dyDescent="0.25">
      <c r="A722" s="2"/>
      <c r="B722" s="2"/>
      <c r="C722" s="2"/>
      <c r="D722" s="2"/>
      <c r="E722" s="2"/>
      <c r="F722" s="2"/>
      <c r="G722" s="13"/>
      <c r="H722" s="23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spans="1:24" ht="14.25" customHeight="1" x14ac:dyDescent="0.25">
      <c r="A723" s="2"/>
      <c r="B723" s="2"/>
      <c r="C723" s="2"/>
      <c r="D723" s="2"/>
      <c r="E723" s="2"/>
      <c r="F723" s="2"/>
      <c r="G723" s="13"/>
      <c r="H723" s="23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spans="1:24" ht="14.25" customHeight="1" x14ac:dyDescent="0.25">
      <c r="A724" s="2"/>
      <c r="B724" s="2"/>
      <c r="C724" s="2"/>
      <c r="D724" s="2"/>
      <c r="E724" s="2"/>
      <c r="F724" s="2"/>
      <c r="G724" s="13"/>
      <c r="H724" s="23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spans="1:24" ht="14.25" customHeight="1" x14ac:dyDescent="0.25">
      <c r="A725" s="2"/>
      <c r="B725" s="2"/>
      <c r="C725" s="2"/>
      <c r="D725" s="2"/>
      <c r="E725" s="2"/>
      <c r="F725" s="2"/>
      <c r="G725" s="13"/>
      <c r="H725" s="23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spans="1:24" ht="14.25" customHeight="1" x14ac:dyDescent="0.25">
      <c r="A726" s="2"/>
      <c r="B726" s="2"/>
      <c r="C726" s="2"/>
      <c r="D726" s="2"/>
      <c r="E726" s="2"/>
      <c r="F726" s="2"/>
      <c r="G726" s="13"/>
      <c r="H726" s="23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spans="1:24" ht="14.25" customHeight="1" x14ac:dyDescent="0.25">
      <c r="A727" s="2"/>
      <c r="B727" s="2"/>
      <c r="C727" s="2"/>
      <c r="D727" s="2"/>
      <c r="E727" s="2"/>
      <c r="F727" s="2"/>
      <c r="G727" s="13"/>
      <c r="H727" s="23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spans="1:24" ht="14.25" customHeight="1" x14ac:dyDescent="0.25">
      <c r="A728" s="2"/>
      <c r="B728" s="2"/>
      <c r="C728" s="2"/>
      <c r="D728" s="2"/>
      <c r="E728" s="2"/>
      <c r="F728" s="2"/>
      <c r="G728" s="13"/>
      <c r="H728" s="23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spans="1:24" ht="14.25" customHeight="1" x14ac:dyDescent="0.25">
      <c r="A729" s="2"/>
      <c r="B729" s="2"/>
      <c r="C729" s="2"/>
      <c r="D729" s="2"/>
      <c r="E729" s="2"/>
      <c r="F729" s="2"/>
      <c r="G729" s="13"/>
      <c r="H729" s="23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spans="1:24" ht="14.25" customHeight="1" x14ac:dyDescent="0.25">
      <c r="A730" s="2"/>
      <c r="B730" s="2"/>
      <c r="C730" s="2"/>
      <c r="D730" s="2"/>
      <c r="E730" s="2"/>
      <c r="F730" s="2"/>
      <c r="G730" s="13"/>
      <c r="H730" s="23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spans="1:24" ht="14.25" customHeight="1" x14ac:dyDescent="0.25">
      <c r="A731" s="2"/>
      <c r="B731" s="2"/>
      <c r="C731" s="2"/>
      <c r="D731" s="2"/>
      <c r="E731" s="2"/>
      <c r="F731" s="2"/>
      <c r="G731" s="13"/>
      <c r="H731" s="23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spans="1:24" ht="14.25" customHeight="1" x14ac:dyDescent="0.25">
      <c r="A732" s="2"/>
      <c r="B732" s="2"/>
      <c r="C732" s="2"/>
      <c r="D732" s="2"/>
      <c r="E732" s="2"/>
      <c r="F732" s="2"/>
      <c r="G732" s="13"/>
      <c r="H732" s="23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spans="1:24" ht="14.25" customHeight="1" x14ac:dyDescent="0.25">
      <c r="A733" s="2"/>
      <c r="B733" s="2"/>
      <c r="C733" s="2"/>
      <c r="D733" s="2"/>
      <c r="E733" s="2"/>
      <c r="F733" s="2"/>
      <c r="G733" s="13"/>
      <c r="H733" s="23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spans="1:24" ht="14.25" customHeight="1" x14ac:dyDescent="0.25">
      <c r="A734" s="2"/>
      <c r="B734" s="2"/>
      <c r="C734" s="2"/>
      <c r="D734" s="2"/>
      <c r="E734" s="2"/>
      <c r="F734" s="2"/>
      <c r="G734" s="13"/>
      <c r="H734" s="23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spans="1:24" ht="14.25" customHeight="1" x14ac:dyDescent="0.25">
      <c r="A735" s="2"/>
      <c r="B735" s="2"/>
      <c r="C735" s="2"/>
      <c r="D735" s="2"/>
      <c r="E735" s="2"/>
      <c r="F735" s="2"/>
      <c r="G735" s="13"/>
      <c r="H735" s="23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spans="1:24" ht="14.25" customHeight="1" x14ac:dyDescent="0.25">
      <c r="A736" s="2"/>
      <c r="B736" s="2"/>
      <c r="C736" s="2"/>
      <c r="D736" s="2"/>
      <c r="E736" s="2"/>
      <c r="F736" s="2"/>
      <c r="G736" s="13"/>
      <c r="H736" s="23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spans="1:24" ht="14.25" customHeight="1" x14ac:dyDescent="0.25">
      <c r="A737" s="2"/>
      <c r="B737" s="2"/>
      <c r="C737" s="2"/>
      <c r="D737" s="2"/>
      <c r="E737" s="2"/>
      <c r="F737" s="2"/>
      <c r="G737" s="13"/>
      <c r="H737" s="23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spans="1:24" ht="14.25" customHeight="1" x14ac:dyDescent="0.25">
      <c r="A738" s="2"/>
      <c r="B738" s="2"/>
      <c r="C738" s="2"/>
      <c r="D738" s="2"/>
      <c r="E738" s="2"/>
      <c r="F738" s="2"/>
      <c r="G738" s="13"/>
      <c r="H738" s="23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spans="1:24" ht="14.25" customHeight="1" x14ac:dyDescent="0.25">
      <c r="A739" s="2"/>
      <c r="B739" s="2"/>
      <c r="C739" s="2"/>
      <c r="D739" s="2"/>
      <c r="E739" s="2"/>
      <c r="F739" s="2"/>
      <c r="G739" s="13"/>
      <c r="H739" s="23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spans="1:24" ht="14.25" customHeight="1" x14ac:dyDescent="0.25">
      <c r="A740" s="2"/>
      <c r="B740" s="2"/>
      <c r="C740" s="2"/>
      <c r="D740" s="2"/>
      <c r="E740" s="2"/>
      <c r="F740" s="2"/>
      <c r="G740" s="13"/>
      <c r="H740" s="23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spans="1:24" ht="14.25" customHeight="1" x14ac:dyDescent="0.25">
      <c r="A741" s="2"/>
      <c r="B741" s="2"/>
      <c r="C741" s="2"/>
      <c r="D741" s="2"/>
      <c r="E741" s="2"/>
      <c r="F741" s="2"/>
      <c r="G741" s="13"/>
      <c r="H741" s="23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spans="1:24" ht="14.25" customHeight="1" x14ac:dyDescent="0.25">
      <c r="A742" s="2"/>
      <c r="B742" s="2"/>
      <c r="C742" s="2"/>
      <c r="D742" s="2"/>
      <c r="E742" s="2"/>
      <c r="F742" s="2"/>
      <c r="G742" s="13"/>
      <c r="H742" s="23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spans="1:24" ht="14.25" customHeight="1" x14ac:dyDescent="0.25">
      <c r="A743" s="2"/>
      <c r="B743" s="2"/>
      <c r="C743" s="2"/>
      <c r="D743" s="2"/>
      <c r="E743" s="2"/>
      <c r="F743" s="2"/>
      <c r="G743" s="13"/>
      <c r="H743" s="23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spans="1:24" ht="14.25" customHeight="1" x14ac:dyDescent="0.25">
      <c r="A744" s="2"/>
      <c r="B744" s="2"/>
      <c r="C744" s="2"/>
      <c r="D744" s="2"/>
      <c r="E744" s="2"/>
      <c r="F744" s="2"/>
      <c r="G744" s="13"/>
      <c r="H744" s="23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spans="1:24" ht="14.25" customHeight="1" x14ac:dyDescent="0.25">
      <c r="A745" s="2"/>
      <c r="B745" s="2"/>
      <c r="C745" s="2"/>
      <c r="D745" s="2"/>
      <c r="E745" s="2"/>
      <c r="F745" s="2"/>
      <c r="G745" s="13"/>
      <c r="H745" s="23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spans="1:24" ht="14.25" customHeight="1" x14ac:dyDescent="0.25">
      <c r="A746" s="2"/>
      <c r="B746" s="2"/>
      <c r="C746" s="2"/>
      <c r="D746" s="2"/>
      <c r="E746" s="2"/>
      <c r="F746" s="2"/>
      <c r="G746" s="13"/>
      <c r="H746" s="23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spans="1:24" ht="14.25" customHeight="1" x14ac:dyDescent="0.25">
      <c r="A747" s="2"/>
      <c r="B747" s="2"/>
      <c r="C747" s="2"/>
      <c r="D747" s="2"/>
      <c r="E747" s="2"/>
      <c r="F747" s="2"/>
      <c r="G747" s="13"/>
      <c r="H747" s="23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spans="1:24" ht="14.25" customHeight="1" x14ac:dyDescent="0.25">
      <c r="A748" s="2"/>
      <c r="B748" s="2"/>
      <c r="C748" s="2"/>
      <c r="D748" s="2"/>
      <c r="E748" s="2"/>
      <c r="F748" s="2"/>
      <c r="G748" s="13"/>
      <c r="H748" s="23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spans="1:24" ht="14.25" customHeight="1" x14ac:dyDescent="0.25">
      <c r="A749" s="2"/>
      <c r="B749" s="2"/>
      <c r="C749" s="2"/>
      <c r="D749" s="2"/>
      <c r="E749" s="2"/>
      <c r="F749" s="2"/>
      <c r="G749" s="13"/>
      <c r="H749" s="23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spans="1:24" ht="14.25" customHeight="1" x14ac:dyDescent="0.25">
      <c r="A750" s="2"/>
      <c r="B750" s="2"/>
      <c r="C750" s="2"/>
      <c r="D750" s="2"/>
      <c r="E750" s="2"/>
      <c r="F750" s="2"/>
      <c r="G750" s="13"/>
      <c r="H750" s="23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spans="1:24" ht="14.25" customHeight="1" x14ac:dyDescent="0.25">
      <c r="A751" s="2"/>
      <c r="B751" s="2"/>
      <c r="C751" s="2"/>
      <c r="D751" s="2"/>
      <c r="E751" s="2"/>
      <c r="F751" s="2"/>
      <c r="G751" s="13"/>
      <c r="H751" s="23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spans="1:24" ht="14.25" customHeight="1" x14ac:dyDescent="0.25">
      <c r="A752" s="2"/>
      <c r="B752" s="2"/>
      <c r="C752" s="2"/>
      <c r="D752" s="2"/>
      <c r="E752" s="2"/>
      <c r="F752" s="2"/>
      <c r="G752" s="13"/>
      <c r="H752" s="23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spans="1:24" ht="14.25" customHeight="1" x14ac:dyDescent="0.25">
      <c r="A753" s="2"/>
      <c r="B753" s="2"/>
      <c r="C753" s="2"/>
      <c r="D753" s="2"/>
      <c r="E753" s="2"/>
      <c r="F753" s="2"/>
      <c r="G753" s="13"/>
      <c r="H753" s="23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spans="1:24" ht="14.25" customHeight="1" x14ac:dyDescent="0.25">
      <c r="A754" s="2"/>
      <c r="B754" s="2"/>
      <c r="C754" s="2"/>
      <c r="D754" s="2"/>
      <c r="E754" s="2"/>
      <c r="F754" s="2"/>
      <c r="G754" s="13"/>
      <c r="H754" s="23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spans="1:24" ht="14.25" customHeight="1" x14ac:dyDescent="0.25">
      <c r="A755" s="2"/>
      <c r="B755" s="2"/>
      <c r="C755" s="2"/>
      <c r="D755" s="2"/>
      <c r="E755" s="2"/>
      <c r="F755" s="2"/>
      <c r="G755" s="13"/>
      <c r="H755" s="23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spans="1:24" ht="14.25" customHeight="1" x14ac:dyDescent="0.25">
      <c r="A756" s="2"/>
      <c r="B756" s="2"/>
      <c r="C756" s="2"/>
      <c r="D756" s="2"/>
      <c r="E756" s="2"/>
      <c r="F756" s="2"/>
      <c r="G756" s="13"/>
      <c r="H756" s="23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spans="1:24" ht="14.25" customHeight="1" x14ac:dyDescent="0.25">
      <c r="A757" s="2"/>
      <c r="B757" s="2"/>
      <c r="C757" s="2"/>
      <c r="D757" s="2"/>
      <c r="E757" s="2"/>
      <c r="F757" s="2"/>
      <c r="G757" s="13"/>
      <c r="H757" s="23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spans="1:24" ht="14.25" customHeight="1" x14ac:dyDescent="0.25">
      <c r="A758" s="2"/>
      <c r="B758" s="2"/>
      <c r="C758" s="2"/>
      <c r="D758" s="2"/>
      <c r="E758" s="2"/>
      <c r="F758" s="2"/>
      <c r="G758" s="13"/>
      <c r="H758" s="23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spans="1:24" ht="14.25" customHeight="1" x14ac:dyDescent="0.25">
      <c r="A759" s="2"/>
      <c r="B759" s="2"/>
      <c r="C759" s="2"/>
      <c r="D759" s="2"/>
      <c r="E759" s="2"/>
      <c r="F759" s="2"/>
      <c r="G759" s="13"/>
      <c r="H759" s="23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spans="1:24" ht="14.25" customHeight="1" x14ac:dyDescent="0.25">
      <c r="A760" s="2"/>
      <c r="B760" s="2"/>
      <c r="C760" s="2"/>
      <c r="D760" s="2"/>
      <c r="E760" s="2"/>
      <c r="F760" s="2"/>
      <c r="G760" s="13"/>
      <c r="H760" s="23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spans="1:24" ht="14.25" customHeight="1" x14ac:dyDescent="0.25">
      <c r="A761" s="2"/>
      <c r="B761" s="2"/>
      <c r="C761" s="2"/>
      <c r="D761" s="2"/>
      <c r="E761" s="2"/>
      <c r="F761" s="2"/>
      <c r="G761" s="13"/>
      <c r="H761" s="23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spans="1:24" ht="14.25" customHeight="1" x14ac:dyDescent="0.25">
      <c r="A762" s="2"/>
      <c r="B762" s="2"/>
      <c r="C762" s="2"/>
      <c r="D762" s="2"/>
      <c r="E762" s="2"/>
      <c r="F762" s="2"/>
      <c r="G762" s="13"/>
      <c r="H762" s="23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spans="1:24" ht="14.25" customHeight="1" x14ac:dyDescent="0.25">
      <c r="A763" s="2"/>
      <c r="B763" s="2"/>
      <c r="C763" s="2"/>
      <c r="D763" s="2"/>
      <c r="E763" s="2"/>
      <c r="F763" s="2"/>
      <c r="G763" s="13"/>
      <c r="H763" s="23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spans="1:24" ht="14.25" customHeight="1" x14ac:dyDescent="0.25">
      <c r="A764" s="2"/>
      <c r="B764" s="2"/>
      <c r="C764" s="2"/>
      <c r="D764" s="2"/>
      <c r="E764" s="2"/>
      <c r="F764" s="2"/>
      <c r="G764" s="13"/>
      <c r="H764" s="23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spans="1:24" ht="14.25" customHeight="1" x14ac:dyDescent="0.25">
      <c r="A765" s="2"/>
      <c r="B765" s="2"/>
      <c r="C765" s="2"/>
      <c r="D765" s="2"/>
      <c r="E765" s="2"/>
      <c r="F765" s="2"/>
      <c r="G765" s="13"/>
      <c r="H765" s="23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spans="1:24" ht="14.25" customHeight="1" x14ac:dyDescent="0.25">
      <c r="A766" s="2"/>
      <c r="B766" s="2"/>
      <c r="C766" s="2"/>
      <c r="D766" s="2"/>
      <c r="E766" s="2"/>
      <c r="F766" s="2"/>
      <c r="G766" s="13"/>
      <c r="H766" s="23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spans="1:24" ht="14.25" customHeight="1" x14ac:dyDescent="0.25">
      <c r="A767" s="2"/>
      <c r="B767" s="2"/>
      <c r="C767" s="2"/>
      <c r="D767" s="2"/>
      <c r="E767" s="2"/>
      <c r="F767" s="2"/>
      <c r="G767" s="13"/>
      <c r="H767" s="23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spans="1:24" ht="14.25" customHeight="1" x14ac:dyDescent="0.25">
      <c r="A768" s="2"/>
      <c r="B768" s="2"/>
      <c r="C768" s="2"/>
      <c r="D768" s="2"/>
      <c r="E768" s="2"/>
      <c r="F768" s="2"/>
      <c r="G768" s="13"/>
      <c r="H768" s="23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spans="1:24" ht="14.25" customHeight="1" x14ac:dyDescent="0.25">
      <c r="A769" s="2"/>
      <c r="B769" s="2"/>
      <c r="C769" s="2"/>
      <c r="D769" s="2"/>
      <c r="E769" s="2"/>
      <c r="F769" s="2"/>
      <c r="G769" s="13"/>
      <c r="H769" s="23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spans="1:24" ht="14.25" customHeight="1" x14ac:dyDescent="0.25">
      <c r="A770" s="2"/>
      <c r="B770" s="2"/>
      <c r="C770" s="2"/>
      <c r="D770" s="2"/>
      <c r="E770" s="2"/>
      <c r="F770" s="2"/>
      <c r="G770" s="13"/>
      <c r="H770" s="23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spans="1:24" ht="14.25" customHeight="1" x14ac:dyDescent="0.25">
      <c r="A771" s="2"/>
      <c r="B771" s="2"/>
      <c r="C771" s="2"/>
      <c r="D771" s="2"/>
      <c r="E771" s="2"/>
      <c r="F771" s="2"/>
      <c r="G771" s="13"/>
      <c r="H771" s="23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spans="1:24" ht="14.25" customHeight="1" x14ac:dyDescent="0.25">
      <c r="A772" s="2"/>
      <c r="B772" s="2"/>
      <c r="C772" s="2"/>
      <c r="D772" s="2"/>
      <c r="E772" s="2"/>
      <c r="F772" s="2"/>
      <c r="G772" s="13"/>
      <c r="H772" s="23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spans="1:24" ht="14.25" customHeight="1" x14ac:dyDescent="0.25">
      <c r="A773" s="2"/>
      <c r="B773" s="2"/>
      <c r="C773" s="2"/>
      <c r="D773" s="2"/>
      <c r="E773" s="2"/>
      <c r="F773" s="2"/>
      <c r="G773" s="13"/>
      <c r="H773" s="23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spans="1:24" ht="14.25" customHeight="1" x14ac:dyDescent="0.25">
      <c r="A774" s="2"/>
      <c r="B774" s="2"/>
      <c r="C774" s="2"/>
      <c r="D774" s="2"/>
      <c r="E774" s="2"/>
      <c r="F774" s="2"/>
      <c r="G774" s="13"/>
      <c r="H774" s="23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spans="1:24" ht="14.25" customHeight="1" x14ac:dyDescent="0.25">
      <c r="A775" s="2"/>
      <c r="B775" s="2"/>
      <c r="C775" s="2"/>
      <c r="D775" s="2"/>
      <c r="E775" s="2"/>
      <c r="F775" s="2"/>
      <c r="G775" s="13"/>
      <c r="H775" s="23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spans="1:24" ht="14.25" customHeight="1" x14ac:dyDescent="0.25">
      <c r="A776" s="2"/>
      <c r="B776" s="2"/>
      <c r="C776" s="2"/>
      <c r="D776" s="2"/>
      <c r="E776" s="2"/>
      <c r="F776" s="2"/>
      <c r="G776" s="13"/>
      <c r="H776" s="23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spans="1:24" ht="14.25" customHeight="1" x14ac:dyDescent="0.25">
      <c r="A777" s="2"/>
      <c r="B777" s="2"/>
      <c r="C777" s="2"/>
      <c r="D777" s="2"/>
      <c r="E777" s="2"/>
      <c r="F777" s="2"/>
      <c r="G777" s="13"/>
      <c r="H777" s="23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spans="1:24" ht="14.25" customHeight="1" x14ac:dyDescent="0.25">
      <c r="A778" s="2"/>
      <c r="B778" s="2"/>
      <c r="C778" s="2"/>
      <c r="D778" s="2"/>
      <c r="E778" s="2"/>
      <c r="F778" s="2"/>
      <c r="G778" s="13"/>
      <c r="H778" s="23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spans="1:24" ht="14.25" customHeight="1" x14ac:dyDescent="0.25">
      <c r="A779" s="2"/>
      <c r="B779" s="2"/>
      <c r="C779" s="2"/>
      <c r="D779" s="2"/>
      <c r="E779" s="2"/>
      <c r="F779" s="2"/>
      <c r="G779" s="13"/>
      <c r="H779" s="23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spans="1:24" ht="14.25" customHeight="1" x14ac:dyDescent="0.25">
      <c r="A780" s="2"/>
      <c r="B780" s="2"/>
      <c r="C780" s="2"/>
      <c r="D780" s="2"/>
      <c r="E780" s="2"/>
      <c r="F780" s="2"/>
      <c r="G780" s="13"/>
      <c r="H780" s="23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spans="1:24" ht="14.25" customHeight="1" x14ac:dyDescent="0.25">
      <c r="A781" s="2"/>
      <c r="B781" s="2"/>
      <c r="C781" s="2"/>
      <c r="D781" s="2"/>
      <c r="E781" s="2"/>
      <c r="F781" s="2"/>
      <c r="G781" s="13"/>
      <c r="H781" s="23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spans="1:24" ht="14.25" customHeight="1" x14ac:dyDescent="0.25">
      <c r="A782" s="2"/>
      <c r="B782" s="2"/>
      <c r="C782" s="2"/>
      <c r="D782" s="2"/>
      <c r="E782" s="2"/>
      <c r="F782" s="2"/>
      <c r="G782" s="13"/>
      <c r="H782" s="23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spans="1:24" ht="14.25" customHeight="1" x14ac:dyDescent="0.25">
      <c r="A783" s="2"/>
      <c r="B783" s="2"/>
      <c r="C783" s="2"/>
      <c r="D783" s="2"/>
      <c r="E783" s="2"/>
      <c r="F783" s="2"/>
      <c r="G783" s="13"/>
      <c r="H783" s="23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spans="1:24" ht="14.25" customHeight="1" x14ac:dyDescent="0.25">
      <c r="A784" s="2"/>
      <c r="B784" s="2"/>
      <c r="C784" s="2"/>
      <c r="D784" s="2"/>
      <c r="E784" s="2"/>
      <c r="F784" s="2"/>
      <c r="G784" s="13"/>
      <c r="H784" s="23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spans="1:24" ht="14.25" customHeight="1" x14ac:dyDescent="0.25">
      <c r="A785" s="2"/>
      <c r="B785" s="2"/>
      <c r="C785" s="2"/>
      <c r="D785" s="2"/>
      <c r="E785" s="2"/>
      <c r="F785" s="2"/>
      <c r="G785" s="13"/>
      <c r="H785" s="23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spans="1:24" ht="14.25" customHeight="1" x14ac:dyDescent="0.25">
      <c r="A786" s="2"/>
      <c r="B786" s="2"/>
      <c r="C786" s="2"/>
      <c r="D786" s="2"/>
      <c r="E786" s="2"/>
      <c r="F786" s="2"/>
      <c r="G786" s="13"/>
      <c r="H786" s="23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spans="1:24" ht="14.25" customHeight="1" x14ac:dyDescent="0.25">
      <c r="A787" s="2"/>
      <c r="B787" s="2"/>
      <c r="C787" s="2"/>
      <c r="D787" s="2"/>
      <c r="E787" s="2"/>
      <c r="F787" s="2"/>
      <c r="G787" s="13"/>
      <c r="H787" s="23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spans="1:24" ht="14.25" customHeight="1" x14ac:dyDescent="0.25">
      <c r="A788" s="2"/>
      <c r="B788" s="2"/>
      <c r="C788" s="2"/>
      <c r="D788" s="2"/>
      <c r="E788" s="2"/>
      <c r="F788" s="2"/>
      <c r="G788" s="13"/>
      <c r="H788" s="23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spans="1:24" ht="14.25" customHeight="1" x14ac:dyDescent="0.25">
      <c r="A789" s="2"/>
      <c r="B789" s="2"/>
      <c r="C789" s="2"/>
      <c r="D789" s="2"/>
      <c r="E789" s="2"/>
      <c r="F789" s="2"/>
      <c r="G789" s="13"/>
      <c r="H789" s="23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spans="1:24" ht="14.25" customHeight="1" x14ac:dyDescent="0.25">
      <c r="A790" s="2"/>
      <c r="B790" s="2"/>
      <c r="C790" s="2"/>
      <c r="D790" s="2"/>
      <c r="E790" s="2"/>
      <c r="F790" s="2"/>
      <c r="G790" s="13"/>
      <c r="H790" s="23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spans="1:24" ht="14.25" customHeight="1" x14ac:dyDescent="0.25">
      <c r="A791" s="2"/>
      <c r="B791" s="2"/>
      <c r="C791" s="2"/>
      <c r="D791" s="2"/>
      <c r="E791" s="2"/>
      <c r="F791" s="2"/>
      <c r="G791" s="13"/>
      <c r="H791" s="23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spans="1:24" ht="14.25" customHeight="1" x14ac:dyDescent="0.25">
      <c r="A792" s="2"/>
      <c r="B792" s="2"/>
      <c r="C792" s="2"/>
      <c r="D792" s="2"/>
      <c r="E792" s="2"/>
      <c r="F792" s="2"/>
      <c r="G792" s="13"/>
      <c r="H792" s="23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spans="1:24" ht="14.25" customHeight="1" x14ac:dyDescent="0.25">
      <c r="A793" s="2"/>
      <c r="B793" s="2"/>
      <c r="C793" s="2"/>
      <c r="D793" s="2"/>
      <c r="E793" s="2"/>
      <c r="F793" s="2"/>
      <c r="G793" s="13"/>
      <c r="H793" s="23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spans="1:24" ht="14.25" customHeight="1" x14ac:dyDescent="0.25">
      <c r="A794" s="2"/>
      <c r="B794" s="2"/>
      <c r="C794" s="2"/>
      <c r="D794" s="2"/>
      <c r="E794" s="2"/>
      <c r="F794" s="2"/>
      <c r="G794" s="13"/>
      <c r="H794" s="23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spans="1:24" ht="14.25" customHeight="1" x14ac:dyDescent="0.25">
      <c r="A795" s="2"/>
      <c r="B795" s="2"/>
      <c r="C795" s="2"/>
      <c r="D795" s="2"/>
      <c r="E795" s="2"/>
      <c r="F795" s="2"/>
      <c r="G795" s="13"/>
      <c r="H795" s="23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spans="1:24" ht="14.25" customHeight="1" x14ac:dyDescent="0.25">
      <c r="A796" s="2"/>
      <c r="B796" s="2"/>
      <c r="C796" s="2"/>
      <c r="D796" s="2"/>
      <c r="E796" s="2"/>
      <c r="F796" s="2"/>
      <c r="G796" s="13"/>
      <c r="H796" s="23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spans="1:24" ht="14.25" customHeight="1" x14ac:dyDescent="0.25">
      <c r="A797" s="2"/>
      <c r="B797" s="2"/>
      <c r="C797" s="2"/>
      <c r="D797" s="2"/>
      <c r="E797" s="2"/>
      <c r="F797" s="2"/>
      <c r="G797" s="13"/>
      <c r="H797" s="23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spans="1:24" ht="14.25" customHeight="1" x14ac:dyDescent="0.25">
      <c r="A798" s="2"/>
      <c r="B798" s="2"/>
      <c r="C798" s="2"/>
      <c r="D798" s="2"/>
      <c r="E798" s="2"/>
      <c r="F798" s="2"/>
      <c r="G798" s="13"/>
      <c r="H798" s="23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spans="1:24" ht="14.25" customHeight="1" x14ac:dyDescent="0.25">
      <c r="A799" s="2"/>
      <c r="B799" s="2"/>
      <c r="C799" s="2"/>
      <c r="D799" s="2"/>
      <c r="E799" s="2"/>
      <c r="F799" s="2"/>
      <c r="G799" s="13"/>
      <c r="H799" s="23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spans="1:24" ht="14.25" customHeight="1" x14ac:dyDescent="0.25">
      <c r="A800" s="2"/>
      <c r="B800" s="2"/>
      <c r="C800" s="2"/>
      <c r="D800" s="2"/>
      <c r="E800" s="2"/>
      <c r="F800" s="2"/>
      <c r="G800" s="13"/>
      <c r="H800" s="23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spans="1:24" ht="14.25" customHeight="1" x14ac:dyDescent="0.25">
      <c r="A801" s="2"/>
      <c r="B801" s="2"/>
      <c r="C801" s="2"/>
      <c r="D801" s="2"/>
      <c r="E801" s="2"/>
      <c r="F801" s="2"/>
      <c r="G801" s="13"/>
      <c r="H801" s="23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spans="1:24" ht="14.25" customHeight="1" x14ac:dyDescent="0.25">
      <c r="A802" s="2"/>
      <c r="B802" s="2"/>
      <c r="C802" s="2"/>
      <c r="D802" s="2"/>
      <c r="E802" s="2"/>
      <c r="F802" s="2"/>
      <c r="G802" s="13"/>
      <c r="H802" s="23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spans="1:24" ht="14.25" customHeight="1" x14ac:dyDescent="0.25">
      <c r="A803" s="2"/>
      <c r="B803" s="2"/>
      <c r="C803" s="2"/>
      <c r="D803" s="2"/>
      <c r="E803" s="2"/>
      <c r="F803" s="2"/>
      <c r="G803" s="13"/>
      <c r="H803" s="23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spans="1:24" ht="14.25" customHeight="1" x14ac:dyDescent="0.25">
      <c r="A804" s="2"/>
      <c r="B804" s="2"/>
      <c r="C804" s="2"/>
      <c r="D804" s="2"/>
      <c r="E804" s="2"/>
      <c r="F804" s="2"/>
      <c r="G804" s="13"/>
      <c r="H804" s="23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spans="1:24" ht="14.25" customHeight="1" x14ac:dyDescent="0.25">
      <c r="A805" s="2"/>
      <c r="B805" s="2"/>
      <c r="C805" s="2"/>
      <c r="D805" s="2"/>
      <c r="E805" s="2"/>
      <c r="F805" s="2"/>
      <c r="G805" s="13"/>
      <c r="H805" s="23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spans="1:24" ht="14.25" customHeight="1" x14ac:dyDescent="0.25">
      <c r="A806" s="2"/>
      <c r="B806" s="2"/>
      <c r="C806" s="2"/>
      <c r="D806" s="2"/>
      <c r="E806" s="2"/>
      <c r="F806" s="2"/>
      <c r="G806" s="13"/>
      <c r="H806" s="23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spans="1:24" ht="14.25" customHeight="1" x14ac:dyDescent="0.25">
      <c r="A807" s="2"/>
      <c r="B807" s="2"/>
      <c r="C807" s="2"/>
      <c r="D807" s="2"/>
      <c r="E807" s="2"/>
      <c r="F807" s="2"/>
      <c r="G807" s="13"/>
      <c r="H807" s="23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spans="1:24" ht="14.25" customHeight="1" x14ac:dyDescent="0.25">
      <c r="A808" s="2"/>
      <c r="B808" s="2"/>
      <c r="C808" s="2"/>
      <c r="D808" s="2"/>
      <c r="E808" s="2"/>
      <c r="F808" s="2"/>
      <c r="G808" s="13"/>
      <c r="H808" s="23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spans="1:24" ht="14.25" customHeight="1" x14ac:dyDescent="0.25">
      <c r="A809" s="2"/>
      <c r="B809" s="2"/>
      <c r="C809" s="2"/>
      <c r="D809" s="2"/>
      <c r="E809" s="2"/>
      <c r="F809" s="2"/>
      <c r="G809" s="13"/>
      <c r="H809" s="23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spans="1:24" ht="14.25" customHeight="1" x14ac:dyDescent="0.25">
      <c r="A810" s="2"/>
      <c r="B810" s="2"/>
      <c r="C810" s="2"/>
      <c r="D810" s="2"/>
      <c r="E810" s="2"/>
      <c r="F810" s="2"/>
      <c r="G810" s="13"/>
      <c r="H810" s="23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spans="1:24" ht="14.25" customHeight="1" x14ac:dyDescent="0.25">
      <c r="A811" s="2"/>
      <c r="B811" s="2"/>
      <c r="C811" s="2"/>
      <c r="D811" s="2"/>
      <c r="E811" s="2"/>
      <c r="F811" s="2"/>
      <c r="G811" s="13"/>
      <c r="H811" s="23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spans="1:24" ht="14.25" customHeight="1" x14ac:dyDescent="0.25">
      <c r="A812" s="2"/>
      <c r="B812" s="2"/>
      <c r="C812" s="2"/>
      <c r="D812" s="2"/>
      <c r="E812" s="2"/>
      <c r="F812" s="2"/>
      <c r="G812" s="13"/>
      <c r="H812" s="23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spans="1:24" ht="14.25" customHeight="1" x14ac:dyDescent="0.25">
      <c r="A813" s="2"/>
      <c r="B813" s="2"/>
      <c r="C813" s="2"/>
      <c r="D813" s="2"/>
      <c r="E813" s="2"/>
      <c r="F813" s="2"/>
      <c r="G813" s="13"/>
      <c r="H813" s="23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spans="1:24" ht="14.25" customHeight="1" x14ac:dyDescent="0.25">
      <c r="A814" s="2"/>
      <c r="B814" s="2"/>
      <c r="C814" s="2"/>
      <c r="D814" s="2"/>
      <c r="E814" s="2"/>
      <c r="F814" s="2"/>
      <c r="G814" s="13"/>
      <c r="H814" s="23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spans="1:24" ht="14.25" customHeight="1" x14ac:dyDescent="0.25">
      <c r="A815" s="2"/>
      <c r="B815" s="2"/>
      <c r="C815" s="2"/>
      <c r="D815" s="2"/>
      <c r="E815" s="2"/>
      <c r="F815" s="2"/>
      <c r="G815" s="13"/>
      <c r="H815" s="23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spans="1:24" ht="14.25" customHeight="1" x14ac:dyDescent="0.25">
      <c r="A816" s="2"/>
      <c r="B816" s="2"/>
      <c r="C816" s="2"/>
      <c r="D816" s="2"/>
      <c r="E816" s="2"/>
      <c r="F816" s="2"/>
      <c r="G816" s="13"/>
      <c r="H816" s="23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spans="1:24" ht="14.25" customHeight="1" x14ac:dyDescent="0.25">
      <c r="A817" s="2"/>
      <c r="B817" s="2"/>
      <c r="C817" s="2"/>
      <c r="D817" s="2"/>
      <c r="E817" s="2"/>
      <c r="F817" s="2"/>
      <c r="G817" s="13"/>
      <c r="H817" s="23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spans="1:24" ht="14.25" customHeight="1" x14ac:dyDescent="0.25">
      <c r="A818" s="2"/>
      <c r="B818" s="2"/>
      <c r="C818" s="2"/>
      <c r="D818" s="2"/>
      <c r="E818" s="2"/>
      <c r="F818" s="2"/>
      <c r="G818" s="13"/>
      <c r="H818" s="23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spans="1:24" ht="14.25" customHeight="1" x14ac:dyDescent="0.25">
      <c r="A819" s="2"/>
      <c r="B819" s="2"/>
      <c r="C819" s="2"/>
      <c r="D819" s="2"/>
      <c r="E819" s="2"/>
      <c r="F819" s="2"/>
      <c r="G819" s="13"/>
      <c r="H819" s="23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spans="1:24" ht="14.25" customHeight="1" x14ac:dyDescent="0.25">
      <c r="A820" s="2"/>
      <c r="B820" s="2"/>
      <c r="C820" s="2"/>
      <c r="D820" s="2"/>
      <c r="E820" s="2"/>
      <c r="F820" s="2"/>
      <c r="G820" s="13"/>
      <c r="H820" s="23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spans="1:24" ht="14.25" customHeight="1" x14ac:dyDescent="0.25">
      <c r="A821" s="2"/>
      <c r="B821" s="2"/>
      <c r="C821" s="2"/>
      <c r="D821" s="2"/>
      <c r="E821" s="2"/>
      <c r="F821" s="2"/>
      <c r="G821" s="13"/>
      <c r="H821" s="23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spans="1:24" ht="14.25" customHeight="1" x14ac:dyDescent="0.25">
      <c r="A822" s="2"/>
      <c r="B822" s="2"/>
      <c r="C822" s="2"/>
      <c r="D822" s="2"/>
      <c r="E822" s="2"/>
      <c r="F822" s="2"/>
      <c r="G822" s="13"/>
      <c r="H822" s="23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spans="1:24" ht="14.25" customHeight="1" x14ac:dyDescent="0.25">
      <c r="A823" s="2"/>
      <c r="B823" s="2"/>
      <c r="C823" s="2"/>
      <c r="D823" s="2"/>
      <c r="E823" s="2"/>
      <c r="F823" s="2"/>
      <c r="G823" s="13"/>
      <c r="H823" s="23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spans="1:24" ht="14.25" customHeight="1" x14ac:dyDescent="0.25">
      <c r="A824" s="2"/>
      <c r="B824" s="2"/>
      <c r="C824" s="2"/>
      <c r="D824" s="2"/>
      <c r="E824" s="2"/>
      <c r="F824" s="2"/>
      <c r="G824" s="13"/>
      <c r="H824" s="23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spans="1:24" ht="14.25" customHeight="1" x14ac:dyDescent="0.25">
      <c r="A825" s="2"/>
      <c r="B825" s="2"/>
      <c r="C825" s="2"/>
      <c r="D825" s="2"/>
      <c r="E825" s="2"/>
      <c r="F825" s="2"/>
      <c r="G825" s="13"/>
      <c r="H825" s="23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spans="1:24" ht="14.25" customHeight="1" x14ac:dyDescent="0.25">
      <c r="A826" s="2"/>
      <c r="B826" s="2"/>
      <c r="C826" s="2"/>
      <c r="D826" s="2"/>
      <c r="E826" s="2"/>
      <c r="F826" s="2"/>
      <c r="G826" s="13"/>
      <c r="H826" s="23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spans="1:24" ht="14.25" customHeight="1" x14ac:dyDescent="0.25">
      <c r="A827" s="2"/>
      <c r="B827" s="2"/>
      <c r="C827" s="2"/>
      <c r="D827" s="2"/>
      <c r="E827" s="2"/>
      <c r="F827" s="2"/>
      <c r="G827" s="13"/>
      <c r="H827" s="23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spans="1:24" ht="14.25" customHeight="1" x14ac:dyDescent="0.25">
      <c r="A828" s="2"/>
      <c r="B828" s="2"/>
      <c r="C828" s="2"/>
      <c r="D828" s="2"/>
      <c r="E828" s="2"/>
      <c r="F828" s="2"/>
      <c r="G828" s="13"/>
      <c r="H828" s="23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spans="1:24" ht="14.25" customHeight="1" x14ac:dyDescent="0.25">
      <c r="A829" s="2"/>
      <c r="B829" s="2"/>
      <c r="C829" s="2"/>
      <c r="D829" s="2"/>
      <c r="E829" s="2"/>
      <c r="F829" s="2"/>
      <c r="G829" s="13"/>
      <c r="H829" s="23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spans="1:24" ht="14.25" customHeight="1" x14ac:dyDescent="0.25">
      <c r="A830" s="2"/>
      <c r="B830" s="2"/>
      <c r="C830" s="2"/>
      <c r="D830" s="2"/>
      <c r="E830" s="2"/>
      <c r="F830" s="2"/>
      <c r="G830" s="13"/>
      <c r="H830" s="23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spans="1:24" ht="14.25" customHeight="1" x14ac:dyDescent="0.25">
      <c r="A831" s="2"/>
      <c r="B831" s="2"/>
      <c r="C831" s="2"/>
      <c r="D831" s="2"/>
      <c r="E831" s="2"/>
      <c r="F831" s="2"/>
      <c r="G831" s="13"/>
      <c r="H831" s="23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spans="1:24" ht="14.25" customHeight="1" x14ac:dyDescent="0.25">
      <c r="A832" s="2"/>
      <c r="B832" s="2"/>
      <c r="C832" s="2"/>
      <c r="D832" s="2"/>
      <c r="E832" s="2"/>
      <c r="F832" s="2"/>
      <c r="G832" s="13"/>
      <c r="H832" s="23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spans="1:24" ht="14.25" customHeight="1" x14ac:dyDescent="0.25">
      <c r="A833" s="2"/>
      <c r="B833" s="2"/>
      <c r="C833" s="2"/>
      <c r="D833" s="2"/>
      <c r="E833" s="2"/>
      <c r="F833" s="2"/>
      <c r="G833" s="13"/>
      <c r="H833" s="23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spans="1:24" ht="14.25" customHeight="1" x14ac:dyDescent="0.25">
      <c r="A834" s="2"/>
      <c r="B834" s="2"/>
      <c r="C834" s="2"/>
      <c r="D834" s="2"/>
      <c r="E834" s="2"/>
      <c r="F834" s="2"/>
      <c r="G834" s="13"/>
      <c r="H834" s="23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spans="1:24" ht="14.25" customHeight="1" x14ac:dyDescent="0.25">
      <c r="A835" s="2"/>
      <c r="B835" s="2"/>
      <c r="C835" s="2"/>
      <c r="D835" s="2"/>
      <c r="E835" s="2"/>
      <c r="F835" s="2"/>
      <c r="G835" s="13"/>
      <c r="H835" s="23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spans="1:24" ht="14.25" customHeight="1" x14ac:dyDescent="0.25">
      <c r="A836" s="2"/>
      <c r="B836" s="2"/>
      <c r="C836" s="2"/>
      <c r="D836" s="2"/>
      <c r="E836" s="2"/>
      <c r="F836" s="2"/>
      <c r="G836" s="13"/>
      <c r="H836" s="23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spans="1:24" ht="14.25" customHeight="1" x14ac:dyDescent="0.25">
      <c r="A837" s="2"/>
      <c r="B837" s="2"/>
      <c r="C837" s="2"/>
      <c r="D837" s="2"/>
      <c r="E837" s="2"/>
      <c r="F837" s="2"/>
      <c r="G837" s="13"/>
      <c r="H837" s="23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spans="1:24" ht="14.25" customHeight="1" x14ac:dyDescent="0.25">
      <c r="A838" s="2"/>
      <c r="B838" s="2"/>
      <c r="C838" s="2"/>
      <c r="D838" s="2"/>
      <c r="E838" s="2"/>
      <c r="F838" s="2"/>
      <c r="G838" s="13"/>
      <c r="H838" s="23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spans="1:24" ht="14.25" customHeight="1" x14ac:dyDescent="0.25">
      <c r="A839" s="2"/>
      <c r="B839" s="2"/>
      <c r="C839" s="2"/>
      <c r="D839" s="2"/>
      <c r="E839" s="2"/>
      <c r="F839" s="2"/>
      <c r="G839" s="13"/>
      <c r="H839" s="23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spans="1:24" ht="14.25" customHeight="1" x14ac:dyDescent="0.25">
      <c r="A840" s="2"/>
      <c r="B840" s="2"/>
      <c r="C840" s="2"/>
      <c r="D840" s="2"/>
      <c r="E840" s="2"/>
      <c r="F840" s="2"/>
      <c r="G840" s="13"/>
      <c r="H840" s="23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spans="1:24" ht="14.25" customHeight="1" x14ac:dyDescent="0.25">
      <c r="A841" s="2"/>
      <c r="B841" s="2"/>
      <c r="C841" s="2"/>
      <c r="D841" s="2"/>
      <c r="E841" s="2"/>
      <c r="F841" s="2"/>
      <c r="G841" s="13"/>
      <c r="H841" s="23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spans="1:24" ht="14.25" customHeight="1" x14ac:dyDescent="0.25">
      <c r="A842" s="2"/>
      <c r="B842" s="2"/>
      <c r="C842" s="2"/>
      <c r="D842" s="2"/>
      <c r="E842" s="2"/>
      <c r="F842" s="2"/>
      <c r="G842" s="13"/>
      <c r="H842" s="23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spans="1:24" ht="14.25" customHeight="1" x14ac:dyDescent="0.25">
      <c r="A843" s="2"/>
      <c r="B843" s="2"/>
      <c r="C843" s="2"/>
      <c r="D843" s="2"/>
      <c r="E843" s="2"/>
      <c r="F843" s="2"/>
      <c r="G843" s="13"/>
      <c r="H843" s="23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spans="1:24" ht="14.25" customHeight="1" x14ac:dyDescent="0.25">
      <c r="A844" s="2"/>
      <c r="B844" s="2"/>
      <c r="C844" s="2"/>
      <c r="D844" s="2"/>
      <c r="E844" s="2"/>
      <c r="F844" s="2"/>
      <c r="G844" s="13"/>
      <c r="H844" s="23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spans="1:24" ht="14.25" customHeight="1" x14ac:dyDescent="0.25">
      <c r="A845" s="2"/>
      <c r="B845" s="2"/>
      <c r="C845" s="2"/>
      <c r="D845" s="2"/>
      <c r="E845" s="2"/>
      <c r="F845" s="2"/>
      <c r="G845" s="13"/>
      <c r="H845" s="23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spans="1:24" ht="14.25" customHeight="1" x14ac:dyDescent="0.25">
      <c r="A846" s="2"/>
      <c r="B846" s="2"/>
      <c r="C846" s="2"/>
      <c r="D846" s="2"/>
      <c r="E846" s="2"/>
      <c r="F846" s="2"/>
      <c r="G846" s="13"/>
      <c r="H846" s="23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spans="1:24" ht="14.25" customHeight="1" x14ac:dyDescent="0.25">
      <c r="A847" s="2"/>
      <c r="B847" s="2"/>
      <c r="C847" s="2"/>
      <c r="D847" s="2"/>
      <c r="E847" s="2"/>
      <c r="F847" s="2"/>
      <c r="G847" s="13"/>
      <c r="H847" s="23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spans="1:24" ht="14.25" customHeight="1" x14ac:dyDescent="0.25">
      <c r="A848" s="2"/>
      <c r="B848" s="2"/>
      <c r="C848" s="2"/>
      <c r="D848" s="2"/>
      <c r="E848" s="2"/>
      <c r="F848" s="2"/>
      <c r="G848" s="13"/>
      <c r="H848" s="23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spans="1:24" ht="14.25" customHeight="1" x14ac:dyDescent="0.25">
      <c r="A849" s="2"/>
      <c r="B849" s="2"/>
      <c r="C849" s="2"/>
      <c r="D849" s="2"/>
      <c r="E849" s="2"/>
      <c r="F849" s="2"/>
      <c r="G849" s="13"/>
      <c r="H849" s="23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spans="1:24" ht="14.25" customHeight="1" x14ac:dyDescent="0.25">
      <c r="A850" s="2"/>
      <c r="B850" s="2"/>
      <c r="C850" s="2"/>
      <c r="D850" s="2"/>
      <c r="E850" s="2"/>
      <c r="F850" s="2"/>
      <c r="G850" s="13"/>
      <c r="H850" s="23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spans="1:24" ht="14.25" customHeight="1" x14ac:dyDescent="0.25">
      <c r="A851" s="2"/>
      <c r="B851" s="2"/>
      <c r="C851" s="2"/>
      <c r="D851" s="2"/>
      <c r="E851" s="2"/>
      <c r="F851" s="2"/>
      <c r="G851" s="13"/>
      <c r="H851" s="23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spans="1:24" ht="14.25" customHeight="1" x14ac:dyDescent="0.25">
      <c r="A852" s="2"/>
      <c r="B852" s="2"/>
      <c r="C852" s="2"/>
      <c r="D852" s="2"/>
      <c r="E852" s="2"/>
      <c r="F852" s="2"/>
      <c r="G852" s="13"/>
      <c r="H852" s="23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spans="1:24" ht="14.25" customHeight="1" x14ac:dyDescent="0.25">
      <c r="A853" s="2"/>
      <c r="B853" s="2"/>
      <c r="C853" s="2"/>
      <c r="D853" s="2"/>
      <c r="E853" s="2"/>
      <c r="F853" s="2"/>
      <c r="G853" s="13"/>
      <c r="H853" s="23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spans="1:24" ht="14.25" customHeight="1" x14ac:dyDescent="0.25">
      <c r="A854" s="2"/>
      <c r="B854" s="2"/>
      <c r="C854" s="2"/>
      <c r="D854" s="2"/>
      <c r="E854" s="2"/>
      <c r="F854" s="2"/>
      <c r="G854" s="13"/>
      <c r="H854" s="23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spans="1:24" ht="14.25" customHeight="1" x14ac:dyDescent="0.25">
      <c r="A855" s="2"/>
      <c r="B855" s="2"/>
      <c r="C855" s="2"/>
      <c r="D855" s="2"/>
      <c r="E855" s="2"/>
      <c r="F855" s="2"/>
      <c r="G855" s="13"/>
      <c r="H855" s="23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spans="1:24" ht="14.25" customHeight="1" x14ac:dyDescent="0.25">
      <c r="A856" s="2"/>
      <c r="B856" s="2"/>
      <c r="C856" s="2"/>
      <c r="D856" s="2"/>
      <c r="E856" s="2"/>
      <c r="F856" s="2"/>
      <c r="G856" s="13"/>
      <c r="H856" s="23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spans="1:24" ht="14.25" customHeight="1" x14ac:dyDescent="0.25">
      <c r="A857" s="2"/>
      <c r="B857" s="2"/>
      <c r="C857" s="2"/>
      <c r="D857" s="2"/>
      <c r="E857" s="2"/>
      <c r="F857" s="2"/>
      <c r="G857" s="13"/>
      <c r="H857" s="23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spans="1:24" ht="14.25" customHeight="1" x14ac:dyDescent="0.25">
      <c r="A858" s="2"/>
      <c r="B858" s="2"/>
      <c r="C858" s="2"/>
      <c r="D858" s="2"/>
      <c r="E858" s="2"/>
      <c r="F858" s="2"/>
      <c r="G858" s="13"/>
      <c r="H858" s="23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spans="1:24" ht="14.25" customHeight="1" x14ac:dyDescent="0.25">
      <c r="A859" s="2"/>
      <c r="B859" s="2"/>
      <c r="C859" s="2"/>
      <c r="D859" s="2"/>
      <c r="E859" s="2"/>
      <c r="F859" s="2"/>
      <c r="G859" s="13"/>
      <c r="H859" s="23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spans="1:24" ht="14.25" customHeight="1" x14ac:dyDescent="0.25">
      <c r="A860" s="2"/>
      <c r="B860" s="2"/>
      <c r="C860" s="2"/>
      <c r="D860" s="2"/>
      <c r="E860" s="2"/>
      <c r="F860" s="2"/>
      <c r="G860" s="13"/>
      <c r="H860" s="23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spans="1:24" ht="14.25" customHeight="1" x14ac:dyDescent="0.25">
      <c r="A861" s="2"/>
      <c r="B861" s="2"/>
      <c r="C861" s="2"/>
      <c r="D861" s="2"/>
      <c r="E861" s="2"/>
      <c r="F861" s="2"/>
      <c r="G861" s="13"/>
      <c r="H861" s="23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spans="1:24" ht="14.25" customHeight="1" x14ac:dyDescent="0.25">
      <c r="A862" s="2"/>
      <c r="B862" s="2"/>
      <c r="C862" s="2"/>
      <c r="D862" s="2"/>
      <c r="E862" s="2"/>
      <c r="F862" s="2"/>
      <c r="G862" s="13"/>
      <c r="H862" s="23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spans="1:24" ht="14.25" customHeight="1" x14ac:dyDescent="0.25">
      <c r="A863" s="2"/>
      <c r="B863" s="2"/>
      <c r="C863" s="2"/>
      <c r="D863" s="2"/>
      <c r="E863" s="2"/>
      <c r="F863" s="2"/>
      <c r="G863" s="13"/>
      <c r="H863" s="23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spans="1:24" ht="14.25" customHeight="1" x14ac:dyDescent="0.25">
      <c r="A864" s="2"/>
      <c r="B864" s="2"/>
      <c r="C864" s="2"/>
      <c r="D864" s="2"/>
      <c r="E864" s="2"/>
      <c r="F864" s="2"/>
      <c r="G864" s="13"/>
      <c r="H864" s="23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spans="1:24" ht="14.25" customHeight="1" x14ac:dyDescent="0.25">
      <c r="A865" s="2"/>
      <c r="B865" s="2"/>
      <c r="C865" s="2"/>
      <c r="D865" s="2"/>
      <c r="E865" s="2"/>
      <c r="F865" s="2"/>
      <c r="G865" s="13"/>
      <c r="H865" s="23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spans="1:24" ht="14.25" customHeight="1" x14ac:dyDescent="0.25">
      <c r="A866" s="2"/>
      <c r="B866" s="2"/>
      <c r="C866" s="2"/>
      <c r="D866" s="2"/>
      <c r="E866" s="2"/>
      <c r="F866" s="2"/>
      <c r="G866" s="13"/>
      <c r="H866" s="23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spans="1:24" ht="14.25" customHeight="1" x14ac:dyDescent="0.25">
      <c r="A867" s="2"/>
      <c r="B867" s="2"/>
      <c r="C867" s="2"/>
      <c r="D867" s="2"/>
      <c r="E867" s="2"/>
      <c r="F867" s="2"/>
      <c r="G867" s="13"/>
      <c r="H867" s="23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spans="1:24" ht="14.25" customHeight="1" x14ac:dyDescent="0.25">
      <c r="A868" s="2"/>
      <c r="B868" s="2"/>
      <c r="C868" s="2"/>
      <c r="D868" s="2"/>
      <c r="E868" s="2"/>
      <c r="F868" s="2"/>
      <c r="G868" s="13"/>
      <c r="H868" s="23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spans="1:24" ht="14.25" customHeight="1" x14ac:dyDescent="0.25">
      <c r="A869" s="2"/>
      <c r="B869" s="2"/>
      <c r="C869" s="2"/>
      <c r="D869" s="2"/>
      <c r="E869" s="2"/>
      <c r="F869" s="2"/>
      <c r="G869" s="13"/>
      <c r="H869" s="23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spans="1:24" ht="14.25" customHeight="1" x14ac:dyDescent="0.25">
      <c r="A870" s="2"/>
      <c r="B870" s="2"/>
      <c r="C870" s="2"/>
      <c r="D870" s="2"/>
      <c r="E870" s="2"/>
      <c r="F870" s="2"/>
      <c r="G870" s="13"/>
      <c r="H870" s="23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spans="1:24" ht="14.25" customHeight="1" x14ac:dyDescent="0.25">
      <c r="A871" s="2"/>
      <c r="B871" s="2"/>
      <c r="C871" s="2"/>
      <c r="D871" s="2"/>
      <c r="E871" s="2"/>
      <c r="F871" s="2"/>
      <c r="G871" s="13"/>
      <c r="H871" s="23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spans="1:24" ht="14.25" customHeight="1" x14ac:dyDescent="0.25">
      <c r="A872" s="2"/>
      <c r="B872" s="2"/>
      <c r="C872" s="2"/>
      <c r="D872" s="2"/>
      <c r="E872" s="2"/>
      <c r="F872" s="2"/>
      <c r="G872" s="13"/>
      <c r="H872" s="23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spans="1:24" ht="14.25" customHeight="1" x14ac:dyDescent="0.25">
      <c r="A873" s="2"/>
      <c r="B873" s="2"/>
      <c r="C873" s="2"/>
      <c r="D873" s="2"/>
      <c r="E873" s="2"/>
      <c r="F873" s="2"/>
      <c r="G873" s="13"/>
      <c r="H873" s="23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spans="1:24" ht="14.25" customHeight="1" x14ac:dyDescent="0.25">
      <c r="A874" s="2"/>
      <c r="B874" s="2"/>
      <c r="C874" s="2"/>
      <c r="D874" s="2"/>
      <c r="E874" s="2"/>
      <c r="F874" s="2"/>
      <c r="G874" s="13"/>
      <c r="H874" s="23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spans="1:24" ht="14.25" customHeight="1" x14ac:dyDescent="0.25">
      <c r="A875" s="2"/>
      <c r="B875" s="2"/>
      <c r="C875" s="2"/>
      <c r="D875" s="2"/>
      <c r="E875" s="2"/>
      <c r="F875" s="2"/>
      <c r="G875" s="13"/>
      <c r="H875" s="23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spans="1:24" ht="14.25" customHeight="1" x14ac:dyDescent="0.25">
      <c r="A876" s="2"/>
      <c r="B876" s="2"/>
      <c r="C876" s="2"/>
      <c r="D876" s="2"/>
      <c r="E876" s="2"/>
      <c r="F876" s="2"/>
      <c r="G876" s="13"/>
      <c r="H876" s="23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spans="1:24" ht="14.25" customHeight="1" x14ac:dyDescent="0.25">
      <c r="A877" s="2"/>
      <c r="B877" s="2"/>
      <c r="C877" s="2"/>
      <c r="D877" s="2"/>
      <c r="E877" s="2"/>
      <c r="F877" s="2"/>
      <c r="G877" s="13"/>
      <c r="H877" s="23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spans="1:24" ht="14.25" customHeight="1" x14ac:dyDescent="0.25">
      <c r="A878" s="2"/>
      <c r="B878" s="2"/>
      <c r="C878" s="2"/>
      <c r="D878" s="2"/>
      <c r="E878" s="2"/>
      <c r="F878" s="2"/>
      <c r="G878" s="13"/>
      <c r="H878" s="23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spans="1:24" ht="14.25" customHeight="1" x14ac:dyDescent="0.25">
      <c r="A879" s="2"/>
      <c r="B879" s="2"/>
      <c r="C879" s="2"/>
      <c r="D879" s="2"/>
      <c r="E879" s="2"/>
      <c r="F879" s="2"/>
      <c r="G879" s="13"/>
      <c r="H879" s="23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spans="1:24" ht="14.25" customHeight="1" x14ac:dyDescent="0.25">
      <c r="A880" s="2"/>
      <c r="B880" s="2"/>
      <c r="C880" s="2"/>
      <c r="D880" s="2"/>
      <c r="E880" s="2"/>
      <c r="F880" s="2"/>
      <c r="G880" s="13"/>
      <c r="H880" s="23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spans="1:24" ht="14.25" customHeight="1" x14ac:dyDescent="0.25">
      <c r="A881" s="2"/>
      <c r="B881" s="2"/>
      <c r="C881" s="2"/>
      <c r="D881" s="2"/>
      <c r="E881" s="2"/>
      <c r="F881" s="2"/>
      <c r="G881" s="13"/>
      <c r="H881" s="23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spans="1:24" ht="14.25" customHeight="1" x14ac:dyDescent="0.25">
      <c r="A882" s="2"/>
      <c r="B882" s="2"/>
      <c r="C882" s="2"/>
      <c r="D882" s="2"/>
      <c r="E882" s="2"/>
      <c r="F882" s="2"/>
      <c r="G882" s="13"/>
      <c r="H882" s="23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spans="1:24" ht="14.25" customHeight="1" x14ac:dyDescent="0.25">
      <c r="A883" s="2"/>
      <c r="B883" s="2"/>
      <c r="C883" s="2"/>
      <c r="D883" s="2"/>
      <c r="E883" s="2"/>
      <c r="F883" s="2"/>
      <c r="G883" s="13"/>
      <c r="H883" s="23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spans="1:24" ht="14.25" customHeight="1" x14ac:dyDescent="0.25">
      <c r="A884" s="2"/>
      <c r="B884" s="2"/>
      <c r="C884" s="2"/>
      <c r="D884" s="2"/>
      <c r="E884" s="2"/>
      <c r="F884" s="2"/>
      <c r="G884" s="13"/>
      <c r="H884" s="23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spans="1:24" ht="14.25" customHeight="1" x14ac:dyDescent="0.25">
      <c r="A885" s="2"/>
      <c r="B885" s="2"/>
      <c r="C885" s="2"/>
      <c r="D885" s="2"/>
      <c r="E885" s="2"/>
      <c r="F885" s="2"/>
      <c r="G885" s="13"/>
      <c r="H885" s="23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spans="1:24" ht="14.25" customHeight="1" x14ac:dyDescent="0.25">
      <c r="A886" s="2"/>
      <c r="B886" s="2"/>
      <c r="C886" s="2"/>
      <c r="D886" s="2"/>
      <c r="E886" s="2"/>
      <c r="F886" s="2"/>
      <c r="G886" s="13"/>
      <c r="H886" s="23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spans="1:24" ht="14.25" customHeight="1" x14ac:dyDescent="0.25">
      <c r="A887" s="2"/>
      <c r="B887" s="2"/>
      <c r="C887" s="2"/>
      <c r="D887" s="2"/>
      <c r="E887" s="2"/>
      <c r="F887" s="2"/>
      <c r="G887" s="13"/>
      <c r="H887" s="23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spans="1:24" ht="14.25" customHeight="1" x14ac:dyDescent="0.25">
      <c r="A888" s="2"/>
      <c r="B888" s="2"/>
      <c r="C888" s="2"/>
      <c r="D888" s="2"/>
      <c r="E888" s="2"/>
      <c r="F888" s="2"/>
      <c r="G888" s="13"/>
      <c r="H888" s="23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spans="1:24" ht="14.25" customHeight="1" x14ac:dyDescent="0.25">
      <c r="A889" s="2"/>
      <c r="B889" s="2"/>
      <c r="C889" s="2"/>
      <c r="D889" s="2"/>
      <c r="E889" s="2"/>
      <c r="F889" s="2"/>
      <c r="G889" s="13"/>
      <c r="H889" s="23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spans="1:24" ht="14.25" customHeight="1" x14ac:dyDescent="0.25">
      <c r="A890" s="2"/>
      <c r="B890" s="2"/>
      <c r="C890" s="2"/>
      <c r="D890" s="2"/>
      <c r="E890" s="2"/>
      <c r="F890" s="2"/>
      <c r="G890" s="13"/>
      <c r="H890" s="23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spans="1:24" ht="14.25" customHeight="1" x14ac:dyDescent="0.25">
      <c r="A891" s="2"/>
      <c r="B891" s="2"/>
      <c r="C891" s="2"/>
      <c r="D891" s="2"/>
      <c r="E891" s="2"/>
      <c r="F891" s="2"/>
      <c r="G891" s="13"/>
      <c r="H891" s="23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spans="1:24" ht="14.25" customHeight="1" x14ac:dyDescent="0.25">
      <c r="A892" s="2"/>
      <c r="B892" s="2"/>
      <c r="C892" s="2"/>
      <c r="D892" s="2"/>
      <c r="E892" s="2"/>
      <c r="F892" s="2"/>
      <c r="G892" s="13"/>
      <c r="H892" s="23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spans="1:24" ht="14.25" customHeight="1" x14ac:dyDescent="0.25">
      <c r="A893" s="2"/>
      <c r="B893" s="2"/>
      <c r="C893" s="2"/>
      <c r="D893" s="2"/>
      <c r="E893" s="2"/>
      <c r="F893" s="2"/>
      <c r="G893" s="13"/>
      <c r="H893" s="23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spans="1:24" ht="14.25" customHeight="1" x14ac:dyDescent="0.25">
      <c r="A894" s="2"/>
      <c r="B894" s="2"/>
      <c r="C894" s="2"/>
      <c r="D894" s="2"/>
      <c r="E894" s="2"/>
      <c r="F894" s="2"/>
      <c r="G894" s="13"/>
      <c r="H894" s="23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spans="1:24" ht="14.25" customHeight="1" x14ac:dyDescent="0.25">
      <c r="A895" s="2"/>
      <c r="B895" s="2"/>
      <c r="C895" s="2"/>
      <c r="D895" s="2"/>
      <c r="E895" s="2"/>
      <c r="F895" s="2"/>
      <c r="G895" s="13"/>
      <c r="H895" s="23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spans="1:24" ht="14.25" customHeight="1" x14ac:dyDescent="0.25">
      <c r="A896" s="2"/>
      <c r="B896" s="2"/>
      <c r="C896" s="2"/>
      <c r="D896" s="2"/>
      <c r="E896" s="2"/>
      <c r="F896" s="2"/>
      <c r="G896" s="13"/>
      <c r="H896" s="23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spans="1:24" ht="14.25" customHeight="1" x14ac:dyDescent="0.25">
      <c r="A897" s="2"/>
      <c r="B897" s="2"/>
      <c r="C897" s="2"/>
      <c r="D897" s="2"/>
      <c r="E897" s="2"/>
      <c r="F897" s="2"/>
      <c r="G897" s="13"/>
      <c r="H897" s="23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spans="1:24" ht="14.25" customHeight="1" x14ac:dyDescent="0.25">
      <c r="A898" s="2"/>
      <c r="B898" s="2"/>
      <c r="C898" s="2"/>
      <c r="D898" s="2"/>
      <c r="E898" s="2"/>
      <c r="F898" s="2"/>
      <c r="G898" s="13"/>
      <c r="H898" s="23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spans="1:24" ht="14.25" customHeight="1" x14ac:dyDescent="0.25">
      <c r="A899" s="2"/>
      <c r="B899" s="2"/>
      <c r="C899" s="2"/>
      <c r="D899" s="2"/>
      <c r="E899" s="2"/>
      <c r="F899" s="2"/>
      <c r="G899" s="13"/>
      <c r="H899" s="23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spans="1:24" ht="14.25" customHeight="1" x14ac:dyDescent="0.25">
      <c r="A900" s="2"/>
      <c r="B900" s="2"/>
      <c r="C900" s="2"/>
      <c r="D900" s="2"/>
      <c r="E900" s="2"/>
      <c r="F900" s="2"/>
      <c r="G900" s="13"/>
      <c r="H900" s="23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spans="1:24" ht="14.25" customHeight="1" x14ac:dyDescent="0.25">
      <c r="A901" s="2"/>
      <c r="B901" s="2"/>
      <c r="C901" s="2"/>
      <c r="D901" s="2"/>
      <c r="E901" s="2"/>
      <c r="F901" s="2"/>
      <c r="G901" s="13"/>
      <c r="H901" s="23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spans="1:24" ht="14.25" customHeight="1" x14ac:dyDescent="0.25">
      <c r="A902" s="2"/>
      <c r="B902" s="2"/>
      <c r="C902" s="2"/>
      <c r="D902" s="2"/>
      <c r="E902" s="2"/>
      <c r="F902" s="2"/>
      <c r="G902" s="13"/>
      <c r="H902" s="23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spans="1:24" ht="14.25" customHeight="1" x14ac:dyDescent="0.25">
      <c r="A903" s="2"/>
      <c r="B903" s="2"/>
      <c r="C903" s="2"/>
      <c r="D903" s="2"/>
      <c r="E903" s="2"/>
      <c r="F903" s="2"/>
      <c r="G903" s="13"/>
      <c r="H903" s="23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spans="1:24" ht="14.25" customHeight="1" x14ac:dyDescent="0.25">
      <c r="A904" s="2"/>
      <c r="B904" s="2"/>
      <c r="C904" s="2"/>
      <c r="D904" s="2"/>
      <c r="E904" s="2"/>
      <c r="F904" s="2"/>
      <c r="G904" s="13"/>
      <c r="H904" s="23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spans="1:24" ht="14.25" customHeight="1" x14ac:dyDescent="0.25">
      <c r="A905" s="2"/>
      <c r="B905" s="2"/>
      <c r="C905" s="2"/>
      <c r="D905" s="2"/>
      <c r="E905" s="2"/>
      <c r="F905" s="2"/>
      <c r="G905" s="13"/>
      <c r="H905" s="23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spans="1:24" ht="14.25" customHeight="1" x14ac:dyDescent="0.25">
      <c r="A906" s="2"/>
      <c r="B906" s="2"/>
      <c r="C906" s="2"/>
      <c r="D906" s="2"/>
      <c r="E906" s="2"/>
      <c r="F906" s="2"/>
      <c r="G906" s="13"/>
      <c r="H906" s="23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spans="1:24" ht="14.25" customHeight="1" x14ac:dyDescent="0.25">
      <c r="A907" s="2"/>
      <c r="B907" s="2"/>
      <c r="C907" s="2"/>
      <c r="D907" s="2"/>
      <c r="E907" s="2"/>
      <c r="F907" s="2"/>
      <c r="G907" s="13"/>
      <c r="H907" s="23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spans="1:24" ht="14.25" customHeight="1" x14ac:dyDescent="0.25">
      <c r="A908" s="2"/>
      <c r="B908" s="2"/>
      <c r="C908" s="2"/>
      <c r="D908" s="2"/>
      <c r="E908" s="2"/>
      <c r="F908" s="2"/>
      <c r="G908" s="13"/>
      <c r="H908" s="23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spans="1:24" ht="14.25" customHeight="1" x14ac:dyDescent="0.25">
      <c r="A909" s="2"/>
      <c r="B909" s="2"/>
      <c r="C909" s="2"/>
      <c r="D909" s="2"/>
      <c r="E909" s="2"/>
      <c r="F909" s="2"/>
      <c r="G909" s="13"/>
      <c r="H909" s="23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spans="1:24" ht="14.25" customHeight="1" x14ac:dyDescent="0.25">
      <c r="A910" s="2"/>
      <c r="B910" s="2"/>
      <c r="C910" s="2"/>
      <c r="D910" s="2"/>
      <c r="E910" s="2"/>
      <c r="F910" s="2"/>
      <c r="G910" s="13"/>
      <c r="H910" s="23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spans="1:24" ht="14.25" customHeight="1" x14ac:dyDescent="0.25">
      <c r="A911" s="2"/>
      <c r="B911" s="2"/>
      <c r="C911" s="2"/>
      <c r="D911" s="2"/>
      <c r="E911" s="2"/>
      <c r="F911" s="2"/>
      <c r="G911" s="13"/>
      <c r="H911" s="23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spans="1:24" ht="14.25" customHeight="1" x14ac:dyDescent="0.25">
      <c r="A912" s="2"/>
      <c r="B912" s="2"/>
      <c r="C912" s="2"/>
      <c r="D912" s="2"/>
      <c r="E912" s="2"/>
      <c r="F912" s="2"/>
      <c r="G912" s="13"/>
      <c r="H912" s="23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spans="1:24" ht="14.25" customHeight="1" x14ac:dyDescent="0.25">
      <c r="A913" s="2"/>
      <c r="B913" s="2"/>
      <c r="C913" s="2"/>
      <c r="D913" s="2"/>
      <c r="E913" s="2"/>
      <c r="F913" s="2"/>
      <c r="G913" s="13"/>
      <c r="H913" s="23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spans="1:24" ht="14.25" customHeight="1" x14ac:dyDescent="0.25">
      <c r="A914" s="2"/>
      <c r="B914" s="2"/>
      <c r="C914" s="2"/>
      <c r="D914" s="2"/>
      <c r="E914" s="2"/>
      <c r="F914" s="2"/>
      <c r="G914" s="13"/>
      <c r="H914" s="23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spans="1:24" ht="14.25" customHeight="1" x14ac:dyDescent="0.25">
      <c r="A915" s="2"/>
      <c r="B915" s="2"/>
      <c r="C915" s="2"/>
      <c r="D915" s="2"/>
      <c r="E915" s="2"/>
      <c r="F915" s="2"/>
      <c r="G915" s="13"/>
      <c r="H915" s="23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spans="1:24" ht="14.25" customHeight="1" x14ac:dyDescent="0.25">
      <c r="A916" s="2"/>
      <c r="B916" s="2"/>
      <c r="C916" s="2"/>
      <c r="D916" s="2"/>
      <c r="E916" s="2"/>
      <c r="F916" s="2"/>
      <c r="G916" s="13"/>
      <c r="H916" s="23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spans="1:24" ht="14.25" customHeight="1" x14ac:dyDescent="0.25">
      <c r="A917" s="2"/>
      <c r="B917" s="2"/>
      <c r="C917" s="2"/>
      <c r="D917" s="2"/>
      <c r="E917" s="2"/>
      <c r="F917" s="2"/>
      <c r="G917" s="13"/>
      <c r="H917" s="23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spans="1:24" ht="14.25" customHeight="1" x14ac:dyDescent="0.25">
      <c r="A918" s="2"/>
      <c r="B918" s="2"/>
      <c r="C918" s="2"/>
      <c r="D918" s="2"/>
      <c r="E918" s="2"/>
      <c r="F918" s="2"/>
      <c r="G918" s="13"/>
      <c r="H918" s="23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spans="1:24" ht="14.25" customHeight="1" x14ac:dyDescent="0.25">
      <c r="A919" s="2"/>
      <c r="B919" s="2"/>
      <c r="C919" s="2"/>
      <c r="D919" s="2"/>
      <c r="E919" s="2"/>
      <c r="F919" s="2"/>
      <c r="G919" s="13"/>
      <c r="H919" s="23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spans="1:24" ht="14.25" customHeight="1" x14ac:dyDescent="0.25">
      <c r="A920" s="2"/>
      <c r="B920" s="2"/>
      <c r="C920" s="2"/>
      <c r="D920" s="2"/>
      <c r="E920" s="2"/>
      <c r="F920" s="2"/>
      <c r="G920" s="13"/>
      <c r="H920" s="23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spans="1:24" ht="14.25" customHeight="1" x14ac:dyDescent="0.25">
      <c r="A921" s="2"/>
      <c r="B921" s="2"/>
      <c r="C921" s="2"/>
      <c r="D921" s="2"/>
      <c r="E921" s="2"/>
      <c r="F921" s="2"/>
      <c r="G921" s="13"/>
      <c r="H921" s="23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spans="1:24" ht="14.25" customHeight="1" x14ac:dyDescent="0.25">
      <c r="A922" s="2"/>
      <c r="B922" s="2"/>
      <c r="C922" s="2"/>
      <c r="D922" s="2"/>
      <c r="E922" s="2"/>
      <c r="F922" s="2"/>
      <c r="G922" s="13"/>
      <c r="H922" s="23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spans="1:24" ht="14.25" customHeight="1" x14ac:dyDescent="0.25">
      <c r="A923" s="2"/>
      <c r="B923" s="2"/>
      <c r="C923" s="2"/>
      <c r="D923" s="2"/>
      <c r="E923" s="2"/>
      <c r="F923" s="2"/>
      <c r="G923" s="13"/>
      <c r="H923" s="23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spans="1:24" ht="14.25" customHeight="1" x14ac:dyDescent="0.25">
      <c r="A924" s="2"/>
      <c r="B924" s="2"/>
      <c r="C924" s="2"/>
      <c r="D924" s="2"/>
      <c r="E924" s="2"/>
      <c r="F924" s="2"/>
      <c r="G924" s="13"/>
      <c r="H924" s="23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spans="1:24" ht="14.25" customHeight="1" x14ac:dyDescent="0.25">
      <c r="A925" s="2"/>
      <c r="B925" s="2"/>
      <c r="C925" s="2"/>
      <c r="D925" s="2"/>
      <c r="E925" s="2"/>
      <c r="F925" s="2"/>
      <c r="G925" s="13"/>
      <c r="H925" s="23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spans="1:24" ht="14.25" customHeight="1" x14ac:dyDescent="0.25">
      <c r="A926" s="2"/>
      <c r="B926" s="2"/>
      <c r="C926" s="2"/>
      <c r="D926" s="2"/>
      <c r="E926" s="2"/>
      <c r="F926" s="2"/>
      <c r="G926" s="13"/>
      <c r="H926" s="23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spans="1:24" ht="14.25" customHeight="1" x14ac:dyDescent="0.25">
      <c r="A927" s="2"/>
      <c r="B927" s="2"/>
      <c r="C927" s="2"/>
      <c r="D927" s="2"/>
      <c r="E927" s="2"/>
      <c r="F927" s="2"/>
      <c r="G927" s="13"/>
      <c r="H927" s="23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spans="1:24" ht="14.25" customHeight="1" x14ac:dyDescent="0.25">
      <c r="A928" s="2"/>
      <c r="B928" s="2"/>
      <c r="C928" s="2"/>
      <c r="D928" s="2"/>
      <c r="E928" s="2"/>
      <c r="F928" s="2"/>
      <c r="G928" s="13"/>
      <c r="H928" s="23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spans="1:24" ht="14.25" customHeight="1" x14ac:dyDescent="0.25">
      <c r="A929" s="2"/>
      <c r="B929" s="2"/>
      <c r="C929" s="2"/>
      <c r="D929" s="2"/>
      <c r="E929" s="2"/>
      <c r="F929" s="2"/>
      <c r="G929" s="13"/>
      <c r="H929" s="23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spans="1:24" ht="14.25" customHeight="1" x14ac:dyDescent="0.25">
      <c r="A930" s="2"/>
      <c r="B930" s="2"/>
      <c r="C930" s="2"/>
      <c r="D930" s="2"/>
      <c r="E930" s="2"/>
      <c r="F930" s="2"/>
      <c r="G930" s="13"/>
      <c r="H930" s="23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spans="1:24" ht="14.25" customHeight="1" x14ac:dyDescent="0.25">
      <c r="A931" s="2"/>
      <c r="B931" s="2"/>
      <c r="C931" s="2"/>
      <c r="D931" s="2"/>
      <c r="E931" s="2"/>
      <c r="F931" s="2"/>
      <c r="G931" s="13"/>
      <c r="H931" s="23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spans="1:24" ht="14.25" customHeight="1" x14ac:dyDescent="0.25">
      <c r="A932" s="2"/>
      <c r="B932" s="2"/>
      <c r="C932" s="2"/>
      <c r="D932" s="2"/>
      <c r="E932" s="2"/>
      <c r="F932" s="2"/>
      <c r="G932" s="13"/>
      <c r="H932" s="23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spans="1:24" ht="14.25" customHeight="1" x14ac:dyDescent="0.25">
      <c r="A933" s="2"/>
      <c r="B933" s="2"/>
      <c r="C933" s="2"/>
      <c r="D933" s="2"/>
      <c r="E933" s="2"/>
      <c r="F933" s="2"/>
      <c r="G933" s="13"/>
      <c r="H933" s="23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spans="1:24" ht="14.25" customHeight="1" x14ac:dyDescent="0.25">
      <c r="A934" s="2"/>
      <c r="B934" s="2"/>
      <c r="C934" s="2"/>
      <c r="D934" s="2"/>
      <c r="E934" s="2"/>
      <c r="F934" s="2"/>
      <c r="G934" s="13"/>
      <c r="H934" s="23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spans="1:24" ht="14.25" customHeight="1" x14ac:dyDescent="0.25">
      <c r="A935" s="2"/>
      <c r="B935" s="2"/>
      <c r="C935" s="2"/>
      <c r="D935" s="2"/>
      <c r="E935" s="2"/>
      <c r="F935" s="2"/>
      <c r="G935" s="13"/>
      <c r="H935" s="23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spans="1:24" ht="14.25" customHeight="1" x14ac:dyDescent="0.25">
      <c r="A936" s="2"/>
      <c r="B936" s="2"/>
      <c r="C936" s="2"/>
      <c r="D936" s="2"/>
      <c r="E936" s="2"/>
      <c r="F936" s="2"/>
      <c r="G936" s="13"/>
      <c r="H936" s="23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spans="1:24" ht="14.25" customHeight="1" x14ac:dyDescent="0.25">
      <c r="A937" s="2"/>
      <c r="B937" s="2"/>
      <c r="C937" s="2"/>
      <c r="D937" s="2"/>
      <c r="E937" s="2"/>
      <c r="F937" s="2"/>
      <c r="G937" s="13"/>
      <c r="H937" s="23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spans="1:24" ht="14.25" customHeight="1" x14ac:dyDescent="0.25">
      <c r="A938" s="2"/>
      <c r="B938" s="2"/>
      <c r="C938" s="2"/>
      <c r="D938" s="2"/>
      <c r="E938" s="2"/>
      <c r="F938" s="2"/>
      <c r="G938" s="13"/>
      <c r="H938" s="23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spans="1:24" ht="14.25" customHeight="1" x14ac:dyDescent="0.25">
      <c r="A939" s="2"/>
      <c r="B939" s="2"/>
      <c r="C939" s="2"/>
      <c r="D939" s="2"/>
      <c r="E939" s="2"/>
      <c r="F939" s="2"/>
      <c r="G939" s="13"/>
      <c r="H939" s="23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spans="1:24" ht="14.25" customHeight="1" x14ac:dyDescent="0.25">
      <c r="A940" s="2"/>
      <c r="B940" s="2"/>
      <c r="C940" s="2"/>
      <c r="D940" s="2"/>
      <c r="E940" s="2"/>
      <c r="F940" s="2"/>
      <c r="G940" s="13"/>
      <c r="H940" s="23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spans="1:24" ht="14.25" customHeight="1" x14ac:dyDescent="0.25">
      <c r="A941" s="2"/>
      <c r="B941" s="2"/>
      <c r="C941" s="2"/>
      <c r="D941" s="2"/>
      <c r="E941" s="2"/>
      <c r="F941" s="2"/>
      <c r="G941" s="13"/>
      <c r="H941" s="23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spans="1:24" ht="14.25" customHeight="1" x14ac:dyDescent="0.25">
      <c r="A942" s="2"/>
      <c r="B942" s="2"/>
      <c r="C942" s="2"/>
      <c r="D942" s="2"/>
      <c r="E942" s="2"/>
      <c r="F942" s="2"/>
      <c r="G942" s="13"/>
      <c r="H942" s="23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spans="1:24" ht="14.25" customHeight="1" x14ac:dyDescent="0.25">
      <c r="A943" s="2"/>
      <c r="B943" s="2"/>
      <c r="C943" s="2"/>
      <c r="D943" s="2"/>
      <c r="E943" s="2"/>
      <c r="F943" s="2"/>
      <c r="G943" s="13"/>
      <c r="H943" s="23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spans="1:24" ht="14.25" customHeight="1" x14ac:dyDescent="0.25">
      <c r="A944" s="2"/>
      <c r="B944" s="2"/>
      <c r="C944" s="2"/>
      <c r="D944" s="2"/>
      <c r="E944" s="2"/>
      <c r="F944" s="2"/>
      <c r="G944" s="13"/>
      <c r="H944" s="23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spans="1:24" ht="14.25" customHeight="1" x14ac:dyDescent="0.25">
      <c r="A945" s="2"/>
      <c r="B945" s="2"/>
      <c r="C945" s="2"/>
      <c r="D945" s="2"/>
      <c r="E945" s="2"/>
      <c r="F945" s="2"/>
      <c r="G945" s="13"/>
      <c r="H945" s="23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spans="1:24" ht="14.25" customHeight="1" x14ac:dyDescent="0.25">
      <c r="A946" s="2"/>
      <c r="B946" s="2"/>
      <c r="C946" s="2"/>
      <c r="D946" s="2"/>
      <c r="E946" s="2"/>
      <c r="F946" s="2"/>
      <c r="G946" s="13"/>
      <c r="H946" s="23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spans="1:24" ht="14.25" customHeight="1" x14ac:dyDescent="0.25">
      <c r="A947" s="2"/>
      <c r="B947" s="2"/>
      <c r="C947" s="2"/>
      <c r="D947" s="2"/>
      <c r="E947" s="2"/>
      <c r="F947" s="2"/>
      <c r="G947" s="13"/>
      <c r="H947" s="23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spans="1:24" ht="14.25" customHeight="1" x14ac:dyDescent="0.25">
      <c r="A948" s="2"/>
      <c r="B948" s="2"/>
      <c r="C948" s="2"/>
      <c r="D948" s="2"/>
      <c r="E948" s="2"/>
      <c r="F948" s="2"/>
      <c r="G948" s="13"/>
      <c r="H948" s="23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spans="1:24" ht="14.25" customHeight="1" x14ac:dyDescent="0.25">
      <c r="A949" s="2"/>
      <c r="B949" s="2"/>
      <c r="C949" s="2"/>
      <c r="D949" s="2"/>
      <c r="E949" s="2"/>
      <c r="F949" s="2"/>
      <c r="G949" s="13"/>
      <c r="H949" s="23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spans="1:24" ht="14.25" customHeight="1" x14ac:dyDescent="0.25">
      <c r="A950" s="2"/>
      <c r="B950" s="2"/>
      <c r="C950" s="2"/>
      <c r="D950" s="2"/>
      <c r="E950" s="2"/>
      <c r="F950" s="2"/>
      <c r="G950" s="13"/>
      <c r="H950" s="23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spans="1:24" ht="14.25" customHeight="1" x14ac:dyDescent="0.25">
      <c r="A951" s="2"/>
      <c r="B951" s="2"/>
      <c r="C951" s="2"/>
      <c r="D951" s="2"/>
      <c r="E951" s="2"/>
      <c r="F951" s="2"/>
      <c r="G951" s="13"/>
      <c r="H951" s="23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spans="1:24" ht="14.25" customHeight="1" x14ac:dyDescent="0.25">
      <c r="A952" s="2"/>
      <c r="B952" s="2"/>
      <c r="C952" s="2"/>
      <c r="D952" s="2"/>
      <c r="E952" s="2"/>
      <c r="F952" s="2"/>
      <c r="G952" s="13"/>
      <c r="H952" s="23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spans="1:24" ht="14.25" customHeight="1" x14ac:dyDescent="0.25">
      <c r="A953" s="2"/>
      <c r="B953" s="2"/>
      <c r="C953" s="2"/>
      <c r="D953" s="2"/>
      <c r="E953" s="2"/>
      <c r="F953" s="2"/>
      <c r="G953" s="13"/>
      <c r="H953" s="23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spans="1:24" ht="14.25" customHeight="1" x14ac:dyDescent="0.25">
      <c r="A954" s="2"/>
      <c r="B954" s="2"/>
      <c r="C954" s="2"/>
      <c r="D954" s="2"/>
      <c r="E954" s="2"/>
      <c r="F954" s="2"/>
      <c r="G954" s="13"/>
      <c r="H954" s="23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spans="1:24" ht="14.25" customHeight="1" x14ac:dyDescent="0.25">
      <c r="A955" s="2"/>
      <c r="B955" s="2"/>
      <c r="C955" s="2"/>
      <c r="D955" s="2"/>
      <c r="E955" s="2"/>
      <c r="F955" s="2"/>
      <c r="G955" s="13"/>
      <c r="H955" s="23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spans="1:24" ht="14.25" customHeight="1" x14ac:dyDescent="0.25">
      <c r="A956" s="2"/>
      <c r="B956" s="2"/>
      <c r="C956" s="2"/>
      <c r="D956" s="2"/>
      <c r="E956" s="2"/>
      <c r="F956" s="2"/>
      <c r="G956" s="13"/>
      <c r="H956" s="23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spans="1:24" ht="14.25" customHeight="1" x14ac:dyDescent="0.25">
      <c r="A957" s="2"/>
      <c r="B957" s="2"/>
      <c r="C957" s="2"/>
      <c r="D957" s="2"/>
      <c r="E957" s="2"/>
      <c r="F957" s="2"/>
      <c r="G957" s="13"/>
      <c r="H957" s="23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spans="1:24" ht="14.25" customHeight="1" x14ac:dyDescent="0.25">
      <c r="A958" s="2"/>
      <c r="B958" s="2"/>
      <c r="C958" s="2"/>
      <c r="D958" s="2"/>
      <c r="E958" s="2"/>
      <c r="F958" s="2"/>
      <c r="G958" s="13"/>
      <c r="H958" s="23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spans="1:24" ht="14.25" customHeight="1" x14ac:dyDescent="0.25">
      <c r="A959" s="2"/>
      <c r="B959" s="2"/>
      <c r="C959" s="2"/>
      <c r="D959" s="2"/>
      <c r="E959" s="2"/>
      <c r="F959" s="2"/>
      <c r="G959" s="13"/>
      <c r="H959" s="23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spans="1:24" ht="14.25" customHeight="1" x14ac:dyDescent="0.25">
      <c r="A960" s="2"/>
      <c r="B960" s="2"/>
      <c r="C960" s="2"/>
      <c r="D960" s="2"/>
      <c r="E960" s="2"/>
      <c r="F960" s="2"/>
      <c r="G960" s="13"/>
      <c r="H960" s="23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spans="1:24" ht="14.25" customHeight="1" x14ac:dyDescent="0.25">
      <c r="A961" s="2"/>
      <c r="B961" s="2"/>
      <c r="C961" s="2"/>
      <c r="D961" s="2"/>
      <c r="E961" s="2"/>
      <c r="F961" s="2"/>
      <c r="G961" s="13"/>
      <c r="H961" s="23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spans="1:24" ht="14.25" customHeight="1" x14ac:dyDescent="0.25">
      <c r="A962" s="2"/>
      <c r="B962" s="2"/>
      <c r="C962" s="2"/>
      <c r="D962" s="2"/>
      <c r="E962" s="2"/>
      <c r="F962" s="2"/>
      <c r="G962" s="13"/>
      <c r="H962" s="23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spans="1:24" ht="14.25" customHeight="1" x14ac:dyDescent="0.25">
      <c r="A963" s="2"/>
      <c r="B963" s="2"/>
      <c r="C963" s="2"/>
      <c r="D963" s="2"/>
      <c r="E963" s="2"/>
      <c r="F963" s="2"/>
      <c r="G963" s="13"/>
      <c r="H963" s="23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spans="1:24" ht="14.25" customHeight="1" x14ac:dyDescent="0.25">
      <c r="A964" s="2"/>
      <c r="B964" s="2"/>
      <c r="C964" s="2"/>
      <c r="D964" s="2"/>
      <c r="E964" s="2"/>
      <c r="F964" s="2"/>
      <c r="G964" s="13"/>
      <c r="H964" s="23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spans="1:24" ht="14.25" customHeight="1" x14ac:dyDescent="0.25">
      <c r="A965" s="2"/>
      <c r="B965" s="2"/>
      <c r="C965" s="2"/>
      <c r="D965" s="2"/>
      <c r="E965" s="2"/>
      <c r="F965" s="2"/>
      <c r="G965" s="13"/>
      <c r="H965" s="23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spans="1:24" ht="14.25" customHeight="1" x14ac:dyDescent="0.25">
      <c r="A966" s="2"/>
      <c r="B966" s="2"/>
      <c r="C966" s="2"/>
      <c r="D966" s="2"/>
      <c r="E966" s="2"/>
      <c r="F966" s="2"/>
      <c r="G966" s="13"/>
      <c r="H966" s="23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spans="1:24" ht="14.25" customHeight="1" x14ac:dyDescent="0.25">
      <c r="A967" s="2"/>
      <c r="B967" s="2"/>
      <c r="C967" s="2"/>
      <c r="D967" s="2"/>
      <c r="E967" s="2"/>
      <c r="F967" s="2"/>
      <c r="G967" s="13"/>
      <c r="H967" s="23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spans="1:24" ht="14.25" customHeight="1" x14ac:dyDescent="0.25">
      <c r="A968" s="2"/>
      <c r="B968" s="2"/>
      <c r="C968" s="2"/>
      <c r="D968" s="2"/>
      <c r="E968" s="2"/>
      <c r="F968" s="2"/>
      <c r="G968" s="13"/>
      <c r="H968" s="23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spans="1:24" ht="14.25" customHeight="1" x14ac:dyDescent="0.25">
      <c r="A969" s="2"/>
      <c r="B969" s="2"/>
      <c r="C969" s="2"/>
      <c r="D969" s="2"/>
      <c r="E969" s="2"/>
      <c r="F969" s="2"/>
      <c r="G969" s="13"/>
      <c r="H969" s="23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spans="1:24" ht="14.25" customHeight="1" x14ac:dyDescent="0.25">
      <c r="A970" s="2"/>
      <c r="B970" s="2"/>
      <c r="C970" s="2"/>
      <c r="D970" s="2"/>
      <c r="E970" s="2"/>
      <c r="F970" s="2"/>
      <c r="G970" s="13"/>
      <c r="H970" s="23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spans="1:24" ht="14.25" customHeight="1" x14ac:dyDescent="0.25">
      <c r="A971" s="2"/>
      <c r="B971" s="2"/>
      <c r="C971" s="2"/>
      <c r="D971" s="2"/>
      <c r="E971" s="2"/>
      <c r="F971" s="2"/>
      <c r="G971" s="13"/>
      <c r="H971" s="23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spans="1:24" ht="14.25" customHeight="1" x14ac:dyDescent="0.25">
      <c r="A972" s="2"/>
      <c r="B972" s="2"/>
      <c r="C972" s="2"/>
      <c r="D972" s="2"/>
      <c r="E972" s="2"/>
      <c r="F972" s="2"/>
      <c r="G972" s="13"/>
      <c r="H972" s="23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spans="1:24" ht="14.25" customHeight="1" x14ac:dyDescent="0.25">
      <c r="A973" s="2"/>
      <c r="B973" s="2"/>
      <c r="C973" s="2"/>
      <c r="D973" s="2"/>
      <c r="E973" s="2"/>
      <c r="F973" s="2"/>
      <c r="G973" s="13"/>
      <c r="H973" s="23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spans="1:24" ht="14.25" customHeight="1" x14ac:dyDescent="0.25">
      <c r="A974" s="2"/>
      <c r="B974" s="2"/>
      <c r="C974" s="2"/>
      <c r="D974" s="2"/>
      <c r="E974" s="2"/>
      <c r="F974" s="2"/>
      <c r="G974" s="13"/>
      <c r="H974" s="23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spans="1:24" ht="14.25" customHeight="1" x14ac:dyDescent="0.25">
      <c r="A975" s="2"/>
      <c r="B975" s="2"/>
      <c r="C975" s="2"/>
      <c r="D975" s="2"/>
      <c r="E975" s="2"/>
      <c r="F975" s="2"/>
      <c r="G975" s="13"/>
      <c r="H975" s="23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spans="1:24" ht="14.25" customHeight="1" x14ac:dyDescent="0.25">
      <c r="A976" s="2"/>
      <c r="B976" s="2"/>
      <c r="C976" s="2"/>
      <c r="D976" s="2"/>
      <c r="E976" s="2"/>
      <c r="F976" s="2"/>
      <c r="G976" s="13"/>
      <c r="H976" s="23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spans="1:24" ht="14.25" customHeight="1" x14ac:dyDescent="0.25">
      <c r="A977" s="2"/>
      <c r="B977" s="2"/>
      <c r="C977" s="2"/>
      <c r="D977" s="2"/>
      <c r="E977" s="2"/>
      <c r="F977" s="2"/>
      <c r="G977" s="13"/>
      <c r="H977" s="23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spans="1:24" ht="14.25" customHeight="1" x14ac:dyDescent="0.25">
      <c r="A978" s="2"/>
      <c r="B978" s="2"/>
      <c r="C978" s="2"/>
      <c r="D978" s="2"/>
      <c r="E978" s="2"/>
      <c r="F978" s="2"/>
      <c r="G978" s="13"/>
      <c r="H978" s="23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spans="1:24" ht="14.25" customHeight="1" x14ac:dyDescent="0.25">
      <c r="A979" s="2"/>
      <c r="B979" s="2"/>
      <c r="C979" s="2"/>
      <c r="D979" s="2"/>
      <c r="E979" s="2"/>
      <c r="F979" s="2"/>
      <c r="G979" s="13"/>
      <c r="H979" s="23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spans="1:24" ht="14.25" customHeight="1" x14ac:dyDescent="0.25">
      <c r="A980" s="2"/>
      <c r="B980" s="2"/>
      <c r="C980" s="2"/>
      <c r="D980" s="2"/>
      <c r="E980" s="2"/>
      <c r="F980" s="2"/>
      <c r="G980" s="13"/>
      <c r="H980" s="23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spans="1:24" ht="14.25" customHeight="1" x14ac:dyDescent="0.25">
      <c r="A981" s="2"/>
      <c r="B981" s="2"/>
      <c r="C981" s="2"/>
      <c r="D981" s="2"/>
      <c r="E981" s="2"/>
      <c r="F981" s="2"/>
      <c r="G981" s="13"/>
      <c r="H981" s="23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spans="1:24" ht="14.25" customHeight="1" x14ac:dyDescent="0.25">
      <c r="A982" s="2"/>
      <c r="B982" s="2"/>
      <c r="C982" s="2"/>
      <c r="D982" s="2"/>
      <c r="E982" s="2"/>
      <c r="F982" s="2"/>
      <c r="G982" s="13"/>
      <c r="H982" s="23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spans="1:24" ht="14.25" customHeight="1" x14ac:dyDescent="0.25">
      <c r="A983" s="2"/>
      <c r="B983" s="2"/>
      <c r="C983" s="2"/>
      <c r="D983" s="2"/>
      <c r="E983" s="2"/>
      <c r="F983" s="2"/>
      <c r="G983" s="13"/>
      <c r="H983" s="23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spans="1:24" ht="14.25" customHeight="1" x14ac:dyDescent="0.25">
      <c r="A984" s="2"/>
      <c r="B984" s="2"/>
      <c r="C984" s="2"/>
      <c r="D984" s="2"/>
      <c r="E984" s="2"/>
      <c r="F984" s="2"/>
      <c r="G984" s="13"/>
      <c r="H984" s="23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spans="1:24" ht="14.25" customHeight="1" x14ac:dyDescent="0.25">
      <c r="A985" s="2"/>
      <c r="B985" s="2"/>
      <c r="C985" s="2"/>
      <c r="D985" s="2"/>
      <c r="E985" s="2"/>
      <c r="F985" s="2"/>
      <c r="G985" s="13"/>
      <c r="H985" s="23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spans="1:24" ht="14.25" customHeight="1" x14ac:dyDescent="0.25">
      <c r="A986" s="2"/>
      <c r="B986" s="2"/>
      <c r="C986" s="2"/>
      <c r="D986" s="2"/>
      <c r="E986" s="2"/>
      <c r="F986" s="2"/>
      <c r="G986" s="13"/>
      <c r="H986" s="23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spans="1:24" ht="14.25" customHeight="1" x14ac:dyDescent="0.25">
      <c r="A987" s="2"/>
      <c r="B987" s="2"/>
      <c r="C987" s="2"/>
      <c r="D987" s="2"/>
      <c r="E987" s="2"/>
      <c r="F987" s="2"/>
      <c r="G987" s="13"/>
      <c r="H987" s="23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spans="1:24" ht="14.25" customHeight="1" x14ac:dyDescent="0.25">
      <c r="A988" s="2"/>
      <c r="B988" s="2"/>
      <c r="C988" s="2"/>
      <c r="D988" s="2"/>
      <c r="E988" s="2"/>
      <c r="F988" s="2"/>
      <c r="G988" s="13"/>
      <c r="H988" s="23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spans="1:24" ht="14.25" customHeight="1" x14ac:dyDescent="0.25">
      <c r="A989" s="2"/>
      <c r="B989" s="2"/>
      <c r="C989" s="2"/>
      <c r="D989" s="2"/>
      <c r="E989" s="2"/>
      <c r="F989" s="2"/>
      <c r="G989" s="13"/>
      <c r="H989" s="23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spans="1:24" ht="14.25" customHeight="1" x14ac:dyDescent="0.25">
      <c r="A990" s="2"/>
      <c r="B990" s="2"/>
      <c r="C990" s="2"/>
      <c r="D990" s="2"/>
      <c r="E990" s="2"/>
      <c r="F990" s="2"/>
      <c r="G990" s="13"/>
      <c r="H990" s="23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spans="1:24" ht="14.25" customHeight="1" x14ac:dyDescent="0.25">
      <c r="A991" s="2"/>
      <c r="B991" s="2"/>
      <c r="C991" s="2"/>
      <c r="D991" s="2"/>
      <c r="E991" s="2"/>
      <c r="F991" s="2"/>
      <c r="G991" s="13"/>
      <c r="H991" s="23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spans="1:24" ht="14.25" customHeight="1" x14ac:dyDescent="0.25">
      <c r="A992" s="2"/>
      <c r="B992" s="2"/>
      <c r="C992" s="2"/>
      <c r="D992" s="2"/>
      <c r="E992" s="2"/>
      <c r="F992" s="2"/>
      <c r="G992" s="13"/>
      <c r="H992" s="23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spans="1:24" ht="14.25" customHeight="1" x14ac:dyDescent="0.25">
      <c r="A993" s="2"/>
      <c r="B993" s="2"/>
      <c r="C993" s="2"/>
      <c r="D993" s="2"/>
      <c r="E993" s="2"/>
      <c r="F993" s="2"/>
      <c r="G993" s="13"/>
      <c r="H993" s="23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spans="1:24" ht="14.25" customHeight="1" x14ac:dyDescent="0.25">
      <c r="A994" s="2"/>
      <c r="B994" s="2"/>
      <c r="C994" s="2"/>
      <c r="D994" s="2"/>
      <c r="E994" s="2"/>
      <c r="F994" s="2"/>
      <c r="G994" s="13"/>
      <c r="H994" s="23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spans="1:24" ht="14.25" customHeight="1" x14ac:dyDescent="0.25">
      <c r="A995" s="2"/>
      <c r="B995" s="2"/>
      <c r="C995" s="2"/>
      <c r="D995" s="2"/>
      <c r="E995" s="2"/>
      <c r="F995" s="2"/>
      <c r="G995" s="13"/>
      <c r="H995" s="23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spans="1:24" ht="14.25" customHeight="1" x14ac:dyDescent="0.25">
      <c r="A996" s="2"/>
      <c r="B996" s="2"/>
      <c r="C996" s="2"/>
      <c r="D996" s="2"/>
      <c r="E996" s="2"/>
      <c r="F996" s="2"/>
      <c r="G996" s="13"/>
      <c r="H996" s="23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spans="1:24" ht="14.25" customHeight="1" x14ac:dyDescent="0.25">
      <c r="A997" s="2"/>
      <c r="B997" s="2"/>
      <c r="C997" s="2"/>
      <c r="D997" s="2"/>
      <c r="E997" s="2"/>
      <c r="F997" s="2"/>
      <c r="G997" s="13"/>
      <c r="H997" s="23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spans="1:24" ht="14.25" customHeight="1" x14ac:dyDescent="0.25">
      <c r="A998" s="2"/>
      <c r="B998" s="2"/>
      <c r="C998" s="2"/>
      <c r="D998" s="2"/>
      <c r="E998" s="2"/>
      <c r="F998" s="2"/>
      <c r="G998" s="13"/>
      <c r="H998" s="23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spans="1:24" ht="14.25" customHeight="1" x14ac:dyDescent="0.25">
      <c r="A999" s="2"/>
      <c r="B999" s="2"/>
      <c r="C999" s="2"/>
      <c r="D999" s="2"/>
      <c r="E999" s="2"/>
      <c r="F999" s="2"/>
      <c r="G999" s="13"/>
      <c r="H999" s="23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spans="1:24" ht="14.25" customHeight="1" x14ac:dyDescent="0.25">
      <c r="A1000" s="2"/>
      <c r="B1000" s="2"/>
      <c r="C1000" s="2"/>
      <c r="D1000" s="2"/>
      <c r="E1000" s="2"/>
      <c r="F1000" s="2"/>
      <c r="G1000" s="13"/>
      <c r="H1000" s="23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</sheetData>
  <autoFilter ref="A1:H245" xr:uid="{00000000-0009-0000-0000-000007000000}">
    <filterColumn colId="7">
      <customFilters>
        <customFilter operator="greaterThanOrEqual" val="1.2499999999999999E-2"/>
      </customFilters>
    </filterColumn>
  </autoFilter>
  <sortState ref="A3:H245">
    <sortCondition descending="1" ref="H3:H245"/>
  </sortState>
  <pageMargins left="0.7" right="0.7" top="0.75" bottom="0.75" header="0" footer="0"/>
  <pageSetup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1000"/>
  <sheetViews>
    <sheetView workbookViewId="0">
      <selection activeCell="A3" sqref="A3:H198"/>
    </sheetView>
  </sheetViews>
  <sheetFormatPr defaultColWidth="12.625" defaultRowHeight="15" customHeight="1" x14ac:dyDescent="0.2"/>
  <cols>
    <col min="1" max="1" width="4.25" customWidth="1"/>
    <col min="2" max="2" width="3.75" customWidth="1"/>
    <col min="3" max="3" width="2.125" customWidth="1"/>
    <col min="4" max="5" width="7.625" customWidth="1"/>
    <col min="6" max="6" width="16.625" customWidth="1"/>
    <col min="7" max="24" width="7.625" customWidth="1"/>
  </cols>
  <sheetData>
    <row r="1" spans="1:24" ht="14.25" customHeight="1" x14ac:dyDescent="0.25">
      <c r="A1" s="2"/>
      <c r="B1" s="26" t="s">
        <v>0</v>
      </c>
      <c r="C1" s="26" t="s">
        <v>1</v>
      </c>
      <c r="D1" s="26" t="s">
        <v>2</v>
      </c>
      <c r="E1" s="26" t="s">
        <v>3</v>
      </c>
      <c r="F1" s="26" t="s">
        <v>4</v>
      </c>
      <c r="G1" s="26" t="s">
        <v>5</v>
      </c>
      <c r="H1" s="26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4.25" customHeight="1" x14ac:dyDescent="0.25">
      <c r="A2" s="2"/>
      <c r="B2" s="15" t="s">
        <v>1550</v>
      </c>
      <c r="C2" s="2"/>
      <c r="D2" s="2"/>
      <c r="E2" s="2"/>
      <c r="F2" s="26" t="s">
        <v>3899</v>
      </c>
      <c r="G2" s="35">
        <v>144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4.25" customHeight="1" x14ac:dyDescent="0.25">
      <c r="A3" s="17">
        <v>107</v>
      </c>
      <c r="B3" s="2" t="s">
        <v>4552</v>
      </c>
      <c r="C3" s="19">
        <v>8</v>
      </c>
      <c r="D3" s="2" t="s">
        <v>4553</v>
      </c>
      <c r="E3" s="2" t="s">
        <v>32</v>
      </c>
      <c r="F3" s="2" t="s">
        <v>4554</v>
      </c>
      <c r="G3" s="17">
        <v>78</v>
      </c>
      <c r="H3" s="20">
        <v>2.0821759259259259E-2</v>
      </c>
      <c r="I3" s="2"/>
      <c r="J3" s="20">
        <f>AVERAGE(H3:H162)</f>
        <v>1.9035011574074067E-2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14.25" customHeight="1" x14ac:dyDescent="0.25">
      <c r="A4" s="17">
        <v>109</v>
      </c>
      <c r="B4" s="2" t="s">
        <v>4561</v>
      </c>
      <c r="C4" s="19">
        <v>9</v>
      </c>
      <c r="D4" s="2" t="s">
        <v>4562</v>
      </c>
      <c r="E4" s="2" t="s">
        <v>3806</v>
      </c>
      <c r="F4" s="2" t="s">
        <v>4563</v>
      </c>
      <c r="G4" s="17">
        <v>77</v>
      </c>
      <c r="H4" s="20">
        <v>2.0821759259259259E-2</v>
      </c>
      <c r="I4" s="2"/>
      <c r="J4" s="20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4.25" customHeight="1" x14ac:dyDescent="0.25">
      <c r="A5" s="17">
        <v>120</v>
      </c>
      <c r="B5" s="2" t="s">
        <v>4605</v>
      </c>
      <c r="C5" s="19">
        <v>8</v>
      </c>
      <c r="D5" s="2" t="s">
        <v>3877</v>
      </c>
      <c r="E5" s="2" t="s">
        <v>21</v>
      </c>
      <c r="F5" s="2" t="s">
        <v>4608</v>
      </c>
      <c r="G5" s="17">
        <v>74</v>
      </c>
      <c r="H5" s="20">
        <v>2.0821759259259259E-2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4.25" customHeight="1" x14ac:dyDescent="0.25">
      <c r="A6" s="17">
        <v>136</v>
      </c>
      <c r="B6" s="2" t="s">
        <v>4679</v>
      </c>
      <c r="C6" s="19">
        <v>9</v>
      </c>
      <c r="D6" s="2" t="s">
        <v>3944</v>
      </c>
      <c r="E6" s="2" t="s">
        <v>3945</v>
      </c>
      <c r="F6" s="2" t="s">
        <v>4680</v>
      </c>
      <c r="G6" s="17">
        <v>66</v>
      </c>
      <c r="H6" s="20">
        <v>2.0821759259259259E-2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4.25" customHeight="1" x14ac:dyDescent="0.25">
      <c r="A7" s="17">
        <v>133</v>
      </c>
      <c r="B7" s="2" t="s">
        <v>4666</v>
      </c>
      <c r="C7" s="19">
        <v>9</v>
      </c>
      <c r="D7" s="2" t="s">
        <v>4629</v>
      </c>
      <c r="E7" s="2" t="s">
        <v>143</v>
      </c>
      <c r="F7" s="2" t="s">
        <v>4667</v>
      </c>
      <c r="G7" s="17">
        <v>67</v>
      </c>
      <c r="H7" s="20">
        <v>2.0810185185185185E-2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4.25" customHeight="1" x14ac:dyDescent="0.25">
      <c r="A8" s="17">
        <v>163</v>
      </c>
      <c r="B8" s="2" t="s">
        <v>4789</v>
      </c>
      <c r="C8" s="19">
        <v>8</v>
      </c>
      <c r="D8" s="2" t="s">
        <v>2204</v>
      </c>
      <c r="E8" s="2" t="s">
        <v>10</v>
      </c>
      <c r="F8" s="2" t="s">
        <v>4792</v>
      </c>
      <c r="G8" s="17">
        <v>56</v>
      </c>
      <c r="H8" s="20">
        <v>2.0810185185185185E-2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4.25" customHeight="1" x14ac:dyDescent="0.25">
      <c r="A9" s="17">
        <v>87</v>
      </c>
      <c r="B9" s="2" t="s">
        <v>4456</v>
      </c>
      <c r="C9" s="19">
        <v>9</v>
      </c>
      <c r="D9" s="2" t="s">
        <v>4457</v>
      </c>
      <c r="E9" s="2" t="s">
        <v>132</v>
      </c>
      <c r="F9" s="2" t="s">
        <v>4459</v>
      </c>
      <c r="G9" s="17">
        <v>84</v>
      </c>
      <c r="H9" s="20">
        <v>2.0798611111111111E-2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4.25" customHeight="1" x14ac:dyDescent="0.25">
      <c r="A10" s="17">
        <v>132</v>
      </c>
      <c r="B10" s="2" t="s">
        <v>4662</v>
      </c>
      <c r="C10" s="19">
        <v>9</v>
      </c>
      <c r="D10" s="2" t="s">
        <v>4418</v>
      </c>
      <c r="E10" s="2" t="s">
        <v>538</v>
      </c>
      <c r="F10" s="2" t="s">
        <v>4663</v>
      </c>
      <c r="G10" s="17">
        <v>67</v>
      </c>
      <c r="H10" s="20">
        <v>2.0798611111111111E-2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14.25" customHeight="1" x14ac:dyDescent="0.25">
      <c r="A11" s="17">
        <v>156</v>
      </c>
      <c r="B11" s="2" t="s">
        <v>4761</v>
      </c>
      <c r="C11" s="19">
        <v>8</v>
      </c>
      <c r="D11" s="2" t="s">
        <v>3858</v>
      </c>
      <c r="E11" s="2" t="s">
        <v>153</v>
      </c>
      <c r="F11" s="2" t="s">
        <v>4763</v>
      </c>
      <c r="G11" s="17">
        <v>58</v>
      </c>
      <c r="H11" s="20">
        <v>2.0798611111111111E-2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spans="1:24" ht="14.25" customHeight="1" x14ac:dyDescent="0.25">
      <c r="A12" s="17">
        <v>65</v>
      </c>
      <c r="B12" s="2" t="s">
        <v>4332</v>
      </c>
      <c r="C12" s="19">
        <v>8</v>
      </c>
      <c r="D12" s="2" t="s">
        <v>156</v>
      </c>
      <c r="E12" s="2" t="s">
        <v>158</v>
      </c>
      <c r="F12" s="2" t="s">
        <v>4333</v>
      </c>
      <c r="G12" s="17">
        <v>90</v>
      </c>
      <c r="H12" s="20">
        <v>2.0787037037037038E-2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 ht="14.25" customHeight="1" x14ac:dyDescent="0.25">
      <c r="A13" s="17">
        <v>80</v>
      </c>
      <c r="B13" s="2" t="s">
        <v>4427</v>
      </c>
      <c r="C13" s="19">
        <v>8</v>
      </c>
      <c r="D13" s="2" t="s">
        <v>2204</v>
      </c>
      <c r="E13" s="2" t="s">
        <v>10</v>
      </c>
      <c r="F13" s="2" t="s">
        <v>4429</v>
      </c>
      <c r="G13" s="17">
        <v>86</v>
      </c>
      <c r="H13" s="20">
        <v>2.0787037037037038E-2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spans="1:24" ht="14.25" customHeight="1" x14ac:dyDescent="0.25">
      <c r="A14" s="17">
        <v>183</v>
      </c>
      <c r="B14" s="2" t="s">
        <v>4870</v>
      </c>
      <c r="C14" s="19">
        <v>9</v>
      </c>
      <c r="D14" s="2" t="s">
        <v>4871</v>
      </c>
      <c r="E14" s="2" t="s">
        <v>132</v>
      </c>
      <c r="F14" s="2" t="s">
        <v>4872</v>
      </c>
      <c r="G14" s="17">
        <v>46</v>
      </c>
      <c r="H14" s="20">
        <v>2.0787037037037038E-2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 ht="14.25" customHeight="1" x14ac:dyDescent="0.25">
      <c r="A15" s="17">
        <v>71</v>
      </c>
      <c r="B15" s="2" t="s">
        <v>4375</v>
      </c>
      <c r="C15" s="19">
        <v>8</v>
      </c>
      <c r="D15" s="2" t="s">
        <v>2204</v>
      </c>
      <c r="E15" s="2" t="s">
        <v>10</v>
      </c>
      <c r="F15" s="2" t="s">
        <v>4376</v>
      </c>
      <c r="G15" s="17">
        <v>88</v>
      </c>
      <c r="H15" s="20">
        <v>2.0763888888888887E-2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spans="1:24" ht="14.25" customHeight="1" x14ac:dyDescent="0.25">
      <c r="A16" s="17">
        <v>51</v>
      </c>
      <c r="B16" s="2" t="s">
        <v>4235</v>
      </c>
      <c r="C16" s="19">
        <v>9</v>
      </c>
      <c r="D16" s="2" t="s">
        <v>4236</v>
      </c>
      <c r="E16" s="2" t="s">
        <v>170</v>
      </c>
      <c r="F16" s="2" t="s">
        <v>4239</v>
      </c>
      <c r="G16" s="17">
        <v>95</v>
      </c>
      <c r="H16" s="20">
        <v>2.0752314814814814E-2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spans="1:24" ht="14.25" customHeight="1" x14ac:dyDescent="0.25">
      <c r="A17" s="17">
        <v>169</v>
      </c>
      <c r="B17" s="2" t="s">
        <v>4814</v>
      </c>
      <c r="C17" s="19">
        <v>9</v>
      </c>
      <c r="D17" s="2" t="s">
        <v>4533</v>
      </c>
      <c r="E17" s="2" t="s">
        <v>104</v>
      </c>
      <c r="F17" s="2" t="s">
        <v>4815</v>
      </c>
      <c r="G17" s="17">
        <v>53</v>
      </c>
      <c r="H17" s="20">
        <v>2.0752314814814814E-2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 ht="14.25" customHeight="1" x14ac:dyDescent="0.25">
      <c r="A18" s="17">
        <v>98</v>
      </c>
      <c r="B18" s="2" t="s">
        <v>4510</v>
      </c>
      <c r="C18" s="19">
        <v>8</v>
      </c>
      <c r="D18" s="2" t="s">
        <v>3877</v>
      </c>
      <c r="E18" s="2" t="s">
        <v>21</v>
      </c>
      <c r="F18" s="2" t="s">
        <v>4511</v>
      </c>
      <c r="G18" s="17">
        <v>81</v>
      </c>
      <c r="H18" s="20">
        <v>2.0717592592592593E-2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spans="1:24" ht="14.25" customHeight="1" x14ac:dyDescent="0.25">
      <c r="A19" s="17">
        <v>188</v>
      </c>
      <c r="B19" s="2" t="s">
        <v>4889</v>
      </c>
      <c r="C19" s="19">
        <v>9</v>
      </c>
      <c r="D19" s="2" t="s">
        <v>4501</v>
      </c>
      <c r="E19" s="2" t="s">
        <v>751</v>
      </c>
      <c r="F19" s="2" t="s">
        <v>4890</v>
      </c>
      <c r="G19" s="17">
        <v>45</v>
      </c>
      <c r="H19" s="20">
        <v>2.0717592592592593E-2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spans="1:24" ht="14.25" customHeight="1" x14ac:dyDescent="0.25">
      <c r="A20" s="17">
        <v>116</v>
      </c>
      <c r="B20" s="2" t="s">
        <v>4588</v>
      </c>
      <c r="C20" s="19">
        <v>9</v>
      </c>
      <c r="D20" s="2" t="s">
        <v>4299</v>
      </c>
      <c r="E20" s="2" t="s">
        <v>4301</v>
      </c>
      <c r="F20" s="2" t="s">
        <v>4590</v>
      </c>
      <c r="G20" s="17">
        <v>75</v>
      </c>
      <c r="H20" s="20">
        <v>2.0706018518518519E-2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spans="1:24" ht="14.25" customHeight="1" x14ac:dyDescent="0.25">
      <c r="A21" s="17">
        <v>27</v>
      </c>
      <c r="B21" s="2" t="s">
        <v>4076</v>
      </c>
      <c r="C21" s="19">
        <v>9</v>
      </c>
      <c r="D21" s="2" t="s">
        <v>2742</v>
      </c>
      <c r="E21" s="2" t="s">
        <v>564</v>
      </c>
      <c r="F21" s="2" t="s">
        <v>4077</v>
      </c>
      <c r="G21" s="17">
        <v>106</v>
      </c>
      <c r="H21" s="20">
        <v>2.0694444444444446E-2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 ht="14.25" customHeight="1" x14ac:dyDescent="0.25">
      <c r="A22" s="17">
        <v>86</v>
      </c>
      <c r="B22" s="2" t="s">
        <v>4452</v>
      </c>
      <c r="C22" s="19">
        <v>8</v>
      </c>
      <c r="D22" s="2" t="s">
        <v>3877</v>
      </c>
      <c r="E22" s="2" t="s">
        <v>21</v>
      </c>
      <c r="F22" s="2" t="s">
        <v>4453</v>
      </c>
      <c r="G22" s="17">
        <v>84</v>
      </c>
      <c r="H22" s="20">
        <v>2.0694444444444446E-2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ht="14.25" customHeight="1" x14ac:dyDescent="0.25">
      <c r="A23" s="17">
        <v>140</v>
      </c>
      <c r="B23" s="2" t="s">
        <v>4697</v>
      </c>
      <c r="C23" s="19">
        <v>9</v>
      </c>
      <c r="D23" s="2" t="s">
        <v>4476</v>
      </c>
      <c r="E23" s="2" t="s">
        <v>147</v>
      </c>
      <c r="F23" s="2" t="s">
        <v>4698</v>
      </c>
      <c r="G23" s="17">
        <v>64</v>
      </c>
      <c r="H23" s="20">
        <v>2.0694444444444446E-2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spans="1:24" ht="14.25" customHeight="1" x14ac:dyDescent="0.25">
      <c r="A24" s="17">
        <v>175</v>
      </c>
      <c r="B24" s="2" t="s">
        <v>4836</v>
      </c>
      <c r="C24" s="19">
        <v>8</v>
      </c>
      <c r="D24" s="2" t="s">
        <v>4539</v>
      </c>
      <c r="E24" s="2" t="s">
        <v>672</v>
      </c>
      <c r="F24" s="2" t="s">
        <v>4835</v>
      </c>
      <c r="G24" s="17">
        <v>51</v>
      </c>
      <c r="H24" s="20">
        <v>2.0694444444444446E-2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 ht="14.25" customHeight="1" x14ac:dyDescent="0.25">
      <c r="A25" s="17">
        <v>11</v>
      </c>
      <c r="B25" s="2" t="s">
        <v>3969</v>
      </c>
      <c r="C25" s="19">
        <v>8</v>
      </c>
      <c r="D25" s="2" t="s">
        <v>156</v>
      </c>
      <c r="E25" s="2" t="s">
        <v>158</v>
      </c>
      <c r="F25" s="2" t="s">
        <v>3970</v>
      </c>
      <c r="G25" s="17">
        <v>128</v>
      </c>
      <c r="H25" s="20">
        <v>2.0682870370370369E-2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 ht="14.25" customHeight="1" x14ac:dyDescent="0.25">
      <c r="A26" s="17">
        <v>94</v>
      </c>
      <c r="B26" s="2" t="s">
        <v>4490</v>
      </c>
      <c r="C26" s="19">
        <v>9</v>
      </c>
      <c r="D26" s="2" t="s">
        <v>4491</v>
      </c>
      <c r="E26" s="2" t="s">
        <v>4493</v>
      </c>
      <c r="F26" s="2" t="s">
        <v>4494</v>
      </c>
      <c r="G26" s="17">
        <v>82</v>
      </c>
      <c r="H26" s="20">
        <v>2.0671296296296295E-2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 ht="14.25" customHeight="1" x14ac:dyDescent="0.25">
      <c r="A27" s="17">
        <v>25</v>
      </c>
      <c r="B27" s="2" t="s">
        <v>4061</v>
      </c>
      <c r="C27" s="19">
        <v>9</v>
      </c>
      <c r="D27" s="2" t="s">
        <v>2204</v>
      </c>
      <c r="E27" s="2" t="s">
        <v>10</v>
      </c>
      <c r="F27" s="2" t="s">
        <v>4062</v>
      </c>
      <c r="G27" s="17">
        <v>108</v>
      </c>
      <c r="H27" s="20">
        <v>2.0659722222222222E-2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 ht="14.25" customHeight="1" x14ac:dyDescent="0.25">
      <c r="A28" s="17">
        <v>79</v>
      </c>
      <c r="B28" s="2" t="s">
        <v>4423</v>
      </c>
      <c r="C28" s="19">
        <v>9</v>
      </c>
      <c r="D28" s="2" t="s">
        <v>4115</v>
      </c>
      <c r="E28" s="2" t="s">
        <v>45</v>
      </c>
      <c r="F28" s="2" t="s">
        <v>4425</v>
      </c>
      <c r="G28" s="17">
        <v>86</v>
      </c>
      <c r="H28" s="20">
        <v>2.0659722222222222E-2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spans="1:24" ht="14.25" customHeight="1" x14ac:dyDescent="0.25">
      <c r="A29" s="17">
        <v>174</v>
      </c>
      <c r="B29" s="2" t="s">
        <v>4834</v>
      </c>
      <c r="C29" s="19">
        <v>8</v>
      </c>
      <c r="D29" s="2" t="s">
        <v>4539</v>
      </c>
      <c r="E29" s="2" t="s">
        <v>672</v>
      </c>
      <c r="F29" s="2" t="s">
        <v>4835</v>
      </c>
      <c r="G29" s="17">
        <v>51</v>
      </c>
      <c r="H29" s="20">
        <v>2.0659722222222222E-2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 ht="14.25" customHeight="1" x14ac:dyDescent="0.25">
      <c r="A30" s="17">
        <v>97</v>
      </c>
      <c r="B30" s="2" t="s">
        <v>4505</v>
      </c>
      <c r="C30" s="19">
        <v>8</v>
      </c>
      <c r="D30" s="2" t="s">
        <v>4506</v>
      </c>
      <c r="E30" s="2" t="s">
        <v>132</v>
      </c>
      <c r="F30" s="2" t="s">
        <v>4507</v>
      </c>
      <c r="G30" s="17">
        <v>81</v>
      </c>
      <c r="H30" s="20">
        <v>2.0648148148148148E-2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 ht="14.25" customHeight="1" x14ac:dyDescent="0.25">
      <c r="A31" s="17">
        <v>187</v>
      </c>
      <c r="B31" s="2" t="s">
        <v>4885</v>
      </c>
      <c r="C31" s="19">
        <v>8</v>
      </c>
      <c r="D31" s="2" t="s">
        <v>4157</v>
      </c>
      <c r="E31" s="2" t="s">
        <v>17</v>
      </c>
      <c r="F31" s="2" t="s">
        <v>4886</v>
      </c>
      <c r="G31" s="17">
        <v>45</v>
      </c>
      <c r="H31" s="20">
        <v>2.0648148148148148E-2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spans="1:24" ht="14.25" customHeight="1" x14ac:dyDescent="0.25">
      <c r="A32" s="17">
        <v>153</v>
      </c>
      <c r="B32" s="2" t="s">
        <v>4751</v>
      </c>
      <c r="C32" s="19">
        <v>8</v>
      </c>
      <c r="D32" s="2" t="s">
        <v>4030</v>
      </c>
      <c r="E32" s="2" t="s">
        <v>751</v>
      </c>
      <c r="F32" s="2" t="s">
        <v>4752</v>
      </c>
      <c r="G32" s="17">
        <v>59</v>
      </c>
      <c r="H32" s="20">
        <v>2.0636574074074075E-2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 ht="14.25" customHeight="1" x14ac:dyDescent="0.25">
      <c r="A33" s="17">
        <v>20</v>
      </c>
      <c r="B33" s="2" t="s">
        <v>4027</v>
      </c>
      <c r="C33" s="19">
        <v>8</v>
      </c>
      <c r="D33" s="2" t="s">
        <v>4029</v>
      </c>
      <c r="E33" s="2" t="s">
        <v>1169</v>
      </c>
      <c r="F33" s="2" t="s">
        <v>4031</v>
      </c>
      <c r="G33" s="17">
        <v>112</v>
      </c>
      <c r="H33" s="20">
        <v>2.060185185185185E-2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 ht="14.25" customHeight="1" x14ac:dyDescent="0.25">
      <c r="A34" s="17">
        <v>115</v>
      </c>
      <c r="B34" s="2" t="s">
        <v>4584</v>
      </c>
      <c r="C34" s="19">
        <v>9</v>
      </c>
      <c r="D34" s="2" t="s">
        <v>3977</v>
      </c>
      <c r="E34" s="2" t="s">
        <v>375</v>
      </c>
      <c r="F34" s="2" t="s">
        <v>4586</v>
      </c>
      <c r="G34" s="17">
        <v>75</v>
      </c>
      <c r="H34" s="20">
        <v>2.0532407407407409E-2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 ht="14.25" customHeight="1" x14ac:dyDescent="0.25">
      <c r="A35" s="17">
        <v>142</v>
      </c>
      <c r="B35" s="2" t="s">
        <v>4012</v>
      </c>
      <c r="C35" s="19">
        <v>8</v>
      </c>
      <c r="D35" s="2" t="s">
        <v>2852</v>
      </c>
      <c r="E35" s="2" t="s">
        <v>751</v>
      </c>
      <c r="F35" s="2" t="s">
        <v>4705</v>
      </c>
      <c r="G35" s="17">
        <v>63</v>
      </c>
      <c r="H35" s="20">
        <v>2.0532407407407409E-2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spans="1:24" ht="14.25" customHeight="1" x14ac:dyDescent="0.25">
      <c r="A36" s="17">
        <v>126</v>
      </c>
      <c r="B36" s="2" t="s">
        <v>4632</v>
      </c>
      <c r="C36" s="19">
        <v>8</v>
      </c>
      <c r="D36" s="2" t="s">
        <v>156</v>
      </c>
      <c r="E36" s="2" t="s">
        <v>158</v>
      </c>
      <c r="F36" s="2" t="s">
        <v>4636</v>
      </c>
      <c r="G36" s="17">
        <v>70</v>
      </c>
      <c r="H36" s="20">
        <v>2.0520833333333332E-2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spans="1:24" ht="14.25" customHeight="1" x14ac:dyDescent="0.25">
      <c r="A37" s="17">
        <v>24</v>
      </c>
      <c r="B37" s="2" t="s">
        <v>4055</v>
      </c>
      <c r="C37" s="19">
        <v>9</v>
      </c>
      <c r="D37" s="2" t="s">
        <v>3912</v>
      </c>
      <c r="E37" s="2" t="s">
        <v>143</v>
      </c>
      <c r="F37" s="2" t="s">
        <v>4056</v>
      </c>
      <c r="G37" s="17">
        <v>108</v>
      </c>
      <c r="H37" s="20">
        <v>2.0486111111111111E-2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spans="1:24" ht="14.25" customHeight="1" x14ac:dyDescent="0.25">
      <c r="A38" s="17">
        <v>151</v>
      </c>
      <c r="B38" s="2" t="s">
        <v>4741</v>
      </c>
      <c r="C38" s="19">
        <v>9</v>
      </c>
      <c r="D38" s="2" t="s">
        <v>4446</v>
      </c>
      <c r="E38" s="2" t="s">
        <v>17</v>
      </c>
      <c r="F38" s="2" t="s">
        <v>4743</v>
      </c>
      <c r="G38" s="17">
        <v>60</v>
      </c>
      <c r="H38" s="20">
        <v>2.0486111111111111E-2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 ht="14.25" customHeight="1" x14ac:dyDescent="0.25">
      <c r="A39" s="17">
        <v>50</v>
      </c>
      <c r="B39" s="2" t="s">
        <v>4229</v>
      </c>
      <c r="C39" s="19">
        <v>9</v>
      </c>
      <c r="D39" s="2" t="s">
        <v>2204</v>
      </c>
      <c r="E39" s="2" t="s">
        <v>10</v>
      </c>
      <c r="F39" s="2" t="s">
        <v>4230</v>
      </c>
      <c r="G39" s="17">
        <v>95</v>
      </c>
      <c r="H39" s="20">
        <v>2.0474537037037038E-2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4.25" customHeight="1" x14ac:dyDescent="0.25">
      <c r="A40" s="17">
        <v>67</v>
      </c>
      <c r="B40" s="2" t="s">
        <v>4343</v>
      </c>
      <c r="C40" s="19">
        <v>8</v>
      </c>
      <c r="D40" s="2" t="s">
        <v>3844</v>
      </c>
      <c r="E40" s="2" t="s">
        <v>104</v>
      </c>
      <c r="F40" s="2" t="s">
        <v>4345</v>
      </c>
      <c r="G40" s="17">
        <v>89</v>
      </c>
      <c r="H40" s="20">
        <v>2.0474537037037038E-2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 ht="14.25" customHeight="1" x14ac:dyDescent="0.25">
      <c r="A41" s="17">
        <v>32</v>
      </c>
      <c r="B41" s="2" t="s">
        <v>4109</v>
      </c>
      <c r="C41" s="19">
        <v>9</v>
      </c>
      <c r="D41" s="2" t="s">
        <v>16</v>
      </c>
      <c r="E41" s="2" t="s">
        <v>17</v>
      </c>
      <c r="F41" s="2" t="s">
        <v>4110</v>
      </c>
      <c r="G41" s="17">
        <v>105</v>
      </c>
      <c r="H41" s="20">
        <v>2.045138888888889E-2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 ht="14.25" customHeight="1" x14ac:dyDescent="0.25">
      <c r="A42" s="17">
        <v>35</v>
      </c>
      <c r="B42" s="2" t="s">
        <v>4131</v>
      </c>
      <c r="C42" s="19">
        <v>9</v>
      </c>
      <c r="D42" s="2" t="s">
        <v>4132</v>
      </c>
      <c r="E42" s="2" t="s">
        <v>17</v>
      </c>
      <c r="F42" s="2" t="s">
        <v>4133</v>
      </c>
      <c r="G42" s="17">
        <v>103</v>
      </c>
      <c r="H42" s="20">
        <v>2.045138888888889E-2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 ht="14.25" customHeight="1" x14ac:dyDescent="0.25">
      <c r="A43" s="17">
        <v>59</v>
      </c>
      <c r="B43" s="2" t="s">
        <v>4288</v>
      </c>
      <c r="C43" s="19">
        <v>8</v>
      </c>
      <c r="D43" s="2" t="s">
        <v>16</v>
      </c>
      <c r="E43" s="2" t="s">
        <v>17</v>
      </c>
      <c r="F43" s="2" t="s">
        <v>4289</v>
      </c>
      <c r="G43" s="17">
        <v>92</v>
      </c>
      <c r="H43" s="20">
        <v>2.045138888888889E-2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t="14.25" customHeight="1" x14ac:dyDescent="0.25">
      <c r="A44" s="17">
        <v>119</v>
      </c>
      <c r="B44" s="2" t="s">
        <v>4601</v>
      </c>
      <c r="C44" s="19">
        <v>9</v>
      </c>
      <c r="D44" s="2" t="s">
        <v>2204</v>
      </c>
      <c r="E44" s="2" t="s">
        <v>10</v>
      </c>
      <c r="F44" s="2" t="s">
        <v>4603</v>
      </c>
      <c r="G44" s="17">
        <v>74</v>
      </c>
      <c r="H44" s="20">
        <v>2.045138888888889E-2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4.25" customHeight="1" x14ac:dyDescent="0.25">
      <c r="A45" s="17">
        <v>103</v>
      </c>
      <c r="B45" s="2" t="s">
        <v>4532</v>
      </c>
      <c r="C45" s="19">
        <v>9</v>
      </c>
      <c r="D45" s="2" t="s">
        <v>4533</v>
      </c>
      <c r="E45" s="2" t="s">
        <v>4534</v>
      </c>
      <c r="F45" s="2" t="s">
        <v>4535</v>
      </c>
      <c r="G45" s="17">
        <v>80</v>
      </c>
      <c r="H45" s="20">
        <v>2.0416666666666666E-2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4.25" customHeight="1" x14ac:dyDescent="0.25">
      <c r="A46" s="17">
        <v>129</v>
      </c>
      <c r="B46" s="2" t="s">
        <v>4650</v>
      </c>
      <c r="C46" s="19">
        <v>9</v>
      </c>
      <c r="D46" s="2" t="s">
        <v>4651</v>
      </c>
      <c r="E46" s="2" t="s">
        <v>4652</v>
      </c>
      <c r="F46" s="2" t="s">
        <v>4653</v>
      </c>
      <c r="G46" s="17">
        <v>69</v>
      </c>
      <c r="H46" s="20">
        <v>2.0416666666666666E-2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4.25" customHeight="1" x14ac:dyDescent="0.25">
      <c r="A47" s="17">
        <v>58</v>
      </c>
      <c r="B47" s="2" t="s">
        <v>4281</v>
      </c>
      <c r="C47" s="19">
        <v>9</v>
      </c>
      <c r="D47" s="2" t="s">
        <v>2742</v>
      </c>
      <c r="E47" s="2" t="s">
        <v>564</v>
      </c>
      <c r="F47" s="2" t="s">
        <v>4282</v>
      </c>
      <c r="G47" s="17">
        <v>92</v>
      </c>
      <c r="H47" s="20">
        <v>2.0393518518518519E-2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4.25" customHeight="1" x14ac:dyDescent="0.25">
      <c r="A48" s="17">
        <v>64</v>
      </c>
      <c r="B48" s="2" t="s">
        <v>4324</v>
      </c>
      <c r="C48" s="19">
        <v>8</v>
      </c>
      <c r="D48" s="2" t="s">
        <v>2204</v>
      </c>
      <c r="E48" s="2" t="s">
        <v>10</v>
      </c>
      <c r="F48" s="2" t="s">
        <v>4325</v>
      </c>
      <c r="G48" s="17">
        <v>90</v>
      </c>
      <c r="H48" s="20">
        <v>2.0393518518518519E-2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4.25" customHeight="1" x14ac:dyDescent="0.25">
      <c r="A49" s="17">
        <v>46</v>
      </c>
      <c r="B49" s="2" t="s">
        <v>4199</v>
      </c>
      <c r="C49" s="19">
        <v>8</v>
      </c>
      <c r="D49" s="2" t="s">
        <v>2204</v>
      </c>
      <c r="E49" s="2" t="s">
        <v>10</v>
      </c>
      <c r="F49" s="2" t="s">
        <v>4201</v>
      </c>
      <c r="G49" s="17">
        <v>99</v>
      </c>
      <c r="H49" s="20">
        <v>2.0381944444444446E-2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4.25" customHeight="1" x14ac:dyDescent="0.25">
      <c r="A50" s="17">
        <v>89</v>
      </c>
      <c r="B50" s="2" t="s">
        <v>4465</v>
      </c>
      <c r="C50" s="19">
        <v>9</v>
      </c>
      <c r="D50" s="2" t="s">
        <v>2742</v>
      </c>
      <c r="E50" s="2" t="s">
        <v>564</v>
      </c>
      <c r="F50" s="2" t="s">
        <v>4467</v>
      </c>
      <c r="G50" s="17">
        <v>83</v>
      </c>
      <c r="H50" s="20">
        <v>2.0381944444444446E-2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4.25" customHeight="1" x14ac:dyDescent="0.25">
      <c r="A51" s="17">
        <v>7</v>
      </c>
      <c r="B51" s="2" t="s">
        <v>3942</v>
      </c>
      <c r="C51" s="19">
        <v>8</v>
      </c>
      <c r="D51" s="2" t="s">
        <v>3944</v>
      </c>
      <c r="E51" s="2" t="s">
        <v>3945</v>
      </c>
      <c r="F51" s="2" t="s">
        <v>3946</v>
      </c>
      <c r="G51" s="17">
        <v>135</v>
      </c>
      <c r="H51" s="20">
        <v>2.0370370370370372E-2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4.25" customHeight="1" x14ac:dyDescent="0.25">
      <c r="A52" s="17">
        <v>155</v>
      </c>
      <c r="B52" s="2" t="s">
        <v>4757</v>
      </c>
      <c r="C52" s="19">
        <v>9</v>
      </c>
      <c r="D52" s="2" t="s">
        <v>4030</v>
      </c>
      <c r="E52" s="2" t="s">
        <v>158</v>
      </c>
      <c r="F52" s="2" t="s">
        <v>4759</v>
      </c>
      <c r="G52" s="17">
        <v>58</v>
      </c>
      <c r="H52" s="20">
        <v>2.0358796296296295E-2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4.25" customHeight="1" x14ac:dyDescent="0.25">
      <c r="A53" s="17">
        <v>57</v>
      </c>
      <c r="B53" s="2" t="s">
        <v>4274</v>
      </c>
      <c r="C53" s="19">
        <v>9</v>
      </c>
      <c r="D53" s="2" t="s">
        <v>3912</v>
      </c>
      <c r="E53" s="2" t="s">
        <v>143</v>
      </c>
      <c r="F53" s="2" t="s">
        <v>4275</v>
      </c>
      <c r="G53" s="17">
        <v>93</v>
      </c>
      <c r="H53" s="20">
        <v>2.0335648148148148E-2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4.25" customHeight="1" x14ac:dyDescent="0.25">
      <c r="A54" s="17">
        <v>78</v>
      </c>
      <c r="B54" s="2" t="s">
        <v>4417</v>
      </c>
      <c r="C54" s="19">
        <v>9</v>
      </c>
      <c r="D54" s="2" t="s">
        <v>4418</v>
      </c>
      <c r="E54" s="2" t="s">
        <v>538</v>
      </c>
      <c r="F54" s="2" t="s">
        <v>4420</v>
      </c>
      <c r="G54" s="17">
        <v>86</v>
      </c>
      <c r="H54" s="20">
        <v>2.0335648148148148E-2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spans="1:24" ht="14.25" customHeight="1" x14ac:dyDescent="0.25">
      <c r="A55" s="17">
        <v>195</v>
      </c>
      <c r="B55" s="2" t="s">
        <v>4917</v>
      </c>
      <c r="C55" s="19">
        <v>9</v>
      </c>
      <c r="D55" s="2" t="s">
        <v>2742</v>
      </c>
      <c r="E55" s="2" t="s">
        <v>564</v>
      </c>
      <c r="F55" s="2" t="s">
        <v>4920</v>
      </c>
      <c r="G55" s="17">
        <v>37</v>
      </c>
      <c r="H55" s="20">
        <v>2.0277777777777777E-2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 ht="14.25" customHeight="1" x14ac:dyDescent="0.25">
      <c r="A56" s="17">
        <v>48</v>
      </c>
      <c r="B56" s="2" t="s">
        <v>4214</v>
      </c>
      <c r="C56" s="19">
        <v>9</v>
      </c>
      <c r="D56" s="2" t="s">
        <v>4168</v>
      </c>
      <c r="E56" s="2" t="s">
        <v>207</v>
      </c>
      <c r="F56" s="2" t="s">
        <v>4217</v>
      </c>
      <c r="G56" s="17">
        <v>96</v>
      </c>
      <c r="H56" s="20">
        <v>2.0266203703703703E-2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 ht="14.25" customHeight="1" x14ac:dyDescent="0.25">
      <c r="A57" s="17">
        <v>146</v>
      </c>
      <c r="B57" s="2" t="s">
        <v>4720</v>
      </c>
      <c r="C57" s="19">
        <v>9</v>
      </c>
      <c r="D57" s="2" t="s">
        <v>4562</v>
      </c>
      <c r="E57" s="2" t="s">
        <v>3806</v>
      </c>
      <c r="F57" s="2" t="s">
        <v>4721</v>
      </c>
      <c r="G57" s="17">
        <v>61</v>
      </c>
      <c r="H57" s="20">
        <v>2.0266203703703703E-2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 ht="14.25" customHeight="1" x14ac:dyDescent="0.25">
      <c r="A58" s="17">
        <v>139</v>
      </c>
      <c r="B58" s="2" t="s">
        <v>4692</v>
      </c>
      <c r="C58" s="19">
        <v>8</v>
      </c>
      <c r="D58" s="2" t="s">
        <v>4030</v>
      </c>
      <c r="E58" s="2" t="s">
        <v>751</v>
      </c>
      <c r="F58" s="2" t="s">
        <v>4693</v>
      </c>
      <c r="G58" s="17">
        <v>64</v>
      </c>
      <c r="H58" s="20">
        <v>2.0254629629629629E-2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spans="1:24" ht="14.25" customHeight="1" x14ac:dyDescent="0.25">
      <c r="A59" s="17">
        <v>77</v>
      </c>
      <c r="B59" s="2" t="s">
        <v>4411</v>
      </c>
      <c r="C59" s="19">
        <v>9</v>
      </c>
      <c r="D59" s="2" t="s">
        <v>2742</v>
      </c>
      <c r="E59" s="2" t="s">
        <v>564</v>
      </c>
      <c r="F59" s="2" t="s">
        <v>4407</v>
      </c>
      <c r="G59" s="17">
        <v>86</v>
      </c>
      <c r="H59" s="20">
        <v>2.0231481481481482E-2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 ht="14.25" customHeight="1" x14ac:dyDescent="0.25">
      <c r="A60" s="17">
        <v>93</v>
      </c>
      <c r="B60" s="2" t="s">
        <v>4485</v>
      </c>
      <c r="C60" s="19">
        <v>9</v>
      </c>
      <c r="D60" s="2" t="s">
        <v>4487</v>
      </c>
      <c r="E60" s="2" t="s">
        <v>132</v>
      </c>
      <c r="F60" s="2" t="s">
        <v>4488</v>
      </c>
      <c r="G60" s="17">
        <v>82</v>
      </c>
      <c r="H60" s="20">
        <v>2.0231481481481482E-2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 ht="14.25" customHeight="1" x14ac:dyDescent="0.25">
      <c r="A61" s="17">
        <v>10</v>
      </c>
      <c r="B61" s="2" t="s">
        <v>3963</v>
      </c>
      <c r="C61" s="19">
        <v>8</v>
      </c>
      <c r="D61" s="2" t="s">
        <v>3944</v>
      </c>
      <c r="E61" s="2" t="s">
        <v>3945</v>
      </c>
      <c r="F61" s="2" t="s">
        <v>3965</v>
      </c>
      <c r="G61" s="17">
        <v>129</v>
      </c>
      <c r="H61" s="20">
        <v>2.0219907407407409E-2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4" ht="14.25" customHeight="1" x14ac:dyDescent="0.25">
      <c r="A62" s="17">
        <v>159</v>
      </c>
      <c r="B62" s="2" t="s">
        <v>4774</v>
      </c>
      <c r="C62" s="19">
        <v>8</v>
      </c>
      <c r="D62" s="2" t="s">
        <v>3944</v>
      </c>
      <c r="E62" s="2" t="s">
        <v>3945</v>
      </c>
      <c r="F62" s="2" t="s">
        <v>4776</v>
      </c>
      <c r="G62" s="17">
        <v>57</v>
      </c>
      <c r="H62" s="20">
        <v>2.0219907407407409E-2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 ht="14.25" customHeight="1" x14ac:dyDescent="0.25">
      <c r="A63" s="17">
        <v>55</v>
      </c>
      <c r="B63" s="2" t="s">
        <v>4261</v>
      </c>
      <c r="C63" s="19">
        <v>9</v>
      </c>
      <c r="D63" s="2" t="s">
        <v>798</v>
      </c>
      <c r="E63" s="2" t="s">
        <v>158</v>
      </c>
      <c r="F63" s="2" t="s">
        <v>4263</v>
      </c>
      <c r="G63" s="17">
        <v>94</v>
      </c>
      <c r="H63" s="20">
        <v>2.0208333333333332E-2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spans="1:24" ht="14.25" customHeight="1" x14ac:dyDescent="0.25">
      <c r="A64" s="17">
        <v>118</v>
      </c>
      <c r="B64" s="2" t="s">
        <v>4597</v>
      </c>
      <c r="C64" s="19">
        <v>9</v>
      </c>
      <c r="D64" s="2" t="s">
        <v>3691</v>
      </c>
      <c r="E64" s="2" t="s">
        <v>3692</v>
      </c>
      <c r="F64" s="2" t="s">
        <v>4599</v>
      </c>
      <c r="G64" s="17">
        <v>74</v>
      </c>
      <c r="H64" s="20">
        <v>2.0173611111111111E-2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spans="1:24" ht="14.25" customHeight="1" x14ac:dyDescent="0.25">
      <c r="A65" s="17">
        <v>47</v>
      </c>
      <c r="B65" s="2" t="s">
        <v>4207</v>
      </c>
      <c r="C65" s="19">
        <v>8</v>
      </c>
      <c r="D65" s="2" t="s">
        <v>2204</v>
      </c>
      <c r="E65" s="2" t="s">
        <v>10</v>
      </c>
      <c r="F65" s="2" t="s">
        <v>4209</v>
      </c>
      <c r="G65" s="17">
        <v>97</v>
      </c>
      <c r="H65" s="20">
        <v>2.0150462962962964E-2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 ht="14.25" customHeight="1" x14ac:dyDescent="0.25">
      <c r="A66" s="17">
        <v>138</v>
      </c>
      <c r="B66" s="2" t="s">
        <v>4688</v>
      </c>
      <c r="C66" s="19">
        <v>9</v>
      </c>
      <c r="D66" s="2" t="s">
        <v>4533</v>
      </c>
      <c r="E66" s="2" t="s">
        <v>104</v>
      </c>
      <c r="F66" s="2" t="s">
        <v>4689</v>
      </c>
      <c r="G66" s="17">
        <v>64</v>
      </c>
      <c r="H66" s="20">
        <v>2.0150462962962964E-2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 ht="14.25" customHeight="1" x14ac:dyDescent="0.25">
      <c r="A67" s="17">
        <v>190</v>
      </c>
      <c r="B67" s="2" t="s">
        <v>4898</v>
      </c>
      <c r="C67" s="19">
        <v>8</v>
      </c>
      <c r="D67" s="2" t="s">
        <v>4435</v>
      </c>
      <c r="E67" s="2" t="s">
        <v>3576</v>
      </c>
      <c r="F67" s="2" t="s">
        <v>4899</v>
      </c>
      <c r="G67" s="17">
        <v>41</v>
      </c>
      <c r="H67" s="20">
        <v>2.013888888888889E-2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 ht="14.25" customHeight="1" x14ac:dyDescent="0.25">
      <c r="A68" s="17">
        <v>31</v>
      </c>
      <c r="B68" s="2" t="s">
        <v>4102</v>
      </c>
      <c r="C68" s="19">
        <v>8</v>
      </c>
      <c r="D68" s="2" t="s">
        <v>1824</v>
      </c>
      <c r="E68" s="2" t="s">
        <v>4103</v>
      </c>
      <c r="F68" s="2" t="s">
        <v>4104</v>
      </c>
      <c r="G68" s="17">
        <v>105</v>
      </c>
      <c r="H68" s="20">
        <v>2.0104166666666666E-2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 ht="14.25" customHeight="1" x14ac:dyDescent="0.25">
      <c r="A69" s="17">
        <v>61</v>
      </c>
      <c r="B69" s="2" t="s">
        <v>4305</v>
      </c>
      <c r="C69" s="19">
        <v>8</v>
      </c>
      <c r="D69" s="2" t="s">
        <v>156</v>
      </c>
      <c r="E69" s="2" t="s">
        <v>158</v>
      </c>
      <c r="F69" s="2" t="s">
        <v>4306</v>
      </c>
      <c r="G69" s="17">
        <v>91</v>
      </c>
      <c r="H69" s="20">
        <v>2.0104166666666666E-2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 ht="14.25" customHeight="1" x14ac:dyDescent="0.25">
      <c r="A70" s="17">
        <v>73</v>
      </c>
      <c r="B70" s="2" t="s">
        <v>4388</v>
      </c>
      <c r="C70" s="19">
        <v>8</v>
      </c>
      <c r="D70" s="2" t="s">
        <v>2204</v>
      </c>
      <c r="E70" s="2" t="s">
        <v>10</v>
      </c>
      <c r="F70" s="2" t="s">
        <v>4390</v>
      </c>
      <c r="G70" s="17">
        <v>87</v>
      </c>
      <c r="H70" s="20">
        <v>2.0057870370370372E-2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 ht="14.25" customHeight="1" x14ac:dyDescent="0.25">
      <c r="A71" s="17">
        <v>102</v>
      </c>
      <c r="B71" s="2" t="s">
        <v>4527</v>
      </c>
      <c r="C71" s="19">
        <v>8</v>
      </c>
      <c r="D71" s="2" t="s">
        <v>4528</v>
      </c>
      <c r="E71" s="2" t="s">
        <v>3806</v>
      </c>
      <c r="F71" s="2" t="s">
        <v>4529</v>
      </c>
      <c r="G71" s="17">
        <v>80</v>
      </c>
      <c r="H71" s="20">
        <v>2.0057870370370372E-2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 ht="14.25" customHeight="1" x14ac:dyDescent="0.25">
      <c r="A72" s="17">
        <v>44</v>
      </c>
      <c r="B72" s="2" t="s">
        <v>4186</v>
      </c>
      <c r="C72" s="19">
        <v>8</v>
      </c>
      <c r="D72" s="2" t="s">
        <v>4132</v>
      </c>
      <c r="E72" s="2" t="s">
        <v>17</v>
      </c>
      <c r="F72" s="2" t="s">
        <v>4188</v>
      </c>
      <c r="G72" s="17">
        <v>100</v>
      </c>
      <c r="H72" s="20">
        <v>2.0046296296296295E-2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 ht="14.25" customHeight="1" x14ac:dyDescent="0.25">
      <c r="A73" s="17">
        <v>117</v>
      </c>
      <c r="B73" s="2" t="s">
        <v>4593</v>
      </c>
      <c r="C73" s="19">
        <v>9</v>
      </c>
      <c r="D73" s="2" t="s">
        <v>4533</v>
      </c>
      <c r="E73" s="2" t="s">
        <v>104</v>
      </c>
      <c r="F73" s="2" t="s">
        <v>4595</v>
      </c>
      <c r="G73" s="17">
        <v>74</v>
      </c>
      <c r="H73" s="20">
        <v>2.0023148148148148E-2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 ht="14.25" customHeight="1" x14ac:dyDescent="0.25">
      <c r="A74" s="17">
        <v>54</v>
      </c>
      <c r="B74" s="2" t="s">
        <v>4254</v>
      </c>
      <c r="C74" s="19">
        <v>8</v>
      </c>
      <c r="D74" s="2" t="s">
        <v>4157</v>
      </c>
      <c r="E74" s="2" t="s">
        <v>17</v>
      </c>
      <c r="F74" s="2" t="s">
        <v>4256</v>
      </c>
      <c r="G74" s="17">
        <v>94</v>
      </c>
      <c r="H74" s="20">
        <v>1.9988425925925927E-2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 ht="14.25" customHeight="1" x14ac:dyDescent="0.25">
      <c r="A75" s="17">
        <v>179</v>
      </c>
      <c r="B75" s="2" t="s">
        <v>4851</v>
      </c>
      <c r="C75" s="19">
        <v>8</v>
      </c>
      <c r="D75" s="2" t="s">
        <v>4682</v>
      </c>
      <c r="E75" s="2" t="s">
        <v>132</v>
      </c>
      <c r="F75" s="2" t="s">
        <v>4853</v>
      </c>
      <c r="G75" s="17">
        <v>49</v>
      </c>
      <c r="H75" s="20">
        <v>1.9988425925925927E-2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 ht="14.25" customHeight="1" x14ac:dyDescent="0.25">
      <c r="A76" s="17">
        <v>101</v>
      </c>
      <c r="B76" s="2" t="s">
        <v>4522</v>
      </c>
      <c r="C76" s="19">
        <v>8</v>
      </c>
      <c r="D76" s="2" t="s">
        <v>1824</v>
      </c>
      <c r="E76" s="2" t="s">
        <v>4103</v>
      </c>
      <c r="F76" s="2" t="s">
        <v>4523</v>
      </c>
      <c r="G76" s="17">
        <v>80</v>
      </c>
      <c r="H76" s="20">
        <v>1.9953703703703703E-2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 ht="14.25" customHeight="1" x14ac:dyDescent="0.25">
      <c r="A77" s="17">
        <v>63</v>
      </c>
      <c r="B77" s="2" t="s">
        <v>4317</v>
      </c>
      <c r="C77" s="19">
        <v>9</v>
      </c>
      <c r="D77" s="2" t="s">
        <v>4157</v>
      </c>
      <c r="E77" s="2" t="s">
        <v>17</v>
      </c>
      <c r="F77" s="2" t="s">
        <v>4318</v>
      </c>
      <c r="G77" s="17">
        <v>90</v>
      </c>
      <c r="H77" s="20">
        <v>1.9930555555555556E-2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 ht="14.25" customHeight="1" x14ac:dyDescent="0.25">
      <c r="A78" s="17">
        <v>182</v>
      </c>
      <c r="B78" s="2" t="s">
        <v>4863</v>
      </c>
      <c r="C78" s="19">
        <v>8</v>
      </c>
      <c r="D78" s="2" t="s">
        <v>4865</v>
      </c>
      <c r="E78" s="2" t="s">
        <v>288</v>
      </c>
      <c r="F78" s="2" t="s">
        <v>4866</v>
      </c>
      <c r="G78" s="17">
        <v>46</v>
      </c>
      <c r="H78" s="20">
        <v>1.9884259259259258E-2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 ht="14.25" customHeight="1" x14ac:dyDescent="0.25">
      <c r="A79" s="17">
        <v>112</v>
      </c>
      <c r="B79" s="2" t="s">
        <v>4572</v>
      </c>
      <c r="C79" s="19">
        <v>8</v>
      </c>
      <c r="D79" s="2" t="s">
        <v>4533</v>
      </c>
      <c r="E79" s="2" t="s">
        <v>4534</v>
      </c>
      <c r="F79" s="2" t="s">
        <v>4574</v>
      </c>
      <c r="G79" s="17">
        <v>76</v>
      </c>
      <c r="H79" s="20">
        <v>1.9837962962962963E-2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 ht="14.25" customHeight="1" x14ac:dyDescent="0.25">
      <c r="A80" s="17">
        <v>135</v>
      </c>
      <c r="B80" s="2" t="s">
        <v>4675</v>
      </c>
      <c r="C80" s="19">
        <v>9</v>
      </c>
      <c r="D80" s="2" t="s">
        <v>4553</v>
      </c>
      <c r="E80" s="2" t="s">
        <v>32</v>
      </c>
      <c r="F80" s="2" t="s">
        <v>4676</v>
      </c>
      <c r="G80" s="17">
        <v>66</v>
      </c>
      <c r="H80" s="20">
        <v>1.9837962962962963E-2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 ht="14.25" customHeight="1" x14ac:dyDescent="0.25">
      <c r="A81" s="17">
        <v>105</v>
      </c>
      <c r="B81" s="2" t="s">
        <v>4543</v>
      </c>
      <c r="C81" s="19">
        <v>8</v>
      </c>
      <c r="D81" s="2" t="s">
        <v>4115</v>
      </c>
      <c r="E81" s="2" t="s">
        <v>45</v>
      </c>
      <c r="F81" s="2" t="s">
        <v>4545</v>
      </c>
      <c r="G81" s="17">
        <v>79</v>
      </c>
      <c r="H81" s="20">
        <v>1.982638888888889E-2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 ht="14.25" customHeight="1" x14ac:dyDescent="0.25">
      <c r="A82" s="17">
        <v>26</v>
      </c>
      <c r="B82" s="2" t="s">
        <v>4068</v>
      </c>
      <c r="C82" s="19">
        <v>9</v>
      </c>
      <c r="D82" s="2" t="s">
        <v>3877</v>
      </c>
      <c r="E82" s="2" t="s">
        <v>21</v>
      </c>
      <c r="F82" s="2" t="s">
        <v>4069</v>
      </c>
      <c r="G82" s="17">
        <v>106</v>
      </c>
      <c r="H82" s="20">
        <v>1.9803240740740739E-2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 ht="14.25" customHeight="1" x14ac:dyDescent="0.25">
      <c r="A83" s="17">
        <v>70</v>
      </c>
      <c r="B83" s="2" t="s">
        <v>4368</v>
      </c>
      <c r="C83" s="19">
        <v>8</v>
      </c>
      <c r="D83" s="2" t="s">
        <v>1824</v>
      </c>
      <c r="E83" s="2" t="s">
        <v>4103</v>
      </c>
      <c r="F83" s="2" t="s">
        <v>4369</v>
      </c>
      <c r="G83" s="17">
        <v>88</v>
      </c>
      <c r="H83" s="20">
        <v>1.9803240740740739E-2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 ht="14.25" customHeight="1" x14ac:dyDescent="0.25">
      <c r="A84" s="17">
        <v>141</v>
      </c>
      <c r="B84" s="2" t="s">
        <v>4700</v>
      </c>
      <c r="C84" s="19">
        <v>8</v>
      </c>
      <c r="D84" s="2" t="s">
        <v>3844</v>
      </c>
      <c r="E84" s="2" t="s">
        <v>104</v>
      </c>
      <c r="F84" s="2" t="s">
        <v>4702</v>
      </c>
      <c r="G84" s="17">
        <v>63</v>
      </c>
      <c r="H84" s="20">
        <v>1.9780092592592592E-2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 ht="14.25" customHeight="1" x14ac:dyDescent="0.25">
      <c r="A85" s="17">
        <v>85</v>
      </c>
      <c r="B85" s="2" t="s">
        <v>4448</v>
      </c>
      <c r="C85" s="19">
        <v>9</v>
      </c>
      <c r="D85" s="2" t="s">
        <v>3944</v>
      </c>
      <c r="E85" s="2" t="s">
        <v>3945</v>
      </c>
      <c r="F85" s="2" t="s">
        <v>4449</v>
      </c>
      <c r="G85" s="17">
        <v>84</v>
      </c>
      <c r="H85" s="20">
        <v>1.9745370370370371E-2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 ht="14.25" customHeight="1" x14ac:dyDescent="0.25">
      <c r="A86" s="17">
        <v>128</v>
      </c>
      <c r="B86" s="2" t="s">
        <v>4645</v>
      </c>
      <c r="C86" s="19">
        <v>9</v>
      </c>
      <c r="D86" s="2" t="s">
        <v>4646</v>
      </c>
      <c r="E86" s="2" t="s">
        <v>288</v>
      </c>
      <c r="F86" s="2" t="s">
        <v>4647</v>
      </c>
      <c r="G86" s="17">
        <v>69</v>
      </c>
      <c r="H86" s="20">
        <v>1.9733796296296298E-2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spans="1:24" ht="14.25" customHeight="1" x14ac:dyDescent="0.25">
      <c r="A87" s="17">
        <v>125</v>
      </c>
      <c r="B87" s="2" t="s">
        <v>4627</v>
      </c>
      <c r="C87" s="19">
        <v>9</v>
      </c>
      <c r="D87" s="2" t="s">
        <v>4629</v>
      </c>
      <c r="E87" s="2" t="s">
        <v>143</v>
      </c>
      <c r="F87" s="2" t="s">
        <v>4631</v>
      </c>
      <c r="G87" s="17">
        <v>70</v>
      </c>
      <c r="H87" s="20">
        <v>1.9710648148148147E-2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spans="1:24" ht="14.25" customHeight="1" x14ac:dyDescent="0.25">
      <c r="A88" s="17">
        <v>19</v>
      </c>
      <c r="B88" s="2" t="s">
        <v>4020</v>
      </c>
      <c r="C88" s="19">
        <v>9</v>
      </c>
      <c r="D88" s="2" t="s">
        <v>4023</v>
      </c>
      <c r="E88" s="2" t="s">
        <v>2320</v>
      </c>
      <c r="F88" s="2" t="s">
        <v>4025</v>
      </c>
      <c r="G88" s="17">
        <v>112</v>
      </c>
      <c r="H88" s="20">
        <v>1.96875E-2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 ht="14.25" customHeight="1" x14ac:dyDescent="0.25">
      <c r="A89" s="17">
        <v>38</v>
      </c>
      <c r="B89" s="2" t="s">
        <v>4149</v>
      </c>
      <c r="C89" s="19">
        <v>8</v>
      </c>
      <c r="D89" s="2" t="s">
        <v>1677</v>
      </c>
      <c r="E89" s="2" t="s">
        <v>193</v>
      </c>
      <c r="F89" s="2" t="s">
        <v>4150</v>
      </c>
      <c r="G89" s="17">
        <v>101</v>
      </c>
      <c r="H89" s="20">
        <v>1.9675925925925927E-2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spans="1:24" ht="14.25" customHeight="1" x14ac:dyDescent="0.25">
      <c r="A90" s="17">
        <v>173</v>
      </c>
      <c r="B90" s="2" t="s">
        <v>4830</v>
      </c>
      <c r="C90" s="19">
        <v>9</v>
      </c>
      <c r="D90" s="2" t="s">
        <v>4481</v>
      </c>
      <c r="E90" s="2" t="s">
        <v>4482</v>
      </c>
      <c r="F90" s="2" t="s">
        <v>4831</v>
      </c>
      <c r="G90" s="17">
        <v>51</v>
      </c>
      <c r="H90" s="20">
        <v>1.9664351851851853E-2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spans="1:24" ht="14.25" customHeight="1" x14ac:dyDescent="0.25">
      <c r="A91" s="17">
        <v>84</v>
      </c>
      <c r="B91" s="2" t="s">
        <v>4443</v>
      </c>
      <c r="C91" s="19">
        <v>8</v>
      </c>
      <c r="D91" s="2" t="s">
        <v>3877</v>
      </c>
      <c r="E91" s="2" t="s">
        <v>21</v>
      </c>
      <c r="F91" s="2" t="s">
        <v>4445</v>
      </c>
      <c r="G91" s="17">
        <v>84</v>
      </c>
      <c r="H91" s="20">
        <v>1.9652777777777779E-2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spans="1:24" ht="14.25" customHeight="1" x14ac:dyDescent="0.25">
      <c r="A92" s="17">
        <v>92</v>
      </c>
      <c r="B92" s="2" t="s">
        <v>4479</v>
      </c>
      <c r="C92" s="19">
        <v>9</v>
      </c>
      <c r="D92" s="2" t="s">
        <v>4481</v>
      </c>
      <c r="E92" s="2" t="s">
        <v>4482</v>
      </c>
      <c r="F92" s="2" t="s">
        <v>4483</v>
      </c>
      <c r="G92" s="17">
        <v>82</v>
      </c>
      <c r="H92" s="20">
        <v>1.9641203703703702E-2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 ht="14.25" customHeight="1" x14ac:dyDescent="0.25">
      <c r="A93" s="17">
        <v>91</v>
      </c>
      <c r="B93" s="2" t="s">
        <v>4473</v>
      </c>
      <c r="C93" s="19">
        <v>8</v>
      </c>
      <c r="D93" s="2" t="s">
        <v>4476</v>
      </c>
      <c r="E93" s="2" t="s">
        <v>147</v>
      </c>
      <c r="F93" s="2" t="s">
        <v>4477</v>
      </c>
      <c r="G93" s="17">
        <v>82</v>
      </c>
      <c r="H93" s="20">
        <v>1.9629629629629629E-2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spans="1:24" ht="14.25" customHeight="1" x14ac:dyDescent="0.25">
      <c r="A94" s="17">
        <v>45</v>
      </c>
      <c r="B94" s="2" t="s">
        <v>4193</v>
      </c>
      <c r="C94" s="19">
        <v>8</v>
      </c>
      <c r="D94" s="2" t="s">
        <v>2204</v>
      </c>
      <c r="E94" s="2" t="s">
        <v>10</v>
      </c>
      <c r="F94" s="2" t="s">
        <v>4195</v>
      </c>
      <c r="G94" s="17">
        <v>99</v>
      </c>
      <c r="H94" s="20">
        <v>1.954861111111111E-2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spans="1:24" ht="14.25" customHeight="1" x14ac:dyDescent="0.25">
      <c r="A95" s="17">
        <v>111</v>
      </c>
      <c r="B95" s="2" t="s">
        <v>4568</v>
      </c>
      <c r="C95" s="19">
        <v>8</v>
      </c>
      <c r="D95" s="2" t="s">
        <v>2204</v>
      </c>
      <c r="E95" s="2" t="s">
        <v>10</v>
      </c>
      <c r="F95" s="2" t="s">
        <v>4570</v>
      </c>
      <c r="G95" s="17">
        <v>76</v>
      </c>
      <c r="H95" s="20">
        <v>1.9537037037037037E-2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 ht="14.25" customHeight="1" x14ac:dyDescent="0.25">
      <c r="A96" s="17">
        <v>162</v>
      </c>
      <c r="B96" s="2" t="s">
        <v>4785</v>
      </c>
      <c r="C96" s="19">
        <v>8</v>
      </c>
      <c r="D96" s="2" t="s">
        <v>4157</v>
      </c>
      <c r="E96" s="2" t="s">
        <v>17</v>
      </c>
      <c r="F96" s="2" t="s">
        <v>4787</v>
      </c>
      <c r="G96" s="17">
        <v>56</v>
      </c>
      <c r="H96" s="20">
        <v>1.9525462962962963E-2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spans="1:24" ht="14.25" customHeight="1" x14ac:dyDescent="0.25">
      <c r="A97" s="17">
        <v>172</v>
      </c>
      <c r="B97" s="2" t="s">
        <v>4826</v>
      </c>
      <c r="C97" s="19">
        <v>8</v>
      </c>
      <c r="D97" s="2" t="s">
        <v>1360</v>
      </c>
      <c r="E97" s="2" t="s">
        <v>1169</v>
      </c>
      <c r="F97" s="2" t="s">
        <v>4827</v>
      </c>
      <c r="G97" s="17">
        <v>51</v>
      </c>
      <c r="H97" s="20">
        <v>1.9525462962962963E-2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spans="1:24" ht="14.25" customHeight="1" x14ac:dyDescent="0.25">
      <c r="A98" s="17">
        <v>96</v>
      </c>
      <c r="B98" s="2" t="s">
        <v>3189</v>
      </c>
      <c r="C98" s="19">
        <v>8</v>
      </c>
      <c r="D98" s="2" t="s">
        <v>4501</v>
      </c>
      <c r="E98" s="2" t="s">
        <v>751</v>
      </c>
      <c r="F98" s="2" t="s">
        <v>4502</v>
      </c>
      <c r="G98" s="17">
        <v>81</v>
      </c>
      <c r="H98" s="20">
        <v>1.951388888888889E-2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 ht="14.25" customHeight="1" x14ac:dyDescent="0.25">
      <c r="A99" s="17">
        <v>34</v>
      </c>
      <c r="B99" s="2" t="s">
        <v>4121</v>
      </c>
      <c r="C99" s="19">
        <v>9</v>
      </c>
      <c r="D99" s="2" t="s">
        <v>4023</v>
      </c>
      <c r="E99" s="2" t="s">
        <v>2320</v>
      </c>
      <c r="F99" s="2" t="s">
        <v>4125</v>
      </c>
      <c r="G99" s="17">
        <v>104</v>
      </c>
      <c r="H99" s="20">
        <v>1.9479166666666665E-2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 ht="14.25" customHeight="1" x14ac:dyDescent="0.25">
      <c r="A100" s="17">
        <v>76</v>
      </c>
      <c r="B100" s="2" t="s">
        <v>4406</v>
      </c>
      <c r="C100" s="19">
        <v>9</v>
      </c>
      <c r="D100" s="2" t="s">
        <v>2742</v>
      </c>
      <c r="E100" s="2" t="s">
        <v>564</v>
      </c>
      <c r="F100" s="2" t="s">
        <v>4407</v>
      </c>
      <c r="G100" s="17">
        <v>86</v>
      </c>
      <c r="H100" s="20">
        <v>1.9467592592592592E-2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spans="1:24" ht="14.25" customHeight="1" x14ac:dyDescent="0.25">
      <c r="A101" s="17">
        <v>110</v>
      </c>
      <c r="B101" s="2" t="s">
        <v>4225</v>
      </c>
      <c r="C101" s="19">
        <v>8</v>
      </c>
      <c r="D101" s="2" t="s">
        <v>3996</v>
      </c>
      <c r="E101" s="2" t="s">
        <v>132</v>
      </c>
      <c r="F101" s="2" t="s">
        <v>4566</v>
      </c>
      <c r="G101" s="17">
        <v>76</v>
      </c>
      <c r="H101" s="20">
        <v>1.9398148148148147E-2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 ht="14.25" customHeight="1" x14ac:dyDescent="0.25">
      <c r="A102" s="17">
        <v>150</v>
      </c>
      <c r="B102" s="2" t="s">
        <v>4736</v>
      </c>
      <c r="C102" s="19">
        <v>9</v>
      </c>
      <c r="D102" s="2" t="s">
        <v>4738</v>
      </c>
      <c r="E102" s="2" t="s">
        <v>599</v>
      </c>
      <c r="F102" s="2" t="s">
        <v>4739</v>
      </c>
      <c r="G102" s="17">
        <v>60</v>
      </c>
      <c r="H102" s="20">
        <v>1.9386574074074073E-2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 ht="14.25" customHeight="1" x14ac:dyDescent="0.25">
      <c r="A103" s="17">
        <v>149</v>
      </c>
      <c r="B103" s="2" t="s">
        <v>4732</v>
      </c>
      <c r="C103" s="19">
        <v>8</v>
      </c>
      <c r="D103" s="2" t="s">
        <v>4132</v>
      </c>
      <c r="E103" s="2" t="s">
        <v>17</v>
      </c>
      <c r="F103" s="2" t="s">
        <v>4734</v>
      </c>
      <c r="G103" s="17">
        <v>60</v>
      </c>
      <c r="H103" s="20">
        <v>1.9363425925925926E-2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 ht="14.25" customHeight="1" x14ac:dyDescent="0.25">
      <c r="A104" s="17">
        <v>108</v>
      </c>
      <c r="B104" s="2" t="s">
        <v>4556</v>
      </c>
      <c r="C104" s="19">
        <v>9</v>
      </c>
      <c r="D104" s="2" t="s">
        <v>4539</v>
      </c>
      <c r="E104" s="2" t="s">
        <v>672</v>
      </c>
      <c r="F104" s="2" t="s">
        <v>4558</v>
      </c>
      <c r="G104" s="17">
        <v>77</v>
      </c>
      <c r="H104" s="20">
        <v>1.9340277777777779E-2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spans="1:24" ht="14.25" customHeight="1" x14ac:dyDescent="0.25">
      <c r="A105" s="17">
        <v>83</v>
      </c>
      <c r="B105" s="2" t="s">
        <v>4439</v>
      </c>
      <c r="C105" s="19">
        <v>8</v>
      </c>
      <c r="D105" s="2" t="s">
        <v>4168</v>
      </c>
      <c r="E105" s="2" t="s">
        <v>207</v>
      </c>
      <c r="F105" s="2" t="s">
        <v>4441</v>
      </c>
      <c r="G105" s="17">
        <v>85</v>
      </c>
      <c r="H105" s="20">
        <v>1.9328703703703702E-2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spans="1:24" ht="14.25" customHeight="1" x14ac:dyDescent="0.25">
      <c r="A106" s="17">
        <v>124</v>
      </c>
      <c r="B106" s="2" t="s">
        <v>4622</v>
      </c>
      <c r="C106" s="19">
        <v>9</v>
      </c>
      <c r="D106" s="2" t="s">
        <v>4023</v>
      </c>
      <c r="E106" s="2" t="s">
        <v>2320</v>
      </c>
      <c r="F106" s="2" t="s">
        <v>4625</v>
      </c>
      <c r="G106" s="17">
        <v>70</v>
      </c>
      <c r="H106" s="20">
        <v>1.9270833333333334E-2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spans="1:24" ht="14.25" customHeight="1" x14ac:dyDescent="0.25">
      <c r="A107" s="17">
        <v>90</v>
      </c>
      <c r="B107" s="2" t="s">
        <v>4469</v>
      </c>
      <c r="C107" s="19">
        <v>8</v>
      </c>
      <c r="D107" s="2" t="s">
        <v>4351</v>
      </c>
      <c r="E107" s="2" t="s">
        <v>10</v>
      </c>
      <c r="F107" s="2" t="s">
        <v>4471</v>
      </c>
      <c r="G107" s="17">
        <v>82</v>
      </c>
      <c r="H107" s="20">
        <v>1.9259259259259261E-2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spans="1:24" ht="14.25" customHeight="1" x14ac:dyDescent="0.25">
      <c r="A108" s="17">
        <v>168</v>
      </c>
      <c r="B108" s="2" t="s">
        <v>4810</v>
      </c>
      <c r="C108" s="19">
        <v>9</v>
      </c>
      <c r="D108" s="2" t="s">
        <v>4435</v>
      </c>
      <c r="E108" s="2" t="s">
        <v>3576</v>
      </c>
      <c r="F108" s="2" t="s">
        <v>4811</v>
      </c>
      <c r="G108" s="17">
        <v>53</v>
      </c>
      <c r="H108" s="20">
        <v>1.9247685185185184E-2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spans="1:24" ht="14.25" customHeight="1" x14ac:dyDescent="0.25">
      <c r="A109" s="17">
        <v>165</v>
      </c>
      <c r="B109" s="2" t="s">
        <v>4798</v>
      </c>
      <c r="C109" s="19">
        <v>9</v>
      </c>
      <c r="D109" s="2" t="s">
        <v>4646</v>
      </c>
      <c r="E109" s="2" t="s">
        <v>288</v>
      </c>
      <c r="F109" s="2" t="s">
        <v>4800</v>
      </c>
      <c r="G109" s="17">
        <v>55</v>
      </c>
      <c r="H109" s="20">
        <v>1.923611111111111E-2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spans="1:24" ht="14.25" customHeight="1" x14ac:dyDescent="0.25">
      <c r="A110" s="17">
        <v>82</v>
      </c>
      <c r="B110" s="2" t="s">
        <v>4434</v>
      </c>
      <c r="C110" s="19">
        <v>8</v>
      </c>
      <c r="D110" s="2" t="s">
        <v>4435</v>
      </c>
      <c r="E110" s="2" t="s">
        <v>3576</v>
      </c>
      <c r="F110" s="2" t="s">
        <v>4437</v>
      </c>
      <c r="G110" s="17">
        <v>85</v>
      </c>
      <c r="H110" s="20">
        <v>1.9201388888888889E-2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spans="1:24" ht="14.25" customHeight="1" x14ac:dyDescent="0.25">
      <c r="A111" s="17">
        <v>56</v>
      </c>
      <c r="B111" s="2" t="s">
        <v>4267</v>
      </c>
      <c r="C111" s="19">
        <v>9</v>
      </c>
      <c r="D111" s="2" t="s">
        <v>1824</v>
      </c>
      <c r="E111" s="2" t="s">
        <v>4103</v>
      </c>
      <c r="F111" s="2" t="s">
        <v>4268</v>
      </c>
      <c r="G111" s="17">
        <v>93</v>
      </c>
      <c r="H111" s="20">
        <v>1.9120370370370371E-2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spans="1:24" ht="14.25" customHeight="1" x14ac:dyDescent="0.25">
      <c r="A112" s="17">
        <v>148</v>
      </c>
      <c r="B112" s="2" t="s">
        <v>4727</v>
      </c>
      <c r="C112" s="19">
        <v>9</v>
      </c>
      <c r="D112" s="2" t="s">
        <v>3068</v>
      </c>
      <c r="E112" s="2" t="s">
        <v>3069</v>
      </c>
      <c r="F112" s="2" t="s">
        <v>4730</v>
      </c>
      <c r="G112" s="17">
        <v>60</v>
      </c>
      <c r="H112" s="20">
        <v>1.9120370370370371E-2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spans="1:24" ht="14.25" customHeight="1" x14ac:dyDescent="0.25">
      <c r="A113" s="17">
        <v>171</v>
      </c>
      <c r="B113" s="2" t="s">
        <v>4822</v>
      </c>
      <c r="C113" s="19">
        <v>8</v>
      </c>
      <c r="D113" s="2" t="s">
        <v>4446</v>
      </c>
      <c r="E113" s="2" t="s">
        <v>17</v>
      </c>
      <c r="F113" s="2" t="s">
        <v>4823</v>
      </c>
      <c r="G113" s="17">
        <v>51</v>
      </c>
      <c r="H113" s="20">
        <v>1.9097222222222224E-2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spans="1:24" ht="14.25" customHeight="1" x14ac:dyDescent="0.25">
      <c r="A114" s="17">
        <v>69</v>
      </c>
      <c r="B114" s="2" t="s">
        <v>4359</v>
      </c>
      <c r="C114" s="19">
        <v>8</v>
      </c>
      <c r="D114" s="2" t="s">
        <v>156</v>
      </c>
      <c r="E114" s="2" t="s">
        <v>158</v>
      </c>
      <c r="F114" s="2" t="s">
        <v>4360</v>
      </c>
      <c r="G114" s="17">
        <v>88</v>
      </c>
      <c r="H114" s="20">
        <v>1.9050925925925926E-2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spans="1:24" ht="14.25" customHeight="1" x14ac:dyDescent="0.25">
      <c r="A115" s="17">
        <v>131</v>
      </c>
      <c r="B115" s="2" t="s">
        <v>4658</v>
      </c>
      <c r="C115" s="19">
        <v>9</v>
      </c>
      <c r="D115" s="2" t="s">
        <v>4533</v>
      </c>
      <c r="E115" s="2" t="s">
        <v>4534</v>
      </c>
      <c r="F115" s="2" t="s">
        <v>4659</v>
      </c>
      <c r="G115" s="17">
        <v>67</v>
      </c>
      <c r="H115" s="20">
        <v>1.8981481481481481E-2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spans="1:24" ht="14.25" customHeight="1" x14ac:dyDescent="0.25">
      <c r="A116" s="17">
        <v>72</v>
      </c>
      <c r="B116" s="2" t="s">
        <v>4382</v>
      </c>
      <c r="C116" s="19">
        <v>9</v>
      </c>
      <c r="D116" s="2" t="s">
        <v>3068</v>
      </c>
      <c r="E116" s="2" t="s">
        <v>3069</v>
      </c>
      <c r="F116" s="2" t="s">
        <v>4383</v>
      </c>
      <c r="G116" s="17">
        <v>87</v>
      </c>
      <c r="H116" s="20">
        <v>1.8969907407407408E-2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spans="1:24" ht="14.25" customHeight="1" x14ac:dyDescent="0.25">
      <c r="A117" s="17">
        <v>158</v>
      </c>
      <c r="B117" s="2" t="s">
        <v>4770</v>
      </c>
      <c r="C117" s="19">
        <v>9</v>
      </c>
      <c r="D117" s="2" t="s">
        <v>4299</v>
      </c>
      <c r="E117" s="2" t="s">
        <v>4301</v>
      </c>
      <c r="F117" s="2" t="s">
        <v>4772</v>
      </c>
      <c r="G117" s="17">
        <v>57</v>
      </c>
      <c r="H117" s="20">
        <v>1.8969907407407408E-2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spans="1:24" ht="14.25" customHeight="1" x14ac:dyDescent="0.25">
      <c r="A118" s="17">
        <v>176</v>
      </c>
      <c r="B118" s="2" t="s">
        <v>4839</v>
      </c>
      <c r="C118" s="19">
        <v>9</v>
      </c>
      <c r="D118" s="2" t="s">
        <v>4533</v>
      </c>
      <c r="E118" s="2" t="s">
        <v>4534</v>
      </c>
      <c r="F118" s="2" t="s">
        <v>4841</v>
      </c>
      <c r="G118" s="17">
        <v>50</v>
      </c>
      <c r="H118" s="20">
        <v>1.8958333333333334E-2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spans="1:24" ht="14.25" customHeight="1" x14ac:dyDescent="0.25">
      <c r="A119" s="17">
        <v>121</v>
      </c>
      <c r="B119" s="2" t="s">
        <v>4609</v>
      </c>
      <c r="C119" s="19">
        <v>8</v>
      </c>
      <c r="D119" s="2" t="s">
        <v>2204</v>
      </c>
      <c r="E119" s="2" t="s">
        <v>10</v>
      </c>
      <c r="F119" s="2" t="s">
        <v>4611</v>
      </c>
      <c r="G119" s="17">
        <v>73</v>
      </c>
      <c r="H119" s="20">
        <v>1.892361111111111E-2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spans="1:24" ht="14.25" customHeight="1" x14ac:dyDescent="0.25">
      <c r="A120" s="17">
        <v>95</v>
      </c>
      <c r="B120" s="2" t="s">
        <v>4496</v>
      </c>
      <c r="C120" s="19">
        <v>8</v>
      </c>
      <c r="D120" s="2" t="s">
        <v>2204</v>
      </c>
      <c r="E120" s="2" t="s">
        <v>10</v>
      </c>
      <c r="F120" s="2" t="s">
        <v>4497</v>
      </c>
      <c r="G120" s="17">
        <v>81</v>
      </c>
      <c r="H120" s="20">
        <v>1.8831018518518518E-2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spans="1:24" ht="14.25" customHeight="1" x14ac:dyDescent="0.25">
      <c r="A121" s="17">
        <v>114</v>
      </c>
      <c r="B121" s="2" t="s">
        <v>4579</v>
      </c>
      <c r="C121" s="19">
        <v>9</v>
      </c>
      <c r="D121" s="2" t="s">
        <v>4299</v>
      </c>
      <c r="E121" s="2" t="s">
        <v>4301</v>
      </c>
      <c r="F121" s="2" t="s">
        <v>4581</v>
      </c>
      <c r="G121" s="17">
        <v>75</v>
      </c>
      <c r="H121" s="20">
        <v>1.8784722222222223E-2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spans="1:24" ht="14.25" customHeight="1" x14ac:dyDescent="0.25">
      <c r="A122" s="17">
        <v>122</v>
      </c>
      <c r="B122" s="2" t="s">
        <v>4613</v>
      </c>
      <c r="C122" s="19">
        <v>8</v>
      </c>
      <c r="D122" s="2" t="s">
        <v>4132</v>
      </c>
      <c r="E122" s="2" t="s">
        <v>17</v>
      </c>
      <c r="F122" s="2" t="s">
        <v>4614</v>
      </c>
      <c r="G122" s="17">
        <v>72</v>
      </c>
      <c r="H122" s="20">
        <v>1.8784722222222223E-2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spans="1:24" ht="14.25" customHeight="1" x14ac:dyDescent="0.25">
      <c r="A123" s="17">
        <v>68</v>
      </c>
      <c r="B123" s="2" t="s">
        <v>4350</v>
      </c>
      <c r="C123" s="19">
        <v>8</v>
      </c>
      <c r="D123" s="2" t="s">
        <v>4351</v>
      </c>
      <c r="E123" s="2" t="s">
        <v>10</v>
      </c>
      <c r="F123" s="2" t="s">
        <v>4353</v>
      </c>
      <c r="G123" s="17">
        <v>88</v>
      </c>
      <c r="H123" s="20">
        <v>1.8703703703703705E-2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spans="1:24" ht="14.25" customHeight="1" x14ac:dyDescent="0.25">
      <c r="A124" s="17">
        <v>113</v>
      </c>
      <c r="B124" s="2" t="s">
        <v>4575</v>
      </c>
      <c r="C124" s="19">
        <v>8</v>
      </c>
      <c r="D124" s="2" t="s">
        <v>1824</v>
      </c>
      <c r="E124" s="2" t="s">
        <v>4103</v>
      </c>
      <c r="F124" s="2" t="s">
        <v>4577</v>
      </c>
      <c r="G124" s="17">
        <v>75</v>
      </c>
      <c r="H124" s="20">
        <v>1.8692129629629628E-2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spans="1:24" ht="14.25" customHeight="1" x14ac:dyDescent="0.25">
      <c r="A125" s="17">
        <v>161</v>
      </c>
      <c r="B125" s="2" t="s">
        <v>4782</v>
      </c>
      <c r="C125" s="19">
        <v>9</v>
      </c>
      <c r="D125" s="2" t="s">
        <v>4646</v>
      </c>
      <c r="E125" s="2" t="s">
        <v>288</v>
      </c>
      <c r="F125" s="2" t="s">
        <v>4784</v>
      </c>
      <c r="G125" s="17">
        <v>56</v>
      </c>
      <c r="H125" s="20">
        <v>1.8657407407407407E-2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spans="1:24" ht="14.25" customHeight="1" x14ac:dyDescent="0.25">
      <c r="A126" s="17">
        <v>18</v>
      </c>
      <c r="B126" s="2" t="s">
        <v>4014</v>
      </c>
      <c r="C126" s="19">
        <v>9</v>
      </c>
      <c r="D126" s="2" t="s">
        <v>2746</v>
      </c>
      <c r="E126" s="2" t="s">
        <v>10</v>
      </c>
      <c r="F126" s="2" t="s">
        <v>4016</v>
      </c>
      <c r="G126" s="17">
        <v>114</v>
      </c>
      <c r="H126" s="20">
        <v>1.8599537037037036E-2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spans="1:24" ht="14.25" customHeight="1" x14ac:dyDescent="0.25">
      <c r="A127" s="17">
        <v>100</v>
      </c>
      <c r="B127" s="2" t="s">
        <v>4518</v>
      </c>
      <c r="C127" s="19">
        <v>8</v>
      </c>
      <c r="D127" s="2" t="s">
        <v>3944</v>
      </c>
      <c r="E127" s="2" t="s">
        <v>3945</v>
      </c>
      <c r="F127" s="2" t="s">
        <v>4519</v>
      </c>
      <c r="G127" s="17">
        <v>80</v>
      </c>
      <c r="H127" s="20">
        <v>1.8287037037037036E-2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spans="1:24" ht="14.25" customHeight="1" x14ac:dyDescent="0.25">
      <c r="A128" s="17">
        <v>37</v>
      </c>
      <c r="B128" s="2" t="s">
        <v>4142</v>
      </c>
      <c r="C128" s="19">
        <v>8</v>
      </c>
      <c r="D128" s="2" t="s">
        <v>156</v>
      </c>
      <c r="E128" s="2" t="s">
        <v>158</v>
      </c>
      <c r="F128" s="2" t="s">
        <v>4144</v>
      </c>
      <c r="G128" s="17">
        <v>101</v>
      </c>
      <c r="H128" s="20">
        <v>1.8240740740740741E-2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spans="1:24" ht="14.25" customHeight="1" x14ac:dyDescent="0.25">
      <c r="A129" s="17">
        <v>143</v>
      </c>
      <c r="B129" s="2" t="s">
        <v>4707</v>
      </c>
      <c r="C129" s="19">
        <v>9</v>
      </c>
      <c r="D129" s="2" t="s">
        <v>4457</v>
      </c>
      <c r="E129" s="2" t="s">
        <v>132</v>
      </c>
      <c r="F129" s="2" t="s">
        <v>4709</v>
      </c>
      <c r="G129" s="17">
        <v>62</v>
      </c>
      <c r="H129" s="20">
        <v>1.804398148148148E-2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spans="1:24" ht="14.25" customHeight="1" x14ac:dyDescent="0.25">
      <c r="A130" s="17">
        <v>194</v>
      </c>
      <c r="B130" s="2" t="s">
        <v>4913</v>
      </c>
      <c r="C130" s="19">
        <v>8</v>
      </c>
      <c r="D130" s="2" t="s">
        <v>4528</v>
      </c>
      <c r="E130" s="2" t="s">
        <v>3806</v>
      </c>
      <c r="F130" s="2" t="s">
        <v>4916</v>
      </c>
      <c r="G130" s="17">
        <v>38</v>
      </c>
      <c r="H130" s="20">
        <v>1.7916666666666668E-2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spans="1:24" ht="14.25" customHeight="1" x14ac:dyDescent="0.25">
      <c r="A131" s="17">
        <v>181</v>
      </c>
      <c r="B131" s="2" t="s">
        <v>4859</v>
      </c>
      <c r="C131" s="19">
        <v>8</v>
      </c>
      <c r="D131" s="2" t="s">
        <v>410</v>
      </c>
      <c r="E131" s="2" t="s">
        <v>193</v>
      </c>
      <c r="F131" s="2" t="s">
        <v>4861</v>
      </c>
      <c r="G131" s="17">
        <v>46</v>
      </c>
      <c r="H131" s="20">
        <v>1.7650462962962962E-2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spans="1:24" ht="14.25" customHeight="1" x14ac:dyDescent="0.25">
      <c r="A132" s="17">
        <v>147</v>
      </c>
      <c r="B132" s="2" t="s">
        <v>4723</v>
      </c>
      <c r="C132" s="19">
        <v>9</v>
      </c>
      <c r="D132" s="2" t="s">
        <v>4533</v>
      </c>
      <c r="E132" s="2" t="s">
        <v>4534</v>
      </c>
      <c r="F132" s="2" t="s">
        <v>4725</v>
      </c>
      <c r="G132" s="17">
        <v>60</v>
      </c>
      <c r="H132" s="20">
        <v>1.7303240740740741E-2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spans="1:24" ht="14.25" customHeight="1" x14ac:dyDescent="0.25">
      <c r="A133" s="17">
        <v>30</v>
      </c>
      <c r="B133" s="2" t="s">
        <v>4096</v>
      </c>
      <c r="C133" s="19">
        <v>8</v>
      </c>
      <c r="D133" s="2" t="s">
        <v>3944</v>
      </c>
      <c r="E133" s="2" t="s">
        <v>3945</v>
      </c>
      <c r="F133" s="2" t="s">
        <v>4097</v>
      </c>
      <c r="G133" s="17">
        <v>105</v>
      </c>
      <c r="H133" s="20">
        <v>1.7083333333333332E-2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spans="1:24" ht="14.25" customHeight="1" x14ac:dyDescent="0.25">
      <c r="A134" s="17">
        <v>88</v>
      </c>
      <c r="B134" s="2" t="s">
        <v>4461</v>
      </c>
      <c r="C134" s="19">
        <v>9</v>
      </c>
      <c r="D134" s="2" t="s">
        <v>4115</v>
      </c>
      <c r="E134" s="2" t="s">
        <v>45</v>
      </c>
      <c r="F134" s="2" t="s">
        <v>4462</v>
      </c>
      <c r="G134" s="17">
        <v>83</v>
      </c>
      <c r="H134" s="20">
        <v>1.699074074074074E-2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spans="1:24" ht="14.25" customHeight="1" x14ac:dyDescent="0.25">
      <c r="A135" s="17">
        <v>145</v>
      </c>
      <c r="B135" s="2" t="s">
        <v>4715</v>
      </c>
      <c r="C135" s="19">
        <v>9</v>
      </c>
      <c r="D135" s="2" t="s">
        <v>4299</v>
      </c>
      <c r="E135" s="2" t="s">
        <v>4301</v>
      </c>
      <c r="F135" s="2" t="s">
        <v>4718</v>
      </c>
      <c r="G135" s="17">
        <v>61</v>
      </c>
      <c r="H135" s="20">
        <v>1.6875000000000001E-2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spans="1:24" ht="14.25" customHeight="1" x14ac:dyDescent="0.25">
      <c r="A136" s="17">
        <v>167</v>
      </c>
      <c r="B136" s="2" t="s">
        <v>4806</v>
      </c>
      <c r="C136" s="19">
        <v>9</v>
      </c>
      <c r="D136" s="2" t="s">
        <v>4533</v>
      </c>
      <c r="E136" s="2" t="s">
        <v>4534</v>
      </c>
      <c r="F136" s="2" t="s">
        <v>4807</v>
      </c>
      <c r="G136" s="17">
        <v>53</v>
      </c>
      <c r="H136" s="20">
        <v>1.6863425925925928E-2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spans="1:24" ht="14.25" customHeight="1" x14ac:dyDescent="0.25">
      <c r="A137" s="17">
        <v>81</v>
      </c>
      <c r="B137" s="2" t="s">
        <v>4431</v>
      </c>
      <c r="C137" s="19">
        <v>8</v>
      </c>
      <c r="D137" s="2" t="s">
        <v>4168</v>
      </c>
      <c r="E137" s="2" t="s">
        <v>207</v>
      </c>
      <c r="F137" s="2" t="s">
        <v>4433</v>
      </c>
      <c r="G137" s="17">
        <v>85</v>
      </c>
      <c r="H137" s="20">
        <v>1.6851851851851851E-2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spans="1:24" ht="14.25" customHeight="1" x14ac:dyDescent="0.25">
      <c r="A138" s="17">
        <v>192</v>
      </c>
      <c r="B138" s="2" t="s">
        <v>4906</v>
      </c>
      <c r="C138" s="19">
        <v>8</v>
      </c>
      <c r="D138" s="2" t="s">
        <v>4553</v>
      </c>
      <c r="E138" s="2" t="s">
        <v>32</v>
      </c>
      <c r="F138" s="2" t="s">
        <v>4907</v>
      </c>
      <c r="G138" s="17">
        <v>40</v>
      </c>
      <c r="H138" s="20">
        <v>1.6747685185185185E-2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spans="1:24" ht="14.25" customHeight="1" x14ac:dyDescent="0.25">
      <c r="A139" s="17">
        <v>29</v>
      </c>
      <c r="B139" s="2" t="s">
        <v>4089</v>
      </c>
      <c r="C139" s="19">
        <v>9</v>
      </c>
      <c r="D139" s="2" t="s">
        <v>3944</v>
      </c>
      <c r="E139" s="2" t="s">
        <v>3945</v>
      </c>
      <c r="F139" s="2" t="s">
        <v>4090</v>
      </c>
      <c r="G139" s="17">
        <v>105</v>
      </c>
      <c r="H139" s="20">
        <v>1.6377314814814813E-2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spans="1:24" ht="14.25" customHeight="1" x14ac:dyDescent="0.25">
      <c r="A140" s="17">
        <v>15</v>
      </c>
      <c r="B140" s="2" t="s">
        <v>3865</v>
      </c>
      <c r="C140" s="19">
        <v>8</v>
      </c>
      <c r="D140" s="2" t="s">
        <v>3996</v>
      </c>
      <c r="E140" s="2" t="s">
        <v>132</v>
      </c>
      <c r="F140" s="2" t="s">
        <v>3997</v>
      </c>
      <c r="G140" s="17">
        <v>126</v>
      </c>
      <c r="H140" s="20">
        <v>1.6307870370370372E-2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spans="1:24" ht="14.25" customHeight="1" x14ac:dyDescent="0.25">
      <c r="A141" s="17">
        <v>152</v>
      </c>
      <c r="B141" s="2" t="s">
        <v>4747</v>
      </c>
      <c r="C141" s="19">
        <v>8</v>
      </c>
      <c r="D141" s="2" t="s">
        <v>4030</v>
      </c>
      <c r="E141" s="2" t="s">
        <v>751</v>
      </c>
      <c r="F141" s="2" t="s">
        <v>4748</v>
      </c>
      <c r="G141" s="17">
        <v>59</v>
      </c>
      <c r="H141" s="20">
        <v>1.6168981481481482E-2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spans="1:24" ht="14.25" customHeight="1" x14ac:dyDescent="0.25">
      <c r="A142" s="17">
        <v>123</v>
      </c>
      <c r="B142" s="2" t="s">
        <v>4617</v>
      </c>
      <c r="C142" s="19">
        <v>8</v>
      </c>
      <c r="D142" s="2" t="s">
        <v>4168</v>
      </c>
      <c r="E142" s="2" t="s">
        <v>207</v>
      </c>
      <c r="F142" s="2" t="s">
        <v>4618</v>
      </c>
      <c r="G142" s="17">
        <v>71</v>
      </c>
      <c r="H142" s="20">
        <v>1.6134259259259258E-2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spans="1:24" ht="14.25" customHeight="1" x14ac:dyDescent="0.25">
      <c r="A143" s="17">
        <v>134</v>
      </c>
      <c r="B143" s="2" t="s">
        <v>4670</v>
      </c>
      <c r="C143" s="19">
        <v>8</v>
      </c>
      <c r="D143" s="2" t="s">
        <v>4671</v>
      </c>
      <c r="E143" s="2" t="s">
        <v>143</v>
      </c>
      <c r="F143" s="2" t="s">
        <v>4672</v>
      </c>
      <c r="G143" s="17">
        <v>66</v>
      </c>
      <c r="H143" s="20">
        <v>1.6018518518518519E-2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1:24" ht="14.25" customHeight="1" x14ac:dyDescent="0.25">
      <c r="A144" s="17">
        <v>53</v>
      </c>
      <c r="B144" s="2" t="s">
        <v>4248</v>
      </c>
      <c r="C144" s="19">
        <v>8</v>
      </c>
      <c r="D144" s="2" t="s">
        <v>4030</v>
      </c>
      <c r="E144" s="2" t="s">
        <v>751</v>
      </c>
      <c r="F144" s="2" t="s">
        <v>4249</v>
      </c>
      <c r="G144" s="17">
        <v>94</v>
      </c>
      <c r="H144" s="20">
        <v>1.5636574074074074E-2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1:24" ht="14.25" customHeight="1" x14ac:dyDescent="0.25">
      <c r="A145" s="17">
        <v>127</v>
      </c>
      <c r="B145" s="2" t="s">
        <v>4639</v>
      </c>
      <c r="C145" s="19">
        <v>9</v>
      </c>
      <c r="D145" s="2" t="s">
        <v>4640</v>
      </c>
      <c r="E145" s="2" t="s">
        <v>17</v>
      </c>
      <c r="F145" s="2" t="s">
        <v>4642</v>
      </c>
      <c r="G145" s="17">
        <v>69</v>
      </c>
      <c r="H145" s="20">
        <v>1.5486111111111112E-2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1:24" ht="14.25" customHeight="1" x14ac:dyDescent="0.25">
      <c r="A146" s="17">
        <v>186</v>
      </c>
      <c r="B146" s="2" t="s">
        <v>4882</v>
      </c>
      <c r="C146" s="19">
        <v>8</v>
      </c>
      <c r="D146" s="2" t="s">
        <v>4682</v>
      </c>
      <c r="E146" s="2" t="s">
        <v>132</v>
      </c>
      <c r="F146" s="2" t="s">
        <v>4884</v>
      </c>
      <c r="G146" s="17">
        <v>45</v>
      </c>
      <c r="H146" s="20">
        <v>1.5416666666666667E-2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1:24" ht="14.25" customHeight="1" x14ac:dyDescent="0.25">
      <c r="A147" s="17">
        <v>36</v>
      </c>
      <c r="B147" s="2" t="s">
        <v>4136</v>
      </c>
      <c r="C147" s="19">
        <v>8</v>
      </c>
      <c r="D147" s="2" t="s">
        <v>4030</v>
      </c>
      <c r="E147" s="2" t="s">
        <v>751</v>
      </c>
      <c r="F147" s="2" t="s">
        <v>4138</v>
      </c>
      <c r="G147" s="17">
        <v>102</v>
      </c>
      <c r="H147" s="20">
        <v>1.5370370370370371E-2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1:24" ht="14.25" customHeight="1" x14ac:dyDescent="0.25">
      <c r="A148" s="17">
        <v>185</v>
      </c>
      <c r="B148" s="2" t="s">
        <v>4878</v>
      </c>
      <c r="C148" s="19">
        <v>9</v>
      </c>
      <c r="D148" s="2" t="s">
        <v>4553</v>
      </c>
      <c r="E148" s="2" t="s">
        <v>32</v>
      </c>
      <c r="F148" s="2" t="s">
        <v>4880</v>
      </c>
      <c r="G148" s="17">
        <v>45</v>
      </c>
      <c r="H148" s="20">
        <v>1.5324074074074073E-2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spans="1:24" ht="14.25" customHeight="1" x14ac:dyDescent="0.25">
      <c r="A149" s="17">
        <v>8</v>
      </c>
      <c r="B149" s="2" t="s">
        <v>3950</v>
      </c>
      <c r="C149" s="19">
        <v>9</v>
      </c>
      <c r="D149" s="2" t="s">
        <v>3844</v>
      </c>
      <c r="E149" s="2" t="s">
        <v>104</v>
      </c>
      <c r="F149" s="2" t="s">
        <v>3951</v>
      </c>
      <c r="G149" s="17">
        <v>132</v>
      </c>
      <c r="H149" s="20">
        <v>1.5300925925925926E-2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1:24" ht="14.25" customHeight="1" x14ac:dyDescent="0.25">
      <c r="A150" s="17">
        <v>160</v>
      </c>
      <c r="B150" s="2" t="s">
        <v>4777</v>
      </c>
      <c r="C150" s="19">
        <v>9</v>
      </c>
      <c r="D150" s="2" t="s">
        <v>4115</v>
      </c>
      <c r="E150" s="2" t="s">
        <v>45</v>
      </c>
      <c r="F150" s="2" t="s">
        <v>4780</v>
      </c>
      <c r="G150" s="17">
        <v>56</v>
      </c>
      <c r="H150" s="20">
        <v>1.5243055555555555E-2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1:24" ht="14.25" customHeight="1" x14ac:dyDescent="0.25">
      <c r="A151" s="17">
        <v>170</v>
      </c>
      <c r="B151" s="2" t="s">
        <v>4818</v>
      </c>
      <c r="C151" s="19">
        <v>9</v>
      </c>
      <c r="D151" s="2" t="s">
        <v>4481</v>
      </c>
      <c r="E151" s="2" t="s">
        <v>4482</v>
      </c>
      <c r="F151" s="2" t="s">
        <v>4819</v>
      </c>
      <c r="G151" s="17">
        <v>52</v>
      </c>
      <c r="H151" s="20">
        <v>1.5208333333333334E-2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1:24" ht="14.25" customHeight="1" x14ac:dyDescent="0.25">
      <c r="A152" s="17">
        <v>28</v>
      </c>
      <c r="B152" s="2" t="s">
        <v>4082</v>
      </c>
      <c r="C152" s="19">
        <v>9</v>
      </c>
      <c r="D152" s="2" t="s">
        <v>3944</v>
      </c>
      <c r="E152" s="2" t="s">
        <v>3945</v>
      </c>
      <c r="F152" s="2" t="s">
        <v>4083</v>
      </c>
      <c r="G152" s="17">
        <v>105</v>
      </c>
      <c r="H152" s="20">
        <v>1.4872685185185185E-2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1:24" ht="14.25" customHeight="1" x14ac:dyDescent="0.25">
      <c r="A153" s="17">
        <v>99</v>
      </c>
      <c r="B153" s="2" t="s">
        <v>4514</v>
      </c>
      <c r="C153" s="19">
        <v>9</v>
      </c>
      <c r="D153" s="2" t="s">
        <v>4115</v>
      </c>
      <c r="E153" s="2" t="s">
        <v>45</v>
      </c>
      <c r="F153" s="2" t="s">
        <v>4515</v>
      </c>
      <c r="G153" s="17">
        <v>80</v>
      </c>
      <c r="H153" s="20">
        <v>1.4224537037037037E-2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1:24" ht="14.25" customHeight="1" x14ac:dyDescent="0.25">
      <c r="A154" s="17">
        <v>144</v>
      </c>
      <c r="B154" s="2" t="s">
        <v>4711</v>
      </c>
      <c r="C154" s="19">
        <v>9</v>
      </c>
      <c r="D154" s="2" t="s">
        <v>3068</v>
      </c>
      <c r="E154" s="2" t="s">
        <v>3069</v>
      </c>
      <c r="F154" s="2" t="s">
        <v>4713</v>
      </c>
      <c r="G154" s="17">
        <v>61</v>
      </c>
      <c r="H154" s="20">
        <v>1.412037037037037E-2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1:24" ht="14.25" customHeight="1" x14ac:dyDescent="0.25">
      <c r="A155" s="17">
        <v>1</v>
      </c>
      <c r="B155" s="2" t="s">
        <v>3747</v>
      </c>
      <c r="C155" s="19">
        <v>9</v>
      </c>
      <c r="D155" s="2" t="s">
        <v>3844</v>
      </c>
      <c r="E155" s="2" t="s">
        <v>104</v>
      </c>
      <c r="F155" s="2" t="s">
        <v>3902</v>
      </c>
      <c r="G155" s="17">
        <v>138</v>
      </c>
      <c r="H155" s="20">
        <v>1.4027777777777778E-2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1:24" ht="14.25" customHeight="1" x14ac:dyDescent="0.25">
      <c r="A156" s="17">
        <v>104</v>
      </c>
      <c r="B156" s="2" t="s">
        <v>4537</v>
      </c>
      <c r="C156" s="19">
        <v>9</v>
      </c>
      <c r="D156" s="2" t="s">
        <v>4539</v>
      </c>
      <c r="E156" s="2" t="s">
        <v>672</v>
      </c>
      <c r="F156" s="2" t="s">
        <v>4540</v>
      </c>
      <c r="G156" s="17">
        <v>79</v>
      </c>
      <c r="H156" s="20">
        <v>1.3958333333333333E-2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1:24" ht="14.25" customHeight="1" x14ac:dyDescent="0.25">
      <c r="A157" s="17">
        <v>106</v>
      </c>
      <c r="B157" s="2" t="s">
        <v>4547</v>
      </c>
      <c r="C157" s="19">
        <v>8</v>
      </c>
      <c r="D157" s="2" t="s">
        <v>156</v>
      </c>
      <c r="E157" s="2" t="s">
        <v>158</v>
      </c>
      <c r="F157" s="2" t="s">
        <v>4549</v>
      </c>
      <c r="G157" s="17">
        <v>78</v>
      </c>
      <c r="H157" s="20">
        <v>1.369212962962963E-2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spans="1:24" ht="14.25" customHeight="1" x14ac:dyDescent="0.25">
      <c r="A158" s="17">
        <v>23</v>
      </c>
      <c r="B158" s="2" t="s">
        <v>3612</v>
      </c>
      <c r="C158" s="19">
        <v>9</v>
      </c>
      <c r="D158" s="2" t="s">
        <v>3844</v>
      </c>
      <c r="E158" s="2" t="s">
        <v>104</v>
      </c>
      <c r="F158" s="2" t="s">
        <v>4050</v>
      </c>
      <c r="G158" s="17">
        <v>109</v>
      </c>
      <c r="H158" s="20">
        <v>1.3310185185185185E-2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spans="1:24" ht="14.25" customHeight="1" x14ac:dyDescent="0.25">
      <c r="A159" s="17">
        <v>164</v>
      </c>
      <c r="B159" s="2" t="s">
        <v>4794</v>
      </c>
      <c r="C159" s="19">
        <v>8</v>
      </c>
      <c r="D159" s="2" t="s">
        <v>2505</v>
      </c>
      <c r="E159" s="2" t="s">
        <v>915</v>
      </c>
      <c r="F159" s="2" t="s">
        <v>4796</v>
      </c>
      <c r="G159" s="17">
        <v>55</v>
      </c>
      <c r="H159" s="20">
        <v>1.324074074074074E-2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1:24" ht="14.25" customHeight="1" x14ac:dyDescent="0.25">
      <c r="A160" s="17">
        <v>157</v>
      </c>
      <c r="B160" s="2" t="s">
        <v>4765</v>
      </c>
      <c r="C160" s="19">
        <v>9</v>
      </c>
      <c r="D160" s="2" t="s">
        <v>4533</v>
      </c>
      <c r="E160" s="2" t="s">
        <v>4534</v>
      </c>
      <c r="F160" s="2" t="s">
        <v>4767</v>
      </c>
      <c r="G160" s="17">
        <v>57</v>
      </c>
      <c r="H160" s="20">
        <v>1.3229166666666667E-2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1:24" ht="14.25" customHeight="1" x14ac:dyDescent="0.25">
      <c r="A161" s="17">
        <v>14</v>
      </c>
      <c r="B161" s="2" t="s">
        <v>3989</v>
      </c>
      <c r="C161" s="19">
        <v>9</v>
      </c>
      <c r="D161" s="2" t="s">
        <v>3977</v>
      </c>
      <c r="E161" s="2" t="s">
        <v>375</v>
      </c>
      <c r="F161" s="2" t="s">
        <v>3978</v>
      </c>
      <c r="G161" s="17">
        <v>126</v>
      </c>
      <c r="H161" s="20">
        <v>1.2905092592592593E-2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1:24" ht="14.25" customHeight="1" x14ac:dyDescent="0.25">
      <c r="A162" s="17">
        <v>16</v>
      </c>
      <c r="B162" s="2" t="s">
        <v>4001</v>
      </c>
      <c r="C162" s="19">
        <v>9</v>
      </c>
      <c r="D162" s="2" t="s">
        <v>2742</v>
      </c>
      <c r="E162" s="2" t="s">
        <v>564</v>
      </c>
      <c r="F162" s="2" t="s">
        <v>4003</v>
      </c>
      <c r="G162" s="17">
        <v>120</v>
      </c>
      <c r="H162" s="20">
        <v>1.2523148148148148E-2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1:24" ht="14.25" customHeight="1" x14ac:dyDescent="0.25">
      <c r="A163" s="17">
        <v>180</v>
      </c>
      <c r="B163" s="2" t="s">
        <v>4855</v>
      </c>
      <c r="C163" s="19">
        <v>9</v>
      </c>
      <c r="D163" s="2" t="s">
        <v>4043</v>
      </c>
      <c r="E163" s="2" t="s">
        <v>2349</v>
      </c>
      <c r="F163" s="2" t="s">
        <v>4857</v>
      </c>
      <c r="G163" s="17">
        <v>47</v>
      </c>
      <c r="H163" s="20">
        <v>1.2152777777777778E-2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1:24" ht="14.25" customHeight="1" x14ac:dyDescent="0.25">
      <c r="A164" s="17">
        <v>130</v>
      </c>
      <c r="B164" s="2" t="s">
        <v>4655</v>
      </c>
      <c r="C164" s="19">
        <v>9</v>
      </c>
      <c r="D164" s="2" t="s">
        <v>4533</v>
      </c>
      <c r="E164" s="2" t="s">
        <v>4534</v>
      </c>
      <c r="F164" s="2" t="s">
        <v>4656</v>
      </c>
      <c r="G164" s="17">
        <v>67</v>
      </c>
      <c r="H164" s="20">
        <v>1.1851851851851851E-2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1:24" ht="14.25" customHeight="1" x14ac:dyDescent="0.25">
      <c r="A165" s="17">
        <v>178</v>
      </c>
      <c r="B165" s="2" t="s">
        <v>4847</v>
      </c>
      <c r="C165" s="19">
        <v>9</v>
      </c>
      <c r="D165" s="2" t="s">
        <v>4553</v>
      </c>
      <c r="E165" s="2" t="s">
        <v>32</v>
      </c>
      <c r="F165" s="2" t="s">
        <v>4849</v>
      </c>
      <c r="G165" s="17">
        <v>49</v>
      </c>
      <c r="H165" s="20">
        <v>1.15625E-2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1:24" ht="14.25" customHeight="1" x14ac:dyDescent="0.25">
      <c r="A166" s="17">
        <v>193</v>
      </c>
      <c r="B166" s="2" t="s">
        <v>4909</v>
      </c>
      <c r="C166" s="19">
        <v>9</v>
      </c>
      <c r="D166" s="2" t="s">
        <v>4481</v>
      </c>
      <c r="E166" s="2" t="s">
        <v>4482</v>
      </c>
      <c r="F166" s="2" t="s">
        <v>4911</v>
      </c>
      <c r="G166" s="17">
        <v>39</v>
      </c>
      <c r="H166" s="20">
        <v>1.0902777777777779E-2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1:24" ht="14.25" customHeight="1" x14ac:dyDescent="0.25">
      <c r="A167" s="17">
        <v>21</v>
      </c>
      <c r="B167" s="2" t="s">
        <v>4034</v>
      </c>
      <c r="C167" s="19">
        <v>8</v>
      </c>
      <c r="D167" s="2" t="s">
        <v>3844</v>
      </c>
      <c r="E167" s="2" t="s">
        <v>104</v>
      </c>
      <c r="F167" s="2" t="s">
        <v>4036</v>
      </c>
      <c r="G167" s="17">
        <v>110</v>
      </c>
      <c r="H167" s="20">
        <v>1.087962962962963E-2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1:24" ht="14.25" customHeight="1" x14ac:dyDescent="0.25">
      <c r="A168" s="17">
        <v>6</v>
      </c>
      <c r="B168" s="2" t="s">
        <v>3937</v>
      </c>
      <c r="C168" s="19">
        <v>8</v>
      </c>
      <c r="D168" s="2" t="s">
        <v>2240</v>
      </c>
      <c r="E168" s="2" t="s">
        <v>2241</v>
      </c>
      <c r="F168" s="2" t="s">
        <v>3926</v>
      </c>
      <c r="G168" s="17">
        <v>135</v>
      </c>
      <c r="H168" s="20">
        <v>1.0277777777777778E-2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spans="1:24" ht="14.25" customHeight="1" x14ac:dyDescent="0.25">
      <c r="A169" s="17">
        <v>184</v>
      </c>
      <c r="B169" s="2" t="s">
        <v>4874</v>
      </c>
      <c r="C169" s="19">
        <v>8</v>
      </c>
      <c r="D169" s="2" t="s">
        <v>2505</v>
      </c>
      <c r="E169" s="2" t="s">
        <v>915</v>
      </c>
      <c r="F169" s="2" t="s">
        <v>4876</v>
      </c>
      <c r="G169" s="17">
        <v>45</v>
      </c>
      <c r="H169" s="20">
        <v>9.2361111111111116E-3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spans="1:24" ht="14.25" customHeight="1" x14ac:dyDescent="0.25">
      <c r="A170" s="17">
        <v>9</v>
      </c>
      <c r="B170" s="2" t="s">
        <v>3955</v>
      </c>
      <c r="C170" s="19">
        <v>9</v>
      </c>
      <c r="D170" s="2" t="s">
        <v>3844</v>
      </c>
      <c r="E170" s="2" t="s">
        <v>104</v>
      </c>
      <c r="F170" s="2" t="s">
        <v>3959</v>
      </c>
      <c r="G170" s="17">
        <v>129</v>
      </c>
      <c r="H170" s="20">
        <v>9.1666666666666667E-3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spans="1:24" ht="14.25" customHeight="1" x14ac:dyDescent="0.25">
      <c r="A171" s="17">
        <v>17</v>
      </c>
      <c r="B171" s="2" t="s">
        <v>4008</v>
      </c>
      <c r="C171" s="19">
        <v>8</v>
      </c>
      <c r="D171" s="2" t="s">
        <v>3844</v>
      </c>
      <c r="E171" s="2" t="s">
        <v>104</v>
      </c>
      <c r="F171" s="2" t="s">
        <v>4010</v>
      </c>
      <c r="G171" s="17">
        <v>117</v>
      </c>
      <c r="H171" s="20">
        <v>8.8541666666666664E-3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spans="1:24" ht="14.25" customHeight="1" x14ac:dyDescent="0.25">
      <c r="A172" s="17">
        <v>196</v>
      </c>
      <c r="B172" s="2" t="s">
        <v>4922</v>
      </c>
      <c r="C172" s="19">
        <v>8</v>
      </c>
      <c r="D172" s="2" t="s">
        <v>4030</v>
      </c>
      <c r="E172" s="2" t="s">
        <v>751</v>
      </c>
      <c r="F172" s="2" t="s">
        <v>4924</v>
      </c>
      <c r="G172" s="17">
        <v>26</v>
      </c>
      <c r="H172" s="20">
        <v>8.1250000000000003E-3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spans="1:24" ht="14.25" customHeight="1" x14ac:dyDescent="0.25">
      <c r="A173" s="17">
        <v>137</v>
      </c>
      <c r="B173" s="2" t="s">
        <v>4684</v>
      </c>
      <c r="C173" s="19">
        <v>8</v>
      </c>
      <c r="D173" s="2" t="s">
        <v>4168</v>
      </c>
      <c r="E173" s="2" t="s">
        <v>207</v>
      </c>
      <c r="F173" s="2" t="s">
        <v>4685</v>
      </c>
      <c r="G173" s="17">
        <v>64</v>
      </c>
      <c r="H173" s="20">
        <v>8.0092592592592594E-3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spans="1:24" ht="14.25" customHeight="1" x14ac:dyDescent="0.25">
      <c r="A174" s="17">
        <v>191</v>
      </c>
      <c r="B174" s="2" t="s">
        <v>4902</v>
      </c>
      <c r="C174" s="19">
        <v>9</v>
      </c>
      <c r="D174" s="2" t="s">
        <v>2240</v>
      </c>
      <c r="E174" s="2" t="s">
        <v>2241</v>
      </c>
      <c r="F174" s="2" t="s">
        <v>4903</v>
      </c>
      <c r="G174" s="17">
        <v>40</v>
      </c>
      <c r="H174" s="20">
        <v>6.2384259259259259E-3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spans="1:24" ht="14.25" customHeight="1" x14ac:dyDescent="0.25">
      <c r="A175" s="17">
        <v>13</v>
      </c>
      <c r="B175" s="2" t="s">
        <v>3983</v>
      </c>
      <c r="C175" s="19">
        <v>8</v>
      </c>
      <c r="D175" s="2" t="s">
        <v>3977</v>
      </c>
      <c r="E175" s="2" t="s">
        <v>375</v>
      </c>
      <c r="F175" s="2" t="s">
        <v>3978</v>
      </c>
      <c r="G175" s="17">
        <v>126</v>
      </c>
      <c r="H175" s="20">
        <v>6.1921296296296299E-3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spans="1:24" ht="14.25" customHeight="1" x14ac:dyDescent="0.25">
      <c r="A176" s="17">
        <v>166</v>
      </c>
      <c r="B176" s="2" t="s">
        <v>4803</v>
      </c>
      <c r="C176" s="19">
        <v>9</v>
      </c>
      <c r="D176" s="2" t="s">
        <v>4533</v>
      </c>
      <c r="E176" s="2" t="s">
        <v>4534</v>
      </c>
      <c r="F176" s="2" t="s">
        <v>4805</v>
      </c>
      <c r="G176" s="17">
        <v>54</v>
      </c>
      <c r="H176" s="20">
        <v>5.6018518518518518E-3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spans="1:24" ht="14.25" customHeight="1" x14ac:dyDescent="0.25">
      <c r="A177" s="17">
        <v>177</v>
      </c>
      <c r="B177" s="2" t="s">
        <v>4843</v>
      </c>
      <c r="C177" s="19">
        <v>9</v>
      </c>
      <c r="D177" s="2" t="s">
        <v>4481</v>
      </c>
      <c r="E177" s="2" t="s">
        <v>4482</v>
      </c>
      <c r="F177" s="2" t="s">
        <v>4845</v>
      </c>
      <c r="G177" s="17">
        <v>49</v>
      </c>
      <c r="H177" s="20">
        <v>5.1967592592592595E-3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1:24" ht="14.25" customHeight="1" x14ac:dyDescent="0.25">
      <c r="A178" s="17">
        <v>33</v>
      </c>
      <c r="B178" s="2" t="s">
        <v>4112</v>
      </c>
      <c r="C178" s="19">
        <v>9</v>
      </c>
      <c r="D178" s="2" t="s">
        <v>4115</v>
      </c>
      <c r="E178" s="2" t="s">
        <v>45</v>
      </c>
      <c r="F178" s="2" t="s">
        <v>4116</v>
      </c>
      <c r="G178" s="17">
        <v>104</v>
      </c>
      <c r="H178" s="20">
        <v>4.9305555555555552E-3</v>
      </c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spans="1:24" ht="14.25" customHeight="1" x14ac:dyDescent="0.25">
      <c r="A179" s="17">
        <v>189</v>
      </c>
      <c r="B179" s="2" t="s">
        <v>4894</v>
      </c>
      <c r="C179" s="19">
        <v>9</v>
      </c>
      <c r="D179" s="2" t="s">
        <v>3068</v>
      </c>
      <c r="E179" s="2" t="s">
        <v>3069</v>
      </c>
      <c r="F179" s="2" t="s">
        <v>4895</v>
      </c>
      <c r="G179" s="17">
        <v>43</v>
      </c>
      <c r="H179" s="20">
        <v>3.6111111111111109E-3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spans="1:24" ht="14.25" customHeight="1" x14ac:dyDescent="0.25">
      <c r="A180" s="17">
        <v>66</v>
      </c>
      <c r="B180" s="2" t="s">
        <v>4337</v>
      </c>
      <c r="C180" s="19">
        <v>9</v>
      </c>
      <c r="D180" s="2" t="s">
        <v>4043</v>
      </c>
      <c r="E180" s="2" t="s">
        <v>2349</v>
      </c>
      <c r="F180" s="2" t="s">
        <v>4339</v>
      </c>
      <c r="G180" s="17">
        <v>89</v>
      </c>
      <c r="H180" s="20">
        <v>3.4027777777777776E-3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spans="1:24" ht="14.25" customHeight="1" x14ac:dyDescent="0.25">
      <c r="A181" s="17">
        <v>62</v>
      </c>
      <c r="B181" s="2" t="s">
        <v>4311</v>
      </c>
      <c r="C181" s="19">
        <v>9</v>
      </c>
      <c r="D181" s="2" t="s">
        <v>4115</v>
      </c>
      <c r="E181" s="2" t="s">
        <v>45</v>
      </c>
      <c r="F181" s="2" t="s">
        <v>4312</v>
      </c>
      <c r="G181" s="17">
        <v>90</v>
      </c>
      <c r="H181" s="20">
        <v>3.0555555555555557E-3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spans="1:24" ht="14.25" customHeight="1" x14ac:dyDescent="0.25">
      <c r="A182" s="17">
        <v>43</v>
      </c>
      <c r="B182" s="2" t="s">
        <v>4180</v>
      </c>
      <c r="C182" s="19">
        <v>9</v>
      </c>
      <c r="D182" s="2" t="s">
        <v>4157</v>
      </c>
      <c r="E182" s="2" t="s">
        <v>17</v>
      </c>
      <c r="F182" s="2" t="s">
        <v>4158</v>
      </c>
      <c r="G182" s="17">
        <v>100</v>
      </c>
      <c r="H182" s="20">
        <v>2.9629629629629628E-3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spans="1:24" ht="14.25" customHeight="1" x14ac:dyDescent="0.25">
      <c r="A183" s="17">
        <v>52</v>
      </c>
      <c r="B183" s="2" t="s">
        <v>4242</v>
      </c>
      <c r="C183" s="19">
        <v>9</v>
      </c>
      <c r="D183" s="2" t="s">
        <v>4043</v>
      </c>
      <c r="E183" s="2" t="s">
        <v>2349</v>
      </c>
      <c r="F183" s="2" t="s">
        <v>4243</v>
      </c>
      <c r="G183" s="17">
        <v>94</v>
      </c>
      <c r="H183" s="20">
        <v>2.8240740740740739E-3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spans="1:24" ht="14.25" customHeight="1" x14ac:dyDescent="0.25">
      <c r="A184" s="17">
        <v>5</v>
      </c>
      <c r="B184" s="2" t="s">
        <v>3930</v>
      </c>
      <c r="C184" s="19">
        <v>9</v>
      </c>
      <c r="D184" s="2" t="s">
        <v>2240</v>
      </c>
      <c r="E184" s="2" t="s">
        <v>2241</v>
      </c>
      <c r="F184" s="2" t="s">
        <v>3926</v>
      </c>
      <c r="G184" s="17">
        <v>135</v>
      </c>
      <c r="H184" s="20">
        <v>2.7662037037037039E-3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spans="1:24" ht="14.25" customHeight="1" x14ac:dyDescent="0.25">
      <c r="A185" s="17">
        <v>3</v>
      </c>
      <c r="B185" s="2" t="s">
        <v>3920</v>
      </c>
      <c r="C185" s="19">
        <v>8</v>
      </c>
      <c r="D185" s="2" t="s">
        <v>2240</v>
      </c>
      <c r="E185" s="2" t="s">
        <v>2241</v>
      </c>
      <c r="F185" s="2" t="s">
        <v>3915</v>
      </c>
      <c r="G185" s="17">
        <v>136</v>
      </c>
      <c r="H185" s="20">
        <v>2.6967592592592594E-3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spans="1:24" ht="14.25" customHeight="1" x14ac:dyDescent="0.25">
      <c r="A186" s="17">
        <v>60</v>
      </c>
      <c r="B186" s="2" t="s">
        <v>4295</v>
      </c>
      <c r="C186" s="19">
        <v>9</v>
      </c>
      <c r="D186" s="2" t="s">
        <v>4157</v>
      </c>
      <c r="E186" s="2" t="s">
        <v>17</v>
      </c>
      <c r="F186" s="2" t="s">
        <v>4296</v>
      </c>
      <c r="G186" s="17">
        <v>91</v>
      </c>
      <c r="H186" s="20">
        <v>2.2337962962962962E-3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spans="1:24" ht="14.25" customHeight="1" x14ac:dyDescent="0.25">
      <c r="A187" s="17">
        <v>75</v>
      </c>
      <c r="B187" s="2" t="s">
        <v>4400</v>
      </c>
      <c r="C187" s="19">
        <v>9</v>
      </c>
      <c r="D187" s="2" t="s">
        <v>4043</v>
      </c>
      <c r="E187" s="2" t="s">
        <v>2349</v>
      </c>
      <c r="F187" s="2" t="s">
        <v>4401</v>
      </c>
      <c r="G187" s="17">
        <v>86</v>
      </c>
      <c r="H187" s="20">
        <v>2.1180555555555558E-3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spans="1:24" ht="14.25" customHeight="1" x14ac:dyDescent="0.25">
      <c r="A188" s="17">
        <v>42</v>
      </c>
      <c r="B188" s="2" t="s">
        <v>4173</v>
      </c>
      <c r="C188" s="19">
        <v>9</v>
      </c>
      <c r="D188" s="2" t="s">
        <v>4157</v>
      </c>
      <c r="E188" s="2" t="s">
        <v>17</v>
      </c>
      <c r="F188" s="2" t="s">
        <v>4176</v>
      </c>
      <c r="G188" s="17">
        <v>100</v>
      </c>
      <c r="H188" s="20">
        <v>2.1064814814814813E-3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spans="1:24" ht="14.25" customHeight="1" x14ac:dyDescent="0.25">
      <c r="A189" s="17">
        <v>41</v>
      </c>
      <c r="B189" s="2" t="s">
        <v>4167</v>
      </c>
      <c r="C189" s="19">
        <v>9</v>
      </c>
      <c r="D189" s="2" t="s">
        <v>4043</v>
      </c>
      <c r="E189" s="2" t="s">
        <v>2349</v>
      </c>
      <c r="F189" s="2" t="s">
        <v>4170</v>
      </c>
      <c r="G189" s="17">
        <v>100</v>
      </c>
      <c r="H189" s="20">
        <v>1.8981481481481482E-3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spans="1:24" ht="14.25" customHeight="1" x14ac:dyDescent="0.25">
      <c r="A190" s="17">
        <v>2</v>
      </c>
      <c r="B190" s="2" t="s">
        <v>3913</v>
      </c>
      <c r="C190" s="19">
        <v>8</v>
      </c>
      <c r="D190" s="2" t="s">
        <v>2240</v>
      </c>
      <c r="E190" s="2" t="s">
        <v>2241</v>
      </c>
      <c r="F190" s="2" t="s">
        <v>3915</v>
      </c>
      <c r="G190" s="17">
        <v>136</v>
      </c>
      <c r="H190" s="20">
        <v>1.7476851851851852E-3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spans="1:24" ht="14.25" customHeight="1" x14ac:dyDescent="0.25">
      <c r="A191" s="17">
        <v>22</v>
      </c>
      <c r="B191" s="2" t="s">
        <v>4041</v>
      </c>
      <c r="C191" s="19">
        <v>9</v>
      </c>
      <c r="D191" s="2" t="s">
        <v>4043</v>
      </c>
      <c r="E191" s="2" t="s">
        <v>2349</v>
      </c>
      <c r="F191" s="2" t="s">
        <v>4044</v>
      </c>
      <c r="G191" s="17">
        <v>109</v>
      </c>
      <c r="H191" s="20">
        <v>1.5856481481481481E-3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spans="1:24" ht="14.25" customHeight="1" x14ac:dyDescent="0.25">
      <c r="A192" s="17">
        <v>40</v>
      </c>
      <c r="B192" s="2" t="s">
        <v>4162</v>
      </c>
      <c r="C192" s="19">
        <v>9</v>
      </c>
      <c r="D192" s="2" t="s">
        <v>4157</v>
      </c>
      <c r="E192" s="2" t="s">
        <v>17</v>
      </c>
      <c r="F192" s="2" t="s">
        <v>4158</v>
      </c>
      <c r="G192" s="17">
        <v>100</v>
      </c>
      <c r="H192" s="20">
        <v>1.5393518518518519E-3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spans="1:24" ht="14.25" customHeight="1" x14ac:dyDescent="0.25">
      <c r="A193" s="17">
        <v>4</v>
      </c>
      <c r="B193" s="2" t="s">
        <v>3924</v>
      </c>
      <c r="C193" s="19">
        <v>9</v>
      </c>
      <c r="D193" s="2" t="s">
        <v>2240</v>
      </c>
      <c r="E193" s="2" t="s">
        <v>2241</v>
      </c>
      <c r="F193" s="2" t="s">
        <v>3926</v>
      </c>
      <c r="G193" s="17">
        <v>135</v>
      </c>
      <c r="H193" s="20">
        <v>1.5277777777777779E-3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spans="1:24" ht="14.25" customHeight="1" x14ac:dyDescent="0.25">
      <c r="A194" s="17">
        <v>74</v>
      </c>
      <c r="B194" s="2" t="s">
        <v>4394</v>
      </c>
      <c r="C194" s="19">
        <v>9</v>
      </c>
      <c r="D194" s="2" t="s">
        <v>4043</v>
      </c>
      <c r="E194" s="2" t="s">
        <v>2349</v>
      </c>
      <c r="F194" s="2" t="s">
        <v>4395</v>
      </c>
      <c r="G194" s="17">
        <v>86</v>
      </c>
      <c r="H194" s="20">
        <v>1.4467592592592592E-3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spans="1:24" ht="14.25" customHeight="1" x14ac:dyDescent="0.25">
      <c r="A195" s="17">
        <v>39</v>
      </c>
      <c r="B195" s="2" t="s">
        <v>4155</v>
      </c>
      <c r="C195" s="19">
        <v>9</v>
      </c>
      <c r="D195" s="2" t="s">
        <v>4157</v>
      </c>
      <c r="E195" s="2" t="s">
        <v>17</v>
      </c>
      <c r="F195" s="2" t="s">
        <v>4158</v>
      </c>
      <c r="G195" s="17">
        <v>100</v>
      </c>
      <c r="H195" s="20">
        <v>1.2847222222222223E-3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spans="1:24" ht="14.25" customHeight="1" x14ac:dyDescent="0.25">
      <c r="A196" s="17">
        <v>49</v>
      </c>
      <c r="B196" s="2" t="s">
        <v>4221</v>
      </c>
      <c r="C196" s="19">
        <v>9</v>
      </c>
      <c r="D196" s="2" t="s">
        <v>4043</v>
      </c>
      <c r="E196" s="2" t="s">
        <v>2349</v>
      </c>
      <c r="F196" s="2" t="s">
        <v>4224</v>
      </c>
      <c r="G196" s="17">
        <v>95</v>
      </c>
      <c r="H196" s="20">
        <v>1.1342592592592593E-3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spans="1:24" ht="14.25" customHeight="1" x14ac:dyDescent="0.25">
      <c r="A197" s="17">
        <v>12</v>
      </c>
      <c r="B197" s="2" t="s">
        <v>3976</v>
      </c>
      <c r="C197" s="19">
        <v>8</v>
      </c>
      <c r="D197" s="2" t="s">
        <v>3977</v>
      </c>
      <c r="E197" s="2" t="s">
        <v>375</v>
      </c>
      <c r="F197" s="2" t="s">
        <v>3978</v>
      </c>
      <c r="G197" s="17">
        <v>126</v>
      </c>
      <c r="H197" s="20">
        <v>1.0416666666666667E-3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spans="1:24" ht="14.25" customHeight="1" x14ac:dyDescent="0.25">
      <c r="A198" s="17">
        <v>154</v>
      </c>
      <c r="B198" s="2" t="s">
        <v>4754</v>
      </c>
      <c r="C198" s="19">
        <v>9</v>
      </c>
      <c r="D198" s="2" t="s">
        <v>4528</v>
      </c>
      <c r="E198" s="2" t="s">
        <v>3806</v>
      </c>
      <c r="F198" s="2" t="s">
        <v>4755</v>
      </c>
      <c r="G198" s="17">
        <v>58</v>
      </c>
      <c r="H198" s="20">
        <v>6.5972222222222224E-4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spans="1:24" ht="14.2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spans="1:24" ht="14.2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spans="1:24" ht="14.2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spans="1:24" ht="14.2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spans="1:24" ht="14.2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spans="1:24" ht="14.2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spans="1:24" ht="14.2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spans="1:24" ht="14.2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spans="1:24" ht="14.2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spans="1:24" ht="14.2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spans="1:24" ht="14.2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spans="1:24" ht="14.2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spans="1:24" ht="14.2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spans="1:24" ht="14.2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spans="1:24" ht="14.2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spans="1:24" ht="14.2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spans="1:24" ht="14.2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spans="1:24" ht="14.2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spans="1:24" ht="14.2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spans="1:24" ht="14.2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spans="1:24" ht="14.2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spans="1:24" ht="14.2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spans="1:24" ht="14.2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spans="1:24" ht="14.2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spans="1:24" ht="14.2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spans="1:24" ht="14.2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spans="1:24" ht="14.2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spans="1:24" ht="14.2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spans="1:24" ht="14.2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spans="1:24" ht="14.2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spans="1:24" ht="14.2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spans="1:24" ht="14.2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spans="1:24" ht="14.2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spans="1:24" ht="14.2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spans="1:24" ht="14.2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spans="1:24" ht="14.2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spans="1:24" ht="14.2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spans="1:24" ht="14.2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spans="1:24" ht="14.2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spans="1:24" ht="14.2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spans="1:24" ht="14.2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spans="1:24" ht="14.2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spans="1:24" ht="14.2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spans="1:24" ht="14.2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spans="1:24" ht="14.2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spans="1:24" ht="14.2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spans="1:24" ht="14.2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spans="1:24" ht="14.2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spans="1:24" ht="14.2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spans="1:24" ht="14.2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spans="1:24" ht="14.2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spans="1:24" ht="14.2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spans="1:24" ht="14.2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spans="1:24" ht="14.2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spans="1:24" ht="14.2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spans="1:24" ht="14.2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spans="1:24" ht="14.2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spans="1:24" ht="14.2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spans="1:24" ht="14.2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spans="1:24" ht="14.2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spans="1:24" ht="14.2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spans="1:24" ht="14.2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spans="1:24" ht="14.2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spans="1:24" ht="14.2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spans="1:24" ht="14.2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spans="1:24" ht="14.2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spans="1:24" ht="14.2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spans="1:24" ht="14.2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spans="1:24" ht="14.2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spans="1:24" ht="14.2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spans="1:24" ht="14.2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spans="1:24" ht="14.2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spans="1:24" ht="14.2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spans="1:24" ht="14.2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spans="1:24" ht="14.2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spans="1:24" ht="14.2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spans="1:24" ht="14.2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spans="1:24" ht="14.2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spans="1:24" ht="14.2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spans="1:24" ht="14.2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spans="1:24" ht="14.2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spans="1:24" ht="14.2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spans="1:24" ht="14.2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spans="1:24" ht="14.2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spans="1:24" ht="14.2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spans="1:24" ht="14.2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spans="1:24" ht="14.2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spans="1:24" ht="14.2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spans="1:24" ht="14.2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spans="1:24" ht="14.2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spans="1:24" ht="14.2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spans="1:24" ht="14.2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spans="1:24" ht="14.2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spans="1:24" ht="14.2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spans="1:24" ht="14.2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spans="1:24" ht="14.2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spans="1:24" ht="14.2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spans="1:24" ht="14.2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spans="1:24" ht="14.2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spans="1:24" ht="14.2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spans="1:24" ht="14.2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spans="1:24" ht="14.2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spans="1:24" ht="14.2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spans="1:24" ht="14.2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spans="1:24" ht="14.2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spans="1:24" ht="14.2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spans="1:24" ht="14.2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spans="1:24" ht="14.2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ht="14.2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ht="14.2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ht="14.2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ht="14.2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ht="14.2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ht="14.2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ht="14.2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ht="14.2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ht="14.2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ht="14.2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ht="14.2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ht="14.2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ht="14.2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ht="14.2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ht="14.2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ht="14.2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ht="14.2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ht="14.2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ht="14.2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ht="14.2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ht="14.2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24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24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24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24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24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24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24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24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24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24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24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24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24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24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24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spans="1:24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spans="1:24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spans="1:24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spans="1:24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spans="1:24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spans="1:24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spans="1:24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spans="1:24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spans="1:24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spans="1:24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spans="1:24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spans="1:24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spans="1:24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spans="1:24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spans="1:24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spans="1:24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spans="1:24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spans="1:24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spans="1:24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spans="1:24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spans="1:24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spans="1:24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spans="1:24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spans="1:24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spans="1:24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spans="1:24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spans="1:24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spans="1:24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spans="1:24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spans="1:24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spans="1:24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spans="1:24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spans="1:24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spans="1:24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spans="1:24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spans="1:24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spans="1:24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spans="1:24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spans="1:24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spans="1:24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spans="1:24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spans="1:24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spans="1:24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spans="1:24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spans="1:24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spans="1:24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spans="1:24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spans="1:24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spans="1:24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spans="1:24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spans="1:24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spans="1:24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spans="1:24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spans="1:24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spans="1:24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spans="1:24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spans="1:24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spans="1:24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spans="1:24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spans="1:24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spans="1:24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spans="1:24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spans="1:24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spans="1:24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spans="1:24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spans="1:24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spans="1:24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spans="1:24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spans="1:24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spans="1:24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spans="1:24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spans="1:24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spans="1:24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spans="1:24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spans="1:24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spans="1:24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spans="1:24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spans="1:24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spans="1:24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spans="1:24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spans="1:24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spans="1:24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spans="1:24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spans="1:24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spans="1:24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spans="1:24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spans="1:24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spans="1:24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spans="1:24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spans="1:24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spans="1:24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spans="1:24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spans="1:24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spans="1:24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spans="1:24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spans="1:24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spans="1:24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spans="1:24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spans="1:24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spans="1:24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spans="1:24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spans="1:24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spans="1:24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spans="1:24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spans="1:24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spans="1:24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spans="1:24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spans="1:24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spans="1:24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spans="1:24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spans="1:24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spans="1:24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spans="1:24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spans="1:24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spans="1:24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spans="1:24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spans="1:24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spans="1:24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spans="1:24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spans="1:24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spans="1:24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spans="1:24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spans="1:24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spans="1:24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spans="1:24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spans="1:24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spans="1:24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spans="1:24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spans="1:24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spans="1:24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spans="1:24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spans="1:24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spans="1:24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spans="1:24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spans="1:24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spans="1:24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spans="1:24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spans="1:24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spans="1:24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spans="1:24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spans="1:24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spans="1:24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spans="1:24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spans="1:24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spans="1:24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spans="1:24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spans="1:24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spans="1:24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spans="1:24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spans="1:24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spans="1:24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spans="1:24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spans="1:24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spans="1:24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spans="1:24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spans="1:24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spans="1:24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spans="1:24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spans="1:24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spans="1:24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spans="1:24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spans="1:24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spans="1:24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spans="1:24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spans="1:24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spans="1:24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spans="1:24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spans="1:24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spans="1:24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spans="1:24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spans="1:24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spans="1:24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spans="1:24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spans="1:24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spans="1:24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spans="1:24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spans="1:24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spans="1:24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spans="1:24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spans="1:24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spans="1:24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spans="1:24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spans="1:24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spans="1:24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spans="1:24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spans="1:24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spans="1:24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spans="1:24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spans="1:24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spans="1:24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spans="1:24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spans="1:24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spans="1:24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spans="1:24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spans="1:24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spans="1:24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spans="1:24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spans="1:24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spans="1:24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spans="1:24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spans="1:24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spans="1:24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spans="1:24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spans="1:24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spans="1:24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spans="1:24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spans="1:24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spans="1:24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spans="1:24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spans="1:24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spans="1:24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spans="1:24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spans="1:24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spans="1:24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spans="1:24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spans="1:24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spans="1:24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spans="1:24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spans="1:24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spans="1:24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spans="1:24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spans="1:24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spans="1:24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spans="1:24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spans="1:24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spans="1:24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spans="1:24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spans="1:24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spans="1:24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spans="1:24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spans="1:24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spans="1:24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spans="1:24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spans="1:24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spans="1:24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spans="1:24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spans="1:24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spans="1:24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spans="1:24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spans="1:24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spans="1:24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spans="1:24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spans="1:24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spans="1:24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spans="1:24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spans="1:24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spans="1:24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spans="1:24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spans="1:24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spans="1:24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spans="1:24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spans="1:24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spans="1:24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spans="1:24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spans="1:24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spans="1:24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spans="1:24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spans="1:24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spans="1:24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spans="1:24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spans="1:24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spans="1:24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spans="1:24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spans="1:24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spans="1:24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spans="1:24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spans="1:24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spans="1:24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spans="1:24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spans="1:24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spans="1:24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spans="1:24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spans="1:24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spans="1:24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spans="1:24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spans="1:24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spans="1:24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spans="1:24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spans="1:24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spans="1:24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spans="1:24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spans="1:24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spans="1:24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spans="1:24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spans="1:24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spans="1:24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spans="1:24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spans="1:24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spans="1:24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spans="1:24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spans="1:24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spans="1:24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spans="1:24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spans="1:24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spans="1:24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spans="1:24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spans="1:24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spans="1:24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spans="1:24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spans="1:24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spans="1:24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spans="1:24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spans="1:24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spans="1:24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spans="1:24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spans="1:24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spans="1:24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spans="1:24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spans="1:24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spans="1:24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spans="1:24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spans="1:24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spans="1:24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spans="1:24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spans="1:24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spans="1:24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spans="1:24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spans="1:24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spans="1:24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spans="1:24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spans="1:24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spans="1:24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spans="1:24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spans="1:24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spans="1:24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spans="1:24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spans="1:24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spans="1:24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spans="1:24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spans="1:24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spans="1:24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spans="1:24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spans="1:24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spans="1:24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spans="1:24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spans="1:24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spans="1:24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spans="1:24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spans="1:24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spans="1:24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spans="1:24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spans="1:24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spans="1:24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spans="1:24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spans="1:24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spans="1:24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spans="1:24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spans="1:24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spans="1:24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spans="1:24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spans="1:24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spans="1:24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spans="1:24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spans="1:24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spans="1:24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spans="1:24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spans="1:24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spans="1:24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spans="1:24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spans="1:24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spans="1:24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spans="1:24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spans="1:24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spans="1:24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spans="1:24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spans="1:24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spans="1:24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spans="1:24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spans="1:24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spans="1:24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spans="1:24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spans="1:24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spans="1:24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spans="1:24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spans="1:24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spans="1:24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spans="1:24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spans="1:24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spans="1:24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spans="1:24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spans="1:24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spans="1:24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spans="1:24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spans="1:24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spans="1:24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spans="1:24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spans="1:24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spans="1:24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spans="1:24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spans="1:24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spans="1:24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spans="1:24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spans="1:24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spans="1:24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spans="1:24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spans="1:24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spans="1:24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spans="1:24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spans="1:24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spans="1:24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spans="1:24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spans="1:24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spans="1:24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spans="1:24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spans="1:24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spans="1:24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spans="1:24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spans="1:24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spans="1:24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spans="1:24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spans="1:24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spans="1:24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spans="1:24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spans="1:24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spans="1:24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spans="1:24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spans="1:24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spans="1:24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spans="1:24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spans="1:24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spans="1:24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spans="1:24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spans="1:24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spans="1:24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spans="1:24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spans="1:24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spans="1:24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spans="1:24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spans="1:24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spans="1:24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spans="1:24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spans="1:24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spans="1:24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spans="1:24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spans="1:24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spans="1:24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spans="1:24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spans="1:24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spans="1:24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spans="1:24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spans="1:24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spans="1:24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spans="1:24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spans="1:24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spans="1:24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spans="1:24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spans="1:24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spans="1:24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spans="1:24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spans="1:24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spans="1:24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spans="1:24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spans="1:24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spans="1:24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spans="1:24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spans="1:24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spans="1:24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spans="1:24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spans="1:24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spans="1:24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spans="1:24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spans="1:24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spans="1:24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spans="1:24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spans="1:24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spans="1:24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spans="1:24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spans="1:24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spans="1:24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spans="1:24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spans="1:24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spans="1:24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spans="1:24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spans="1:24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spans="1:24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spans="1:24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spans="1:24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spans="1:24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spans="1:24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spans="1:24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spans="1:24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spans="1:24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spans="1:24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spans="1:24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spans="1:24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spans="1:24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spans="1:24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spans="1:24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spans="1:24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spans="1:24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spans="1:24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spans="1:24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spans="1:24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spans="1:24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spans="1:24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spans="1:24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spans="1:24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spans="1:24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spans="1:24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spans="1:24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spans="1:24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spans="1:24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spans="1:24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spans="1:24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spans="1:24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spans="1:24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spans="1:24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spans="1:24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spans="1:24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spans="1:24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spans="1:24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spans="1:24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spans="1:24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spans="1:24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spans="1:24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spans="1:24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spans="1:24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spans="1:24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spans="1:24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spans="1:24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spans="1:24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</sheetData>
  <sortState ref="A3:H198">
    <sortCondition descending="1" ref="H3:H198"/>
  </sortState>
  <pageMargins left="0.7" right="0.7" top="0.75" bottom="0.75" header="0" footer="0"/>
  <pageSetup orientation="landscape"/>
  <ignoredErrors>
    <ignoredError sqref="J3" formulaRange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X1000"/>
  <sheetViews>
    <sheetView workbookViewId="0">
      <selection sqref="A1:XFD1048576"/>
    </sheetView>
  </sheetViews>
  <sheetFormatPr defaultColWidth="12.625" defaultRowHeight="15" customHeight="1" x14ac:dyDescent="0.2"/>
  <cols>
    <col min="1" max="5" width="7.625" customWidth="1"/>
    <col min="6" max="6" width="16.625" customWidth="1"/>
    <col min="7" max="24" width="7.625" customWidth="1"/>
  </cols>
  <sheetData>
    <row r="1" spans="1:24" ht="14.25" customHeight="1" x14ac:dyDescent="0.25">
      <c r="A1" s="26"/>
      <c r="B1" s="26" t="s">
        <v>0</v>
      </c>
      <c r="C1" s="26" t="s">
        <v>1</v>
      </c>
      <c r="D1" s="26" t="s">
        <v>2</v>
      </c>
      <c r="E1" s="26" t="s">
        <v>3</v>
      </c>
      <c r="F1" s="26" t="s">
        <v>4</v>
      </c>
      <c r="G1" s="26" t="s">
        <v>5</v>
      </c>
      <c r="H1" s="26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4.25" customHeight="1" x14ac:dyDescent="0.25">
      <c r="A2" s="2"/>
      <c r="B2" s="15" t="s">
        <v>1550</v>
      </c>
      <c r="C2" s="2"/>
      <c r="D2" s="2"/>
      <c r="E2" s="2"/>
      <c r="F2" s="26" t="s">
        <v>5012</v>
      </c>
      <c r="G2" s="36">
        <v>144</v>
      </c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4.25" customHeight="1" x14ac:dyDescent="0.25">
      <c r="A3" s="19">
        <v>83</v>
      </c>
      <c r="B3" s="2" t="s">
        <v>5243</v>
      </c>
      <c r="C3" s="19">
        <v>6</v>
      </c>
      <c r="D3" s="2" t="s">
        <v>5244</v>
      </c>
      <c r="E3" s="2" t="s">
        <v>1541</v>
      </c>
      <c r="F3" s="2" t="s">
        <v>5245</v>
      </c>
      <c r="G3" s="19">
        <v>77</v>
      </c>
      <c r="H3" s="20">
        <v>2.0821759259259259E-2</v>
      </c>
      <c r="I3" s="2"/>
      <c r="J3" s="20">
        <f>AVERAGE(H3:H166)</f>
        <v>1.9341265808491433E-2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14.25" customHeight="1" x14ac:dyDescent="0.25">
      <c r="A4" s="19">
        <v>40</v>
      </c>
      <c r="B4" s="2" t="s">
        <v>5091</v>
      </c>
      <c r="C4" s="19">
        <v>6</v>
      </c>
      <c r="D4" s="2" t="s">
        <v>5092</v>
      </c>
      <c r="E4" s="2" t="s">
        <v>21</v>
      </c>
      <c r="F4" s="2" t="s">
        <v>5093</v>
      </c>
      <c r="G4" s="19">
        <v>95</v>
      </c>
      <c r="H4" s="20">
        <v>2.0810185185185185E-2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4.25" customHeight="1" x14ac:dyDescent="0.25">
      <c r="A5" s="19">
        <v>53</v>
      </c>
      <c r="B5" s="2" t="s">
        <v>5121</v>
      </c>
      <c r="C5" s="19">
        <v>7</v>
      </c>
      <c r="D5" s="2" t="s">
        <v>5122</v>
      </c>
      <c r="E5" s="2" t="s">
        <v>1169</v>
      </c>
      <c r="F5" s="2" t="s">
        <v>5123</v>
      </c>
      <c r="G5" s="19">
        <v>88</v>
      </c>
      <c r="H5" s="20">
        <v>2.0810185185185185E-2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4.25" customHeight="1" x14ac:dyDescent="0.25">
      <c r="A6" s="19">
        <v>111</v>
      </c>
      <c r="B6" s="2" t="s">
        <v>5436</v>
      </c>
      <c r="C6" s="19">
        <v>7</v>
      </c>
      <c r="D6" s="2" t="s">
        <v>4351</v>
      </c>
      <c r="E6" s="2" t="s">
        <v>10</v>
      </c>
      <c r="F6" s="2" t="s">
        <v>5437</v>
      </c>
      <c r="G6" s="19">
        <v>69</v>
      </c>
      <c r="H6" s="20">
        <v>2.0810185185185185E-2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4.25" customHeight="1" x14ac:dyDescent="0.25">
      <c r="A7" s="19">
        <v>161</v>
      </c>
      <c r="B7" s="2" t="s">
        <v>5788</v>
      </c>
      <c r="C7" s="19">
        <v>6</v>
      </c>
      <c r="D7" s="2" t="s">
        <v>5130</v>
      </c>
      <c r="E7" s="2" t="s">
        <v>10</v>
      </c>
      <c r="F7" s="2" t="s">
        <v>5789</v>
      </c>
      <c r="G7" s="19">
        <v>43</v>
      </c>
      <c r="H7" s="20">
        <v>2.0810185185185185E-2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4.25" customHeight="1" x14ac:dyDescent="0.25">
      <c r="A8" s="19">
        <v>25</v>
      </c>
      <c r="B8" s="2" t="s">
        <v>5061</v>
      </c>
      <c r="C8" s="19">
        <v>7</v>
      </c>
      <c r="D8" s="2" t="s">
        <v>3887</v>
      </c>
      <c r="E8" s="2" t="s">
        <v>21</v>
      </c>
      <c r="F8" s="2" t="s">
        <v>5062</v>
      </c>
      <c r="G8" s="19">
        <v>102</v>
      </c>
      <c r="H8" s="20">
        <v>2.0798611111111111E-2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4.25" customHeight="1" x14ac:dyDescent="0.25">
      <c r="A9" s="19">
        <v>69</v>
      </c>
      <c r="B9" s="2" t="s">
        <v>5177</v>
      </c>
      <c r="C9" s="19">
        <v>6</v>
      </c>
      <c r="D9" s="2" t="s">
        <v>5162</v>
      </c>
      <c r="E9" s="2" t="s">
        <v>5163</v>
      </c>
      <c r="F9" s="2" t="s">
        <v>5179</v>
      </c>
      <c r="G9" s="19">
        <v>82</v>
      </c>
      <c r="H9" s="20">
        <v>2.0798611111111111E-2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4.25" customHeight="1" x14ac:dyDescent="0.25">
      <c r="A10" s="19">
        <v>114</v>
      </c>
      <c r="B10" s="2" t="s">
        <v>5457</v>
      </c>
      <c r="C10" s="19">
        <v>7</v>
      </c>
      <c r="D10" s="2" t="s">
        <v>4415</v>
      </c>
      <c r="E10" s="2" t="s">
        <v>17</v>
      </c>
      <c r="F10" s="2" t="s">
        <v>5459</v>
      </c>
      <c r="G10" s="19">
        <v>68</v>
      </c>
      <c r="H10" s="20">
        <v>2.0798611111111111E-2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14.25" customHeight="1" x14ac:dyDescent="0.25">
      <c r="A11" s="19">
        <v>150</v>
      </c>
      <c r="B11" s="2" t="s">
        <v>5708</v>
      </c>
      <c r="C11" s="19">
        <v>7</v>
      </c>
      <c r="D11" s="2" t="s">
        <v>5327</v>
      </c>
      <c r="E11" s="2" t="s">
        <v>199</v>
      </c>
      <c r="F11" s="2" t="s">
        <v>5711</v>
      </c>
      <c r="G11" s="19">
        <v>48</v>
      </c>
      <c r="H11" s="20">
        <v>2.0798611111111111E-2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spans="1:24" ht="14.25" customHeight="1" x14ac:dyDescent="0.25">
      <c r="A12" s="19">
        <v>50</v>
      </c>
      <c r="B12" s="2" t="s">
        <v>5113</v>
      </c>
      <c r="C12" s="19">
        <v>6</v>
      </c>
      <c r="D12" s="2" t="s">
        <v>5114</v>
      </c>
      <c r="E12" s="2" t="s">
        <v>10</v>
      </c>
      <c r="F12" s="2" t="s">
        <v>5115</v>
      </c>
      <c r="G12" s="19">
        <v>90</v>
      </c>
      <c r="H12" s="20">
        <v>2.0787037037037038E-2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 ht="14.25" customHeight="1" x14ac:dyDescent="0.25">
      <c r="A13" s="19">
        <v>77</v>
      </c>
      <c r="B13" s="2" t="s">
        <v>5218</v>
      </c>
      <c r="C13" s="19">
        <v>7</v>
      </c>
      <c r="D13" s="2" t="s">
        <v>338</v>
      </c>
      <c r="E13" s="2" t="s">
        <v>17</v>
      </c>
      <c r="F13" s="2" t="s">
        <v>5219</v>
      </c>
      <c r="G13" s="19">
        <v>79</v>
      </c>
      <c r="H13" s="20">
        <v>2.0787037037037038E-2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spans="1:24" ht="14.25" customHeight="1" x14ac:dyDescent="0.25">
      <c r="A14" s="19">
        <v>100</v>
      </c>
      <c r="B14" s="2" t="s">
        <v>5353</v>
      </c>
      <c r="C14" s="19">
        <v>7</v>
      </c>
      <c r="D14" s="2" t="s">
        <v>5111</v>
      </c>
      <c r="E14" s="2" t="s">
        <v>34</v>
      </c>
      <c r="F14" s="2" t="s">
        <v>5355</v>
      </c>
      <c r="G14" s="19">
        <v>73</v>
      </c>
      <c r="H14" s="20">
        <v>2.0787037037037038E-2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 ht="14.25" customHeight="1" x14ac:dyDescent="0.25">
      <c r="A15" s="19">
        <v>123</v>
      </c>
      <c r="B15" s="2" t="s">
        <v>5518</v>
      </c>
      <c r="C15" s="19">
        <v>6</v>
      </c>
      <c r="D15" s="2" t="s">
        <v>5037</v>
      </c>
      <c r="E15" s="2" t="s">
        <v>119</v>
      </c>
      <c r="F15" s="2" t="s">
        <v>5521</v>
      </c>
      <c r="G15" s="19">
        <v>62</v>
      </c>
      <c r="H15" s="20">
        <v>2.0787037037037038E-2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spans="1:24" ht="14.25" customHeight="1" x14ac:dyDescent="0.25">
      <c r="A16" s="19">
        <v>34</v>
      </c>
      <c r="B16" s="2" t="s">
        <v>5080</v>
      </c>
      <c r="C16" s="19">
        <v>7</v>
      </c>
      <c r="D16" s="2" t="s">
        <v>4415</v>
      </c>
      <c r="E16" s="2" t="s">
        <v>17</v>
      </c>
      <c r="F16" s="2" t="s">
        <v>5081</v>
      </c>
      <c r="G16" s="19">
        <v>98</v>
      </c>
      <c r="H16" s="20">
        <v>2.0775462962962964E-2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spans="1:24" ht="14.25" customHeight="1" x14ac:dyDescent="0.25">
      <c r="A17" s="19">
        <v>57</v>
      </c>
      <c r="B17" s="2" t="s">
        <v>5132</v>
      </c>
      <c r="C17" s="19">
        <v>7</v>
      </c>
      <c r="D17" s="2" t="s">
        <v>3887</v>
      </c>
      <c r="E17" s="2" t="s">
        <v>21</v>
      </c>
      <c r="F17" s="2" t="s">
        <v>5133</v>
      </c>
      <c r="G17" s="19">
        <v>86</v>
      </c>
      <c r="H17" s="20">
        <v>2.0763888888888887E-2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 ht="14.25" customHeight="1" x14ac:dyDescent="0.25">
      <c r="A18" s="19">
        <v>121</v>
      </c>
      <c r="B18" s="2" t="s">
        <v>5503</v>
      </c>
      <c r="C18" s="19">
        <v>6</v>
      </c>
      <c r="D18" s="2" t="s">
        <v>5122</v>
      </c>
      <c r="E18" s="2" t="s">
        <v>1169</v>
      </c>
      <c r="F18" s="2" t="s">
        <v>5505</v>
      </c>
      <c r="G18" s="19">
        <v>64</v>
      </c>
      <c r="H18" s="20">
        <v>2.0763888888888887E-2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spans="1:24" ht="14.25" customHeight="1" x14ac:dyDescent="0.25">
      <c r="A19" s="19">
        <v>129</v>
      </c>
      <c r="B19" s="2" t="s">
        <v>5561</v>
      </c>
      <c r="C19" s="19">
        <v>6</v>
      </c>
      <c r="D19" s="2" t="s">
        <v>5394</v>
      </c>
      <c r="E19" s="2" t="s">
        <v>5396</v>
      </c>
      <c r="F19" s="2" t="s">
        <v>5563</v>
      </c>
      <c r="G19" s="19">
        <v>61</v>
      </c>
      <c r="H19" s="20">
        <v>2.0763888888888887E-2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spans="1:24" ht="14.25" customHeight="1" x14ac:dyDescent="0.25">
      <c r="A20" s="19">
        <v>12</v>
      </c>
      <c r="B20" s="2" t="s">
        <v>5034</v>
      </c>
      <c r="C20" s="19">
        <v>7</v>
      </c>
      <c r="D20" s="2" t="s">
        <v>1612</v>
      </c>
      <c r="E20" s="2" t="s">
        <v>10</v>
      </c>
      <c r="F20" s="2" t="s">
        <v>5035</v>
      </c>
      <c r="G20" s="19">
        <v>111</v>
      </c>
      <c r="H20" s="20">
        <v>2.0752314814814814E-2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spans="1:24" ht="14.25" customHeight="1" x14ac:dyDescent="0.25">
      <c r="A21" s="19">
        <v>17</v>
      </c>
      <c r="B21" s="2" t="s">
        <v>5044</v>
      </c>
      <c r="C21" s="19">
        <v>6</v>
      </c>
      <c r="D21" s="2" t="s">
        <v>1612</v>
      </c>
      <c r="E21" s="2" t="s">
        <v>10</v>
      </c>
      <c r="F21" s="2" t="s">
        <v>5045</v>
      </c>
      <c r="G21" s="19">
        <v>109</v>
      </c>
      <c r="H21" s="20">
        <v>2.0752314814814814E-2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 ht="14.25" customHeight="1" x14ac:dyDescent="0.25">
      <c r="A22" s="19">
        <v>110</v>
      </c>
      <c r="B22" s="2" t="s">
        <v>5430</v>
      </c>
      <c r="C22" s="19">
        <v>5</v>
      </c>
      <c r="D22" s="2" t="s">
        <v>3354</v>
      </c>
      <c r="E22" s="2" t="s">
        <v>1988</v>
      </c>
      <c r="F22" s="2" t="s">
        <v>5431</v>
      </c>
      <c r="G22" s="19">
        <v>69</v>
      </c>
      <c r="H22" s="20">
        <v>2.074074074074074E-2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ht="14.25" customHeight="1" x14ac:dyDescent="0.25">
      <c r="A23" s="19">
        <v>29</v>
      </c>
      <c r="B23" s="2" t="s">
        <v>5069</v>
      </c>
      <c r="C23" s="19">
        <v>6</v>
      </c>
      <c r="D23" s="2" t="s">
        <v>5070</v>
      </c>
      <c r="E23" s="2" t="s">
        <v>143</v>
      </c>
      <c r="F23" s="2" t="s">
        <v>5071</v>
      </c>
      <c r="G23" s="19">
        <v>100</v>
      </c>
      <c r="H23" s="20">
        <v>2.0729166666666667E-2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spans="1:24" ht="14.25" customHeight="1" x14ac:dyDescent="0.25">
      <c r="A24" s="19">
        <v>92</v>
      </c>
      <c r="B24" s="2" t="s">
        <v>2936</v>
      </c>
      <c r="C24" s="19">
        <v>6</v>
      </c>
      <c r="D24" s="2" t="s">
        <v>4487</v>
      </c>
      <c r="E24" s="2" t="s">
        <v>132</v>
      </c>
      <c r="F24" s="2" t="s">
        <v>5297</v>
      </c>
      <c r="G24" s="19">
        <v>75</v>
      </c>
      <c r="H24" s="20">
        <v>2.0729166666666667E-2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 ht="14.25" customHeight="1" x14ac:dyDescent="0.25">
      <c r="A25" s="19">
        <v>66</v>
      </c>
      <c r="B25" s="2" t="s">
        <v>5167</v>
      </c>
      <c r="C25" s="19">
        <v>5</v>
      </c>
      <c r="D25" s="2" t="s">
        <v>3354</v>
      </c>
      <c r="E25" s="2" t="s">
        <v>1988</v>
      </c>
      <c r="F25" s="2" t="s">
        <v>5168</v>
      </c>
      <c r="G25" s="19">
        <v>83</v>
      </c>
      <c r="H25" s="20">
        <v>2.0717592592592593E-2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 ht="14.25" customHeight="1" x14ac:dyDescent="0.25">
      <c r="A26" s="19">
        <v>128</v>
      </c>
      <c r="B26" s="2" t="s">
        <v>5553</v>
      </c>
      <c r="C26" s="19">
        <v>7</v>
      </c>
      <c r="D26" s="2" t="s">
        <v>5554</v>
      </c>
      <c r="E26" s="2" t="s">
        <v>4950</v>
      </c>
      <c r="F26" s="2" t="s">
        <v>5556</v>
      </c>
      <c r="G26" s="19">
        <v>61</v>
      </c>
      <c r="H26" s="20">
        <v>2.0717592592592593E-2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 ht="14.25" customHeight="1" x14ac:dyDescent="0.25">
      <c r="A27" s="19">
        <v>153</v>
      </c>
      <c r="B27" s="2" t="s">
        <v>5729</v>
      </c>
      <c r="C27" s="19">
        <v>6</v>
      </c>
      <c r="D27" s="2" t="s">
        <v>5130</v>
      </c>
      <c r="E27" s="2" t="s">
        <v>10</v>
      </c>
      <c r="F27" s="2" t="s">
        <v>5730</v>
      </c>
      <c r="G27" s="19">
        <v>46</v>
      </c>
      <c r="H27" s="20">
        <v>2.0717592592592593E-2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 ht="14.25" customHeight="1" x14ac:dyDescent="0.25">
      <c r="A28" s="19">
        <v>106</v>
      </c>
      <c r="B28" s="2" t="s">
        <v>5393</v>
      </c>
      <c r="C28" s="19">
        <v>6</v>
      </c>
      <c r="D28" s="2" t="s">
        <v>5394</v>
      </c>
      <c r="E28" s="2" t="s">
        <v>5396</v>
      </c>
      <c r="F28" s="2" t="s">
        <v>5397</v>
      </c>
      <c r="G28" s="19">
        <v>70</v>
      </c>
      <c r="H28" s="20">
        <v>2.0694444444444446E-2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spans="1:24" ht="14.25" customHeight="1" x14ac:dyDescent="0.25">
      <c r="A29" s="19">
        <v>109</v>
      </c>
      <c r="B29" s="2" t="s">
        <v>5419</v>
      </c>
      <c r="C29" s="19">
        <v>7</v>
      </c>
      <c r="D29" s="2" t="s">
        <v>5422</v>
      </c>
      <c r="E29" s="2" t="s">
        <v>132</v>
      </c>
      <c r="F29" s="2" t="s">
        <v>5424</v>
      </c>
      <c r="G29" s="19">
        <v>69</v>
      </c>
      <c r="H29" s="20">
        <v>2.0694444444444446E-2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 ht="14.25" customHeight="1" x14ac:dyDescent="0.25">
      <c r="A30" s="19">
        <v>36</v>
      </c>
      <c r="B30" s="2" t="s">
        <v>5084</v>
      </c>
      <c r="C30" s="19">
        <v>7</v>
      </c>
      <c r="D30" s="2" t="s">
        <v>537</v>
      </c>
      <c r="E30" s="2" t="s">
        <v>538</v>
      </c>
      <c r="F30" s="2" t="s">
        <v>5083</v>
      </c>
      <c r="G30" s="19">
        <v>97</v>
      </c>
      <c r="H30" s="20">
        <v>2.0682870370370369E-2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 ht="14.25" customHeight="1" x14ac:dyDescent="0.25">
      <c r="A31" s="19">
        <v>118</v>
      </c>
      <c r="B31" s="2" t="s">
        <v>5482</v>
      </c>
      <c r="C31" s="19">
        <v>6</v>
      </c>
      <c r="D31" s="2" t="s">
        <v>5244</v>
      </c>
      <c r="E31" s="2" t="s">
        <v>1541</v>
      </c>
      <c r="F31" s="2" t="s">
        <v>5484</v>
      </c>
      <c r="G31" s="19">
        <v>65</v>
      </c>
      <c r="H31" s="20">
        <v>2.0682870370370369E-2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spans="1:24" ht="14.25" customHeight="1" x14ac:dyDescent="0.25">
      <c r="A32" s="19">
        <v>91</v>
      </c>
      <c r="B32" s="2" t="s">
        <v>5290</v>
      </c>
      <c r="C32" s="19">
        <v>6</v>
      </c>
      <c r="D32" s="2" t="s">
        <v>4487</v>
      </c>
      <c r="E32" s="2" t="s">
        <v>132</v>
      </c>
      <c r="F32" s="2" t="s">
        <v>5291</v>
      </c>
      <c r="G32" s="19">
        <v>75</v>
      </c>
      <c r="H32" s="20">
        <v>2.0671296296296295E-2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 ht="14.25" customHeight="1" x14ac:dyDescent="0.25">
      <c r="A33" s="19">
        <v>149</v>
      </c>
      <c r="B33" s="2" t="s">
        <v>5702</v>
      </c>
      <c r="C33" s="19">
        <v>6</v>
      </c>
      <c r="D33" s="2" t="s">
        <v>5545</v>
      </c>
      <c r="E33" s="2" t="s">
        <v>5546</v>
      </c>
      <c r="F33" s="2" t="s">
        <v>5703</v>
      </c>
      <c r="G33" s="19">
        <v>48</v>
      </c>
      <c r="H33" s="20">
        <v>2.0671296296296295E-2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 ht="14.25" customHeight="1" x14ac:dyDescent="0.25">
      <c r="A34" s="19">
        <v>1</v>
      </c>
      <c r="B34" s="2" t="s">
        <v>4326</v>
      </c>
      <c r="C34" s="19">
        <v>6</v>
      </c>
      <c r="D34" s="2" t="s">
        <v>3919</v>
      </c>
      <c r="E34" s="2" t="s">
        <v>17</v>
      </c>
      <c r="F34" s="2" t="s">
        <v>5013</v>
      </c>
      <c r="G34" s="19">
        <v>130</v>
      </c>
      <c r="H34" s="20">
        <v>2.0659722222222222E-2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 ht="14.25" customHeight="1" x14ac:dyDescent="0.25">
      <c r="A35" s="19">
        <v>35</v>
      </c>
      <c r="B35" s="2" t="s">
        <v>5082</v>
      </c>
      <c r="C35" s="19">
        <v>7</v>
      </c>
      <c r="D35" s="2" t="s">
        <v>537</v>
      </c>
      <c r="E35" s="2" t="s">
        <v>538</v>
      </c>
      <c r="F35" s="2" t="s">
        <v>5083</v>
      </c>
      <c r="G35" s="19">
        <v>97</v>
      </c>
      <c r="H35" s="20">
        <v>2.0659722222222222E-2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spans="1:24" ht="14.25" customHeight="1" x14ac:dyDescent="0.25">
      <c r="A36" s="19">
        <v>48</v>
      </c>
      <c r="B36" s="2" t="s">
        <v>5108</v>
      </c>
      <c r="C36" s="19">
        <v>6</v>
      </c>
      <c r="D36" s="2" t="s">
        <v>4487</v>
      </c>
      <c r="E36" s="2" t="s">
        <v>132</v>
      </c>
      <c r="F36" s="2" t="s">
        <v>5109</v>
      </c>
      <c r="G36" s="19">
        <v>91</v>
      </c>
      <c r="H36" s="20">
        <v>2.0659722222222222E-2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spans="1:24" ht="14.25" customHeight="1" x14ac:dyDescent="0.25">
      <c r="A37" s="19">
        <v>76</v>
      </c>
      <c r="B37" s="2" t="s">
        <v>5210</v>
      </c>
      <c r="C37" s="19">
        <v>6</v>
      </c>
      <c r="D37" s="2" t="s">
        <v>5211</v>
      </c>
      <c r="E37" s="2" t="s">
        <v>5213</v>
      </c>
      <c r="F37" s="2" t="s">
        <v>5214</v>
      </c>
      <c r="G37" s="19">
        <v>79</v>
      </c>
      <c r="H37" s="20">
        <v>2.0659722222222222E-2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spans="1:24" ht="14.25" customHeight="1" x14ac:dyDescent="0.25">
      <c r="A38" s="19">
        <v>99</v>
      </c>
      <c r="B38" s="2" t="s">
        <v>5344</v>
      </c>
      <c r="C38" s="19">
        <v>6</v>
      </c>
      <c r="D38" s="2" t="s">
        <v>3354</v>
      </c>
      <c r="E38" s="2" t="s">
        <v>1988</v>
      </c>
      <c r="F38" s="2" t="s">
        <v>5346</v>
      </c>
      <c r="G38" s="19">
        <v>73</v>
      </c>
      <c r="H38" s="20">
        <v>2.0659722222222222E-2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 ht="14.25" customHeight="1" x14ac:dyDescent="0.25">
      <c r="A39" s="19">
        <v>41</v>
      </c>
      <c r="B39" s="2" t="s">
        <v>5094</v>
      </c>
      <c r="C39" s="19">
        <v>7</v>
      </c>
      <c r="D39" s="2" t="s">
        <v>5095</v>
      </c>
      <c r="E39" s="2" t="s">
        <v>1169</v>
      </c>
      <c r="F39" s="2" t="s">
        <v>5096</v>
      </c>
      <c r="G39" s="19">
        <v>94</v>
      </c>
      <c r="H39" s="20">
        <v>2.0648148148148148E-2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4.25" customHeight="1" x14ac:dyDescent="0.25">
      <c r="A40" s="19">
        <v>120</v>
      </c>
      <c r="B40" s="2" t="s">
        <v>5495</v>
      </c>
      <c r="C40" s="19">
        <v>7</v>
      </c>
      <c r="D40" s="2" t="s">
        <v>5497</v>
      </c>
      <c r="E40" s="2" t="s">
        <v>2316</v>
      </c>
      <c r="F40" s="2" t="s">
        <v>5498</v>
      </c>
      <c r="G40" s="19">
        <v>64</v>
      </c>
      <c r="H40" s="20">
        <v>2.0648148148148148E-2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 ht="14.25" customHeight="1" x14ac:dyDescent="0.25">
      <c r="A41" s="19">
        <v>90</v>
      </c>
      <c r="B41" s="2" t="s">
        <v>5284</v>
      </c>
      <c r="C41" s="19">
        <v>6</v>
      </c>
      <c r="D41" s="2" t="s">
        <v>5114</v>
      </c>
      <c r="E41" s="2" t="s">
        <v>10</v>
      </c>
      <c r="F41" s="2" t="s">
        <v>5285</v>
      </c>
      <c r="G41" s="19">
        <v>75</v>
      </c>
      <c r="H41" s="20">
        <v>2.060185185185185E-2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 ht="14.25" customHeight="1" x14ac:dyDescent="0.25">
      <c r="A42" s="19">
        <v>56</v>
      </c>
      <c r="B42" s="2" t="s">
        <v>5129</v>
      </c>
      <c r="C42" s="19">
        <v>6</v>
      </c>
      <c r="D42" s="2" t="s">
        <v>5130</v>
      </c>
      <c r="E42" s="2" t="s">
        <v>10</v>
      </c>
      <c r="F42" s="2" t="s">
        <v>5131</v>
      </c>
      <c r="G42" s="19">
        <v>87</v>
      </c>
      <c r="H42" s="20">
        <v>2.0590277777777777E-2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 ht="14.25" customHeight="1" x14ac:dyDescent="0.25">
      <c r="A43" s="19">
        <v>22</v>
      </c>
      <c r="B43" s="2" t="s">
        <v>5054</v>
      </c>
      <c r="C43" s="19">
        <v>7</v>
      </c>
      <c r="D43" s="2" t="s">
        <v>4487</v>
      </c>
      <c r="E43" s="2" t="s">
        <v>132</v>
      </c>
      <c r="F43" s="2" t="s">
        <v>5055</v>
      </c>
      <c r="G43" s="19">
        <v>103</v>
      </c>
      <c r="H43" s="20">
        <v>2.0578703703703703E-2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t="14.25" customHeight="1" x14ac:dyDescent="0.25">
      <c r="A44" s="19">
        <v>98</v>
      </c>
      <c r="B44" s="2" t="s">
        <v>5336</v>
      </c>
      <c r="C44" s="19">
        <v>6</v>
      </c>
      <c r="D44" s="2" t="s">
        <v>5227</v>
      </c>
      <c r="E44" s="2" t="s">
        <v>10</v>
      </c>
      <c r="F44" s="2" t="s">
        <v>5340</v>
      </c>
      <c r="G44" s="19">
        <v>73</v>
      </c>
      <c r="H44" s="20">
        <v>2.0543981481481483E-2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4.25" customHeight="1" x14ac:dyDescent="0.25">
      <c r="A45" s="19">
        <v>122</v>
      </c>
      <c r="B45" s="2" t="s">
        <v>5510</v>
      </c>
      <c r="C45" s="19">
        <v>6</v>
      </c>
      <c r="D45" s="2" t="s">
        <v>338</v>
      </c>
      <c r="E45" s="2" t="s">
        <v>17</v>
      </c>
      <c r="F45" s="2" t="s">
        <v>5512</v>
      </c>
      <c r="G45" s="19">
        <v>62</v>
      </c>
      <c r="H45" s="20">
        <v>2.0543981481481483E-2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4.25" customHeight="1" x14ac:dyDescent="0.25">
      <c r="A46" s="19">
        <v>18</v>
      </c>
      <c r="B46" s="2" t="s">
        <v>5046</v>
      </c>
      <c r="C46" s="19">
        <v>7</v>
      </c>
      <c r="D46" s="2" t="s">
        <v>3844</v>
      </c>
      <c r="E46" s="2" t="s">
        <v>104</v>
      </c>
      <c r="F46" s="2" t="s">
        <v>5047</v>
      </c>
      <c r="G46" s="19">
        <v>106</v>
      </c>
      <c r="H46" s="20">
        <v>2.0532407407407409E-2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4.25" customHeight="1" x14ac:dyDescent="0.25">
      <c r="A47" s="19">
        <v>152</v>
      </c>
      <c r="B47" s="2" t="s">
        <v>5724</v>
      </c>
      <c r="C47" s="19">
        <v>7</v>
      </c>
      <c r="D47" s="2" t="s">
        <v>4501</v>
      </c>
      <c r="E47" s="2" t="s">
        <v>2853</v>
      </c>
      <c r="F47" s="2" t="s">
        <v>5725</v>
      </c>
      <c r="G47" s="19">
        <v>46</v>
      </c>
      <c r="H47" s="20">
        <v>2.0532407407407409E-2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4.25" customHeight="1" x14ac:dyDescent="0.25">
      <c r="A48" s="19">
        <v>68</v>
      </c>
      <c r="B48" s="2" t="s">
        <v>5174</v>
      </c>
      <c r="C48" s="19">
        <v>6</v>
      </c>
      <c r="D48" s="2" t="s">
        <v>5130</v>
      </c>
      <c r="E48" s="2" t="s">
        <v>10</v>
      </c>
      <c r="F48" s="2" t="s">
        <v>5175</v>
      </c>
      <c r="G48" s="19">
        <v>82</v>
      </c>
      <c r="H48" s="20">
        <v>2.0520833333333332E-2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4.25" customHeight="1" x14ac:dyDescent="0.25">
      <c r="A49" s="19">
        <v>19</v>
      </c>
      <c r="B49" s="2" t="s">
        <v>5048</v>
      </c>
      <c r="C49" s="19">
        <v>7</v>
      </c>
      <c r="D49" s="2" t="s">
        <v>3887</v>
      </c>
      <c r="E49" s="2" t="s">
        <v>21</v>
      </c>
      <c r="F49" s="2" t="s">
        <v>5049</v>
      </c>
      <c r="G49" s="19">
        <v>104</v>
      </c>
      <c r="H49" s="20">
        <v>2.0509259259259258E-2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4.25" customHeight="1" x14ac:dyDescent="0.25">
      <c r="A50" s="19">
        <v>47</v>
      </c>
      <c r="B50" s="2" t="s">
        <v>5106</v>
      </c>
      <c r="C50" s="19">
        <v>6</v>
      </c>
      <c r="D50" s="2" t="s">
        <v>537</v>
      </c>
      <c r="E50" s="2" t="s">
        <v>538</v>
      </c>
      <c r="F50" s="2" t="s">
        <v>5107</v>
      </c>
      <c r="G50" s="19">
        <v>91</v>
      </c>
      <c r="H50" s="20">
        <v>2.0497685185185185E-2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4.25" customHeight="1" x14ac:dyDescent="0.25">
      <c r="A51" s="19">
        <v>97</v>
      </c>
      <c r="B51" s="2" t="s">
        <v>5326</v>
      </c>
      <c r="C51" s="19">
        <v>7</v>
      </c>
      <c r="D51" s="2" t="s">
        <v>5327</v>
      </c>
      <c r="E51" s="2" t="s">
        <v>199</v>
      </c>
      <c r="F51" s="2" t="s">
        <v>5329</v>
      </c>
      <c r="G51" s="19">
        <v>73</v>
      </c>
      <c r="H51" s="20">
        <v>2.0497685185185185E-2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4.25" customHeight="1" x14ac:dyDescent="0.25">
      <c r="A52" s="19">
        <v>82</v>
      </c>
      <c r="B52" s="2" t="s">
        <v>5239</v>
      </c>
      <c r="C52" s="19">
        <v>7</v>
      </c>
      <c r="D52" s="2" t="s">
        <v>5037</v>
      </c>
      <c r="E52" s="2" t="s">
        <v>119</v>
      </c>
      <c r="F52" s="2" t="s">
        <v>5241</v>
      </c>
      <c r="G52" s="19">
        <v>77</v>
      </c>
      <c r="H52" s="20">
        <v>2.0474537037037038E-2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4.25" customHeight="1" x14ac:dyDescent="0.25">
      <c r="A53" s="19">
        <v>72</v>
      </c>
      <c r="B53" s="2" t="s">
        <v>5191</v>
      </c>
      <c r="C53" s="19">
        <v>6</v>
      </c>
      <c r="D53" s="2" t="s">
        <v>3919</v>
      </c>
      <c r="E53" s="2" t="s">
        <v>17</v>
      </c>
      <c r="F53" s="2" t="s">
        <v>5192</v>
      </c>
      <c r="G53" s="19">
        <v>80</v>
      </c>
      <c r="H53" s="20">
        <v>2.0439814814814813E-2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4.25" customHeight="1" x14ac:dyDescent="0.25">
      <c r="A54" s="19">
        <v>81</v>
      </c>
      <c r="B54" s="2" t="s">
        <v>5235</v>
      </c>
      <c r="C54" s="19">
        <v>7</v>
      </c>
      <c r="D54" s="2" t="s">
        <v>5037</v>
      </c>
      <c r="E54" s="2" t="s">
        <v>119</v>
      </c>
      <c r="F54" s="2" t="s">
        <v>5237</v>
      </c>
      <c r="G54" s="19">
        <v>77</v>
      </c>
      <c r="H54" s="20">
        <v>2.042824074074074E-2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spans="1:24" ht="14.25" customHeight="1" x14ac:dyDescent="0.25">
      <c r="A55" s="19">
        <v>55</v>
      </c>
      <c r="B55" s="2" t="s">
        <v>5127</v>
      </c>
      <c r="C55" s="19">
        <v>5</v>
      </c>
      <c r="D55" s="2" t="s">
        <v>4501</v>
      </c>
      <c r="E55" s="2" t="s">
        <v>751</v>
      </c>
      <c r="F55" s="2" t="s">
        <v>5128</v>
      </c>
      <c r="G55" s="19">
        <v>87</v>
      </c>
      <c r="H55" s="20">
        <v>2.0405092592592593E-2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 ht="14.25" customHeight="1" x14ac:dyDescent="0.25">
      <c r="A56" s="19">
        <v>168</v>
      </c>
      <c r="B56" s="2" t="s">
        <v>5833</v>
      </c>
      <c r="C56" s="19">
        <v>6</v>
      </c>
      <c r="D56" s="2" t="s">
        <v>4501</v>
      </c>
      <c r="E56" s="2" t="s">
        <v>751</v>
      </c>
      <c r="F56" s="2" t="s">
        <v>5835</v>
      </c>
      <c r="G56" s="19">
        <v>28</v>
      </c>
      <c r="H56" s="20">
        <v>2.0405092592592593E-2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 ht="14.25" customHeight="1" x14ac:dyDescent="0.25">
      <c r="A57" s="19">
        <v>173</v>
      </c>
      <c r="B57" s="2" t="s">
        <v>5866</v>
      </c>
      <c r="C57" s="19">
        <v>7</v>
      </c>
      <c r="D57" s="2" t="s">
        <v>5327</v>
      </c>
      <c r="E57" s="2" t="s">
        <v>199</v>
      </c>
      <c r="F57" s="2" t="s">
        <v>5869</v>
      </c>
      <c r="G57" s="19">
        <v>19</v>
      </c>
      <c r="H57" s="20">
        <v>2.0358796296296295E-2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 ht="14.25" customHeight="1" x14ac:dyDescent="0.25">
      <c r="A58" s="19">
        <v>24</v>
      </c>
      <c r="B58" s="2" t="s">
        <v>5059</v>
      </c>
      <c r="C58" s="19">
        <v>6</v>
      </c>
      <c r="D58" s="2" t="s">
        <v>338</v>
      </c>
      <c r="E58" s="2" t="s">
        <v>17</v>
      </c>
      <c r="F58" s="2" t="s">
        <v>5060</v>
      </c>
      <c r="G58" s="19">
        <v>102</v>
      </c>
      <c r="H58" s="20">
        <v>2.0347222222222221E-2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spans="1:24" ht="14.25" customHeight="1" x14ac:dyDescent="0.25">
      <c r="A59" s="19">
        <v>143</v>
      </c>
      <c r="B59" s="2" t="s">
        <v>5659</v>
      </c>
      <c r="C59" s="19">
        <v>6</v>
      </c>
      <c r="D59" s="2" t="s">
        <v>5130</v>
      </c>
      <c r="E59" s="2" t="s">
        <v>10</v>
      </c>
      <c r="F59" s="2" t="s">
        <v>5662</v>
      </c>
      <c r="G59" s="19">
        <v>52</v>
      </c>
      <c r="H59" s="20">
        <v>2.0347222222222221E-2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 ht="14.25" customHeight="1" x14ac:dyDescent="0.25">
      <c r="A60" s="19">
        <v>21</v>
      </c>
      <c r="B60" s="2" t="s">
        <v>5052</v>
      </c>
      <c r="C60" s="19">
        <v>6</v>
      </c>
      <c r="D60" s="2" t="s">
        <v>1612</v>
      </c>
      <c r="E60" s="2" t="s">
        <v>10</v>
      </c>
      <c r="F60" s="2" t="s">
        <v>5053</v>
      </c>
      <c r="G60" s="19">
        <v>103</v>
      </c>
      <c r="H60" s="20">
        <v>2.0335648148148148E-2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 ht="14.25" customHeight="1" x14ac:dyDescent="0.25">
      <c r="A61" s="19">
        <v>127</v>
      </c>
      <c r="B61" s="2" t="s">
        <v>5544</v>
      </c>
      <c r="C61" s="19">
        <v>7</v>
      </c>
      <c r="D61" s="2" t="s">
        <v>5545</v>
      </c>
      <c r="E61" s="2" t="s">
        <v>5546</v>
      </c>
      <c r="F61" s="2" t="s">
        <v>5548</v>
      </c>
      <c r="G61" s="19">
        <v>61</v>
      </c>
      <c r="H61" s="20">
        <v>2.0335648148148148E-2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4" ht="14.25" customHeight="1" x14ac:dyDescent="0.25">
      <c r="A62" s="19">
        <v>158</v>
      </c>
      <c r="B62" s="2" t="s">
        <v>5762</v>
      </c>
      <c r="C62" s="19">
        <v>6</v>
      </c>
      <c r="D62" s="2" t="s">
        <v>5162</v>
      </c>
      <c r="E62" s="2" t="s">
        <v>5163</v>
      </c>
      <c r="F62" s="2" t="s">
        <v>5765</v>
      </c>
      <c r="G62" s="19">
        <v>44</v>
      </c>
      <c r="H62" s="20">
        <v>2.0335648148148148E-2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 ht="14.25" customHeight="1" x14ac:dyDescent="0.25">
      <c r="A63" s="19">
        <v>75</v>
      </c>
      <c r="B63" s="2" t="s">
        <v>5205</v>
      </c>
      <c r="C63" s="19">
        <v>7</v>
      </c>
      <c r="D63" s="2" t="s">
        <v>5206</v>
      </c>
      <c r="E63" s="2" t="s">
        <v>10</v>
      </c>
      <c r="F63" s="2" t="s">
        <v>5208</v>
      </c>
      <c r="G63" s="19">
        <v>79</v>
      </c>
      <c r="H63" s="20">
        <v>2.0324074074074074E-2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spans="1:24" ht="14.25" customHeight="1" x14ac:dyDescent="0.25">
      <c r="A64" s="19">
        <v>105</v>
      </c>
      <c r="B64" s="2" t="s">
        <v>5384</v>
      </c>
      <c r="C64" s="19">
        <v>7</v>
      </c>
      <c r="D64" s="2" t="s">
        <v>4023</v>
      </c>
      <c r="E64" s="2" t="s">
        <v>2320</v>
      </c>
      <c r="F64" s="2" t="s">
        <v>5388</v>
      </c>
      <c r="G64" s="19">
        <v>70</v>
      </c>
      <c r="H64" s="20">
        <v>2.0312500000000001E-2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spans="1:24" ht="14.25" customHeight="1" x14ac:dyDescent="0.25">
      <c r="A65" s="19">
        <v>156</v>
      </c>
      <c r="B65" s="2" t="s">
        <v>5750</v>
      </c>
      <c r="C65" s="19">
        <v>6</v>
      </c>
      <c r="D65" s="2" t="s">
        <v>4501</v>
      </c>
      <c r="E65" s="2" t="s">
        <v>751</v>
      </c>
      <c r="F65" s="2" t="s">
        <v>5751</v>
      </c>
      <c r="G65" s="19">
        <v>45</v>
      </c>
      <c r="H65" s="20">
        <v>2.0289351851851854E-2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 ht="14.25" customHeight="1" x14ac:dyDescent="0.25">
      <c r="A66" s="19">
        <v>52</v>
      </c>
      <c r="B66" s="2" t="s">
        <v>5119</v>
      </c>
      <c r="C66" s="19">
        <v>7</v>
      </c>
      <c r="D66" s="2" t="s">
        <v>3887</v>
      </c>
      <c r="E66" s="2" t="s">
        <v>21</v>
      </c>
      <c r="F66" s="2" t="s">
        <v>5120</v>
      </c>
      <c r="G66" s="19">
        <v>88</v>
      </c>
      <c r="H66" s="20">
        <v>2.0266203703703703E-2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 ht="14.25" customHeight="1" x14ac:dyDescent="0.25">
      <c r="A67" s="19">
        <v>74</v>
      </c>
      <c r="B67" s="2" t="s">
        <v>5199</v>
      </c>
      <c r="C67" s="19">
        <v>6</v>
      </c>
      <c r="D67" s="2" t="s">
        <v>5200</v>
      </c>
      <c r="E67" s="2" t="s">
        <v>199</v>
      </c>
      <c r="F67" s="2" t="s">
        <v>5201</v>
      </c>
      <c r="G67" s="19">
        <v>79</v>
      </c>
      <c r="H67" s="20">
        <v>2.0254629629629629E-2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 ht="14.25" customHeight="1" x14ac:dyDescent="0.25">
      <c r="A68" s="19">
        <v>133</v>
      </c>
      <c r="B68" s="2" t="s">
        <v>5591</v>
      </c>
      <c r="C68" s="19">
        <v>7</v>
      </c>
      <c r="D68" s="2" t="s">
        <v>5412</v>
      </c>
      <c r="E68" s="2" t="s">
        <v>2340</v>
      </c>
      <c r="F68" s="2" t="s">
        <v>5592</v>
      </c>
      <c r="G68" s="19">
        <v>55</v>
      </c>
      <c r="H68" s="20">
        <v>2.0254629629629629E-2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 ht="14.25" customHeight="1" x14ac:dyDescent="0.25">
      <c r="A69" s="19">
        <v>28</v>
      </c>
      <c r="B69" s="2" t="s">
        <v>5067</v>
      </c>
      <c r="C69" s="19">
        <v>7</v>
      </c>
      <c r="D69" s="2" t="s">
        <v>3919</v>
      </c>
      <c r="E69" s="2" t="s">
        <v>17</v>
      </c>
      <c r="F69" s="2" t="s">
        <v>5068</v>
      </c>
      <c r="G69" s="19">
        <v>101</v>
      </c>
      <c r="H69" s="20">
        <v>2.0208333333333332E-2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 ht="14.25" customHeight="1" x14ac:dyDescent="0.25">
      <c r="A70" s="19">
        <v>51</v>
      </c>
      <c r="B70" s="2" t="s">
        <v>5116</v>
      </c>
      <c r="C70" s="19">
        <v>6</v>
      </c>
      <c r="D70" s="2" t="s">
        <v>5117</v>
      </c>
      <c r="E70" s="2" t="s">
        <v>1436</v>
      </c>
      <c r="F70" s="2" t="s">
        <v>5118</v>
      </c>
      <c r="G70" s="19">
        <v>88</v>
      </c>
      <c r="H70" s="20">
        <v>2.0150462962962964E-2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 ht="14.25" customHeight="1" x14ac:dyDescent="0.25">
      <c r="A71" s="19">
        <v>130</v>
      </c>
      <c r="B71" s="2" t="s">
        <v>5568</v>
      </c>
      <c r="C71" s="19">
        <v>0</v>
      </c>
      <c r="D71" s="2" t="s">
        <v>4299</v>
      </c>
      <c r="E71" s="2" t="s">
        <v>5570</v>
      </c>
      <c r="F71" s="2" t="s">
        <v>5571</v>
      </c>
      <c r="G71" s="19">
        <v>60</v>
      </c>
      <c r="H71" s="20">
        <v>2.0150462962962964E-2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 ht="14.25" customHeight="1" x14ac:dyDescent="0.25">
      <c r="A72" s="19">
        <v>49</v>
      </c>
      <c r="B72" s="2" t="s">
        <v>5110</v>
      </c>
      <c r="C72" s="19">
        <v>7</v>
      </c>
      <c r="D72" s="2" t="s">
        <v>5111</v>
      </c>
      <c r="E72" s="2" t="s">
        <v>34</v>
      </c>
      <c r="F72" s="2" t="s">
        <v>5112</v>
      </c>
      <c r="G72" s="19">
        <v>90</v>
      </c>
      <c r="H72" s="20">
        <v>2.013888888888889E-2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 ht="14.25" customHeight="1" x14ac:dyDescent="0.25">
      <c r="A73" s="19">
        <v>87</v>
      </c>
      <c r="B73" s="2" t="s">
        <v>5266</v>
      </c>
      <c r="C73" s="19">
        <v>7</v>
      </c>
      <c r="D73" s="2" t="s">
        <v>537</v>
      </c>
      <c r="E73" s="2" t="s">
        <v>538</v>
      </c>
      <c r="F73" s="2" t="s">
        <v>5267</v>
      </c>
      <c r="G73" s="19">
        <v>76</v>
      </c>
      <c r="H73" s="20">
        <v>2.0127314814814813E-2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 ht="14.25" customHeight="1" x14ac:dyDescent="0.25">
      <c r="A74" s="19">
        <v>23</v>
      </c>
      <c r="B74" s="2" t="s">
        <v>5056</v>
      </c>
      <c r="C74" s="19">
        <v>7</v>
      </c>
      <c r="D74" s="2" t="s">
        <v>5057</v>
      </c>
      <c r="E74" s="2" t="s">
        <v>10</v>
      </c>
      <c r="F74" s="2" t="s">
        <v>5058</v>
      </c>
      <c r="G74" s="19">
        <v>102</v>
      </c>
      <c r="H74" s="20">
        <v>2.0104166666666666E-2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 ht="14.25" customHeight="1" x14ac:dyDescent="0.25">
      <c r="A75" s="19">
        <v>7</v>
      </c>
      <c r="B75" s="2" t="s">
        <v>5023</v>
      </c>
      <c r="C75" s="19">
        <v>6</v>
      </c>
      <c r="D75" s="2" t="s">
        <v>3354</v>
      </c>
      <c r="E75" s="2" t="s">
        <v>1988</v>
      </c>
      <c r="F75" s="2" t="s">
        <v>5024</v>
      </c>
      <c r="G75" s="19">
        <v>118</v>
      </c>
      <c r="H75" s="20">
        <v>2.0046296296296295E-2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 ht="14.25" customHeight="1" x14ac:dyDescent="0.25">
      <c r="A76" s="19">
        <v>80</v>
      </c>
      <c r="B76" s="2" t="s">
        <v>5231</v>
      </c>
      <c r="C76" s="19">
        <v>7</v>
      </c>
      <c r="D76" s="2" t="s">
        <v>4682</v>
      </c>
      <c r="E76" s="2" t="s">
        <v>132</v>
      </c>
      <c r="F76" s="2" t="s">
        <v>5232</v>
      </c>
      <c r="G76" s="19">
        <v>77</v>
      </c>
      <c r="H76" s="20">
        <v>2.0023148148148148E-2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 ht="14.25" customHeight="1" x14ac:dyDescent="0.25">
      <c r="A77" s="19">
        <v>65</v>
      </c>
      <c r="B77" s="2" t="s">
        <v>5160</v>
      </c>
      <c r="C77" s="19">
        <v>7</v>
      </c>
      <c r="D77" s="2" t="s">
        <v>5162</v>
      </c>
      <c r="E77" s="2" t="s">
        <v>5163</v>
      </c>
      <c r="F77" s="2" t="s">
        <v>5164</v>
      </c>
      <c r="G77" s="19">
        <v>83</v>
      </c>
      <c r="H77" s="20">
        <v>2.0011574074074074E-2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 ht="14.25" customHeight="1" x14ac:dyDescent="0.25">
      <c r="A78" s="19">
        <v>103</v>
      </c>
      <c r="B78" s="2" t="s">
        <v>5370</v>
      </c>
      <c r="C78" s="19">
        <v>5</v>
      </c>
      <c r="D78" s="2" t="s">
        <v>5371</v>
      </c>
      <c r="E78" s="2" t="s">
        <v>21</v>
      </c>
      <c r="F78" s="2" t="s">
        <v>5373</v>
      </c>
      <c r="G78" s="19">
        <v>72</v>
      </c>
      <c r="H78" s="20">
        <v>0.02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 ht="14.25" customHeight="1" x14ac:dyDescent="0.25">
      <c r="A79" s="19">
        <v>113</v>
      </c>
      <c r="B79" s="2" t="s">
        <v>5450</v>
      </c>
      <c r="C79" s="19">
        <v>5</v>
      </c>
      <c r="D79" s="2" t="s">
        <v>3354</v>
      </c>
      <c r="E79" s="2" t="s">
        <v>1988</v>
      </c>
      <c r="F79" s="2" t="s">
        <v>5452</v>
      </c>
      <c r="G79" s="19">
        <v>68</v>
      </c>
      <c r="H79" s="20">
        <v>1.9976851851851853E-2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 ht="14.25" customHeight="1" x14ac:dyDescent="0.25">
      <c r="A80" s="19">
        <v>108</v>
      </c>
      <c r="B80" s="2" t="s">
        <v>5411</v>
      </c>
      <c r="C80" s="19">
        <v>7</v>
      </c>
      <c r="D80" s="2" t="s">
        <v>5412</v>
      </c>
      <c r="E80" s="2" t="s">
        <v>2340</v>
      </c>
      <c r="F80" s="2" t="s">
        <v>5414</v>
      </c>
      <c r="G80" s="19">
        <v>69</v>
      </c>
      <c r="H80" s="20">
        <v>1.9965277777777776E-2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 ht="14.25" customHeight="1" x14ac:dyDescent="0.25">
      <c r="A81" s="19">
        <v>71</v>
      </c>
      <c r="B81" s="2" t="s">
        <v>5185</v>
      </c>
      <c r="C81" s="19">
        <v>6</v>
      </c>
      <c r="D81" s="2" t="s">
        <v>5130</v>
      </c>
      <c r="E81" s="2" t="s">
        <v>10</v>
      </c>
      <c r="F81" s="2" t="s">
        <v>5187</v>
      </c>
      <c r="G81" s="19">
        <v>81</v>
      </c>
      <c r="H81" s="20">
        <v>1.9942129629629629E-2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 ht="14.25" customHeight="1" x14ac:dyDescent="0.25">
      <c r="A82" s="19">
        <v>95</v>
      </c>
      <c r="B82" s="2" t="s">
        <v>4009</v>
      </c>
      <c r="C82" s="19">
        <v>6</v>
      </c>
      <c r="D82" s="2" t="s">
        <v>338</v>
      </c>
      <c r="E82" s="2" t="s">
        <v>17</v>
      </c>
      <c r="F82" s="2" t="s">
        <v>5314</v>
      </c>
      <c r="G82" s="19">
        <v>74</v>
      </c>
      <c r="H82" s="20">
        <v>1.9930555555555556E-2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 ht="14.25" customHeight="1" x14ac:dyDescent="0.25">
      <c r="A83" s="19">
        <v>16</v>
      </c>
      <c r="B83" s="2" t="s">
        <v>5043</v>
      </c>
      <c r="C83" s="19">
        <v>7</v>
      </c>
      <c r="D83" s="2" t="s">
        <v>3887</v>
      </c>
      <c r="E83" s="2" t="s">
        <v>21</v>
      </c>
      <c r="F83" s="2" t="s">
        <v>5042</v>
      </c>
      <c r="G83" s="19">
        <v>109</v>
      </c>
      <c r="H83" s="20">
        <v>1.9918981481481482E-2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 ht="14.25" customHeight="1" x14ac:dyDescent="0.25">
      <c r="A84" s="19">
        <v>6</v>
      </c>
      <c r="B84" s="2" t="s">
        <v>5021</v>
      </c>
      <c r="C84" s="19">
        <v>7</v>
      </c>
      <c r="D84" s="2" t="s">
        <v>3894</v>
      </c>
      <c r="E84" s="2" t="s">
        <v>375</v>
      </c>
      <c r="F84" s="2" t="s">
        <v>5022</v>
      </c>
      <c r="G84" s="19">
        <v>118</v>
      </c>
      <c r="H84" s="20">
        <v>1.9895833333333335E-2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 ht="14.25" customHeight="1" x14ac:dyDescent="0.25">
      <c r="A85" s="19">
        <v>102</v>
      </c>
      <c r="B85" s="2" t="s">
        <v>5364</v>
      </c>
      <c r="C85" s="19">
        <v>6</v>
      </c>
      <c r="D85" s="2" t="s">
        <v>5277</v>
      </c>
      <c r="E85" s="2" t="s">
        <v>992</v>
      </c>
      <c r="F85" s="2" t="s">
        <v>5365</v>
      </c>
      <c r="G85" s="19">
        <v>72</v>
      </c>
      <c r="H85" s="20">
        <v>1.9872685185185184E-2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 ht="14.25" customHeight="1" x14ac:dyDescent="0.25">
      <c r="A86" s="19">
        <v>115</v>
      </c>
      <c r="B86" s="2" t="s">
        <v>5465</v>
      </c>
      <c r="C86" s="19">
        <v>7</v>
      </c>
      <c r="D86" s="2" t="s">
        <v>5466</v>
      </c>
      <c r="E86" s="2" t="s">
        <v>119</v>
      </c>
      <c r="F86" s="2" t="s">
        <v>5467</v>
      </c>
      <c r="G86" s="19">
        <v>67</v>
      </c>
      <c r="H86" s="20">
        <v>1.9872685185185184E-2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spans="1:24" ht="14.25" customHeight="1" x14ac:dyDescent="0.25">
      <c r="A87" s="19">
        <v>44</v>
      </c>
      <c r="B87" s="2" t="s">
        <v>5101</v>
      </c>
      <c r="C87" s="19">
        <v>5</v>
      </c>
      <c r="D87" s="2" t="s">
        <v>1612</v>
      </c>
      <c r="E87" s="2" t="s">
        <v>10</v>
      </c>
      <c r="F87" s="2" t="s">
        <v>5102</v>
      </c>
      <c r="G87" s="19">
        <v>93</v>
      </c>
      <c r="H87" s="20">
        <v>1.982638888888889E-2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spans="1:24" ht="14.25" customHeight="1" x14ac:dyDescent="0.25">
      <c r="A88" s="19">
        <v>119</v>
      </c>
      <c r="B88" s="2" t="s">
        <v>5488</v>
      </c>
      <c r="C88" s="19">
        <v>7</v>
      </c>
      <c r="D88" s="2" t="s">
        <v>5095</v>
      </c>
      <c r="E88" s="2" t="s">
        <v>1169</v>
      </c>
      <c r="F88" s="2" t="s">
        <v>5491</v>
      </c>
      <c r="G88" s="19">
        <v>64</v>
      </c>
      <c r="H88" s="20">
        <v>1.982638888888889E-2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 ht="14.25" customHeight="1" x14ac:dyDescent="0.25">
      <c r="A89" s="19">
        <v>148</v>
      </c>
      <c r="B89" s="2" t="s">
        <v>5696</v>
      </c>
      <c r="C89" s="19">
        <v>7</v>
      </c>
      <c r="D89" s="2" t="s">
        <v>5554</v>
      </c>
      <c r="E89" s="2" t="s">
        <v>4950</v>
      </c>
      <c r="F89" s="2" t="s">
        <v>5697</v>
      </c>
      <c r="G89" s="19">
        <v>48</v>
      </c>
      <c r="H89" s="20">
        <v>1.982638888888889E-2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spans="1:24" ht="14.25" customHeight="1" x14ac:dyDescent="0.25">
      <c r="A90" s="19">
        <v>39</v>
      </c>
      <c r="B90" s="2" t="s">
        <v>5089</v>
      </c>
      <c r="C90" s="19">
        <v>7</v>
      </c>
      <c r="D90" s="2" t="s">
        <v>5037</v>
      </c>
      <c r="E90" s="2" t="s">
        <v>119</v>
      </c>
      <c r="F90" s="2" t="s">
        <v>5090</v>
      </c>
      <c r="G90" s="19">
        <v>95</v>
      </c>
      <c r="H90" s="20">
        <v>1.9780092592592592E-2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spans="1:24" ht="14.25" customHeight="1" x14ac:dyDescent="0.25">
      <c r="A91" s="19">
        <v>139</v>
      </c>
      <c r="B91" s="2" t="s">
        <v>5629</v>
      </c>
      <c r="C91" s="19">
        <v>7</v>
      </c>
      <c r="D91" s="2" t="s">
        <v>4682</v>
      </c>
      <c r="E91" s="2" t="s">
        <v>132</v>
      </c>
      <c r="F91" s="2" t="s">
        <v>5632</v>
      </c>
      <c r="G91" s="19">
        <v>54</v>
      </c>
      <c r="H91" s="20">
        <v>1.9768518518518519E-2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spans="1:24" ht="14.25" customHeight="1" x14ac:dyDescent="0.25">
      <c r="A92" s="19">
        <v>11</v>
      </c>
      <c r="B92" s="2" t="s">
        <v>5032</v>
      </c>
      <c r="C92" s="19">
        <v>7</v>
      </c>
      <c r="D92" s="2" t="s">
        <v>1612</v>
      </c>
      <c r="E92" s="2" t="s">
        <v>10</v>
      </c>
      <c r="F92" s="2" t="s">
        <v>5033</v>
      </c>
      <c r="G92" s="19">
        <v>113</v>
      </c>
      <c r="H92" s="20">
        <v>1.9745370370370371E-2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 ht="14.25" customHeight="1" x14ac:dyDescent="0.25">
      <c r="A93" s="19">
        <v>15</v>
      </c>
      <c r="B93" s="2" t="s">
        <v>5041</v>
      </c>
      <c r="C93" s="19">
        <v>7</v>
      </c>
      <c r="D93" s="2" t="s">
        <v>3887</v>
      </c>
      <c r="E93" s="2" t="s">
        <v>21</v>
      </c>
      <c r="F93" s="2" t="s">
        <v>5042</v>
      </c>
      <c r="G93" s="19">
        <v>109</v>
      </c>
      <c r="H93" s="20">
        <v>1.9745370370370371E-2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spans="1:24" ht="14.25" customHeight="1" x14ac:dyDescent="0.25">
      <c r="A94" s="19">
        <v>32</v>
      </c>
      <c r="B94" s="2" t="s">
        <v>5077</v>
      </c>
      <c r="C94" s="19">
        <v>7</v>
      </c>
      <c r="D94" s="2" t="s">
        <v>3887</v>
      </c>
      <c r="E94" s="2" t="s">
        <v>21</v>
      </c>
      <c r="F94" s="2" t="s">
        <v>5073</v>
      </c>
      <c r="G94" s="19">
        <v>99</v>
      </c>
      <c r="H94" s="20">
        <v>1.9722222222222221E-2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spans="1:24" ht="14.25" customHeight="1" x14ac:dyDescent="0.25">
      <c r="A95" s="19">
        <v>70</v>
      </c>
      <c r="B95" s="2" t="s">
        <v>5182</v>
      </c>
      <c r="C95" s="19">
        <v>6</v>
      </c>
      <c r="D95" s="2" t="s">
        <v>1987</v>
      </c>
      <c r="E95" s="2" t="s">
        <v>1988</v>
      </c>
      <c r="F95" s="2" t="s">
        <v>5184</v>
      </c>
      <c r="G95" s="19">
        <v>81</v>
      </c>
      <c r="H95" s="20">
        <v>1.9722222222222221E-2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 ht="14.25" customHeight="1" x14ac:dyDescent="0.25">
      <c r="A96" s="19">
        <v>31</v>
      </c>
      <c r="B96" s="2" t="s">
        <v>5074</v>
      </c>
      <c r="C96" s="19">
        <v>7</v>
      </c>
      <c r="D96" s="2" t="s">
        <v>5075</v>
      </c>
      <c r="E96" s="2" t="s">
        <v>207</v>
      </c>
      <c r="F96" s="2" t="s">
        <v>5076</v>
      </c>
      <c r="G96" s="19">
        <v>99</v>
      </c>
      <c r="H96" s="20">
        <v>1.9710648148148147E-2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spans="1:24" ht="14.25" customHeight="1" x14ac:dyDescent="0.25">
      <c r="A97" s="19">
        <v>61</v>
      </c>
      <c r="B97" s="2" t="s">
        <v>2270</v>
      </c>
      <c r="C97" s="19">
        <v>6</v>
      </c>
      <c r="D97" s="2" t="s">
        <v>16</v>
      </c>
      <c r="E97" s="2" t="s">
        <v>17</v>
      </c>
      <c r="F97" s="2" t="s">
        <v>5145</v>
      </c>
      <c r="G97" s="19">
        <v>84</v>
      </c>
      <c r="H97" s="20">
        <v>1.9710648148148147E-2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spans="1:24" ht="14.25" customHeight="1" x14ac:dyDescent="0.25">
      <c r="A98" s="19">
        <v>5</v>
      </c>
      <c r="B98" s="2" t="s">
        <v>2372</v>
      </c>
      <c r="C98" s="19">
        <v>6</v>
      </c>
      <c r="D98" s="2" t="s">
        <v>16</v>
      </c>
      <c r="E98" s="2" t="s">
        <v>17</v>
      </c>
      <c r="F98" s="2" t="s">
        <v>5020</v>
      </c>
      <c r="G98" s="19">
        <v>118</v>
      </c>
      <c r="H98" s="20">
        <v>1.9699074074074074E-2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 ht="14.25" customHeight="1" x14ac:dyDescent="0.25">
      <c r="A99" s="19">
        <v>27</v>
      </c>
      <c r="B99" s="2" t="s">
        <v>5065</v>
      </c>
      <c r="C99" s="19">
        <v>7</v>
      </c>
      <c r="D99" s="2" t="s">
        <v>1612</v>
      </c>
      <c r="E99" s="2" t="s">
        <v>10</v>
      </c>
      <c r="F99" s="2" t="s">
        <v>5066</v>
      </c>
      <c r="G99" s="19">
        <v>101</v>
      </c>
      <c r="H99" s="20">
        <v>1.96875E-2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 ht="14.25" customHeight="1" x14ac:dyDescent="0.25">
      <c r="A100" s="19">
        <v>43</v>
      </c>
      <c r="B100" s="2" t="s">
        <v>5099</v>
      </c>
      <c r="C100" s="19">
        <v>6</v>
      </c>
      <c r="D100" s="2" t="s">
        <v>4487</v>
      </c>
      <c r="E100" s="2" t="s">
        <v>132</v>
      </c>
      <c r="F100" s="2" t="s">
        <v>5100</v>
      </c>
      <c r="G100" s="19">
        <v>93</v>
      </c>
      <c r="H100" s="20">
        <v>1.9664351851851853E-2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spans="1:24" ht="14.25" customHeight="1" x14ac:dyDescent="0.25">
      <c r="A101" s="19">
        <v>20</v>
      </c>
      <c r="B101" s="2" t="s">
        <v>5050</v>
      </c>
      <c r="C101" s="19">
        <v>7</v>
      </c>
      <c r="D101" s="2" t="s">
        <v>3887</v>
      </c>
      <c r="E101" s="2" t="s">
        <v>21</v>
      </c>
      <c r="F101" s="2" t="s">
        <v>5051</v>
      </c>
      <c r="G101" s="19">
        <v>103</v>
      </c>
      <c r="H101" s="20">
        <v>1.9652777777777779E-2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 ht="14.25" customHeight="1" x14ac:dyDescent="0.25">
      <c r="A102" s="19">
        <v>60</v>
      </c>
      <c r="B102" s="2" t="s">
        <v>5141</v>
      </c>
      <c r="C102" s="19">
        <v>7</v>
      </c>
      <c r="D102" s="2" t="s">
        <v>5142</v>
      </c>
      <c r="E102" s="2" t="s">
        <v>104</v>
      </c>
      <c r="F102" s="2" t="s">
        <v>5143</v>
      </c>
      <c r="G102" s="19">
        <v>84</v>
      </c>
      <c r="H102" s="20">
        <v>1.9652777777777779E-2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 ht="14.25" customHeight="1" x14ac:dyDescent="0.25">
      <c r="A103" s="19">
        <v>30</v>
      </c>
      <c r="B103" s="2" t="s">
        <v>5072</v>
      </c>
      <c r="C103" s="19">
        <v>7</v>
      </c>
      <c r="D103" s="2" t="s">
        <v>3887</v>
      </c>
      <c r="E103" s="2" t="s">
        <v>21</v>
      </c>
      <c r="F103" s="2" t="s">
        <v>5073</v>
      </c>
      <c r="G103" s="19">
        <v>99</v>
      </c>
      <c r="H103" s="20">
        <v>1.9641203703703702E-2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 ht="14.25" customHeight="1" x14ac:dyDescent="0.25">
      <c r="A104" s="19">
        <v>67</v>
      </c>
      <c r="B104" s="2" t="s">
        <v>5170</v>
      </c>
      <c r="C104" s="19">
        <v>6</v>
      </c>
      <c r="D104" s="2" t="s">
        <v>5114</v>
      </c>
      <c r="E104" s="2" t="s">
        <v>10</v>
      </c>
      <c r="F104" s="2" t="s">
        <v>5171</v>
      </c>
      <c r="G104" s="19">
        <v>82</v>
      </c>
      <c r="H104" s="20">
        <v>1.9641203703703702E-2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spans="1:24" ht="14.25" customHeight="1" x14ac:dyDescent="0.25">
      <c r="A105" s="19">
        <v>2</v>
      </c>
      <c r="B105" s="2" t="s">
        <v>4610</v>
      </c>
      <c r="C105" s="19">
        <v>6</v>
      </c>
      <c r="D105" s="2" t="s">
        <v>3919</v>
      </c>
      <c r="E105" s="2" t="s">
        <v>17</v>
      </c>
      <c r="F105" s="2" t="s">
        <v>5014</v>
      </c>
      <c r="G105" s="19">
        <v>127</v>
      </c>
      <c r="H105" s="20">
        <v>1.9629629629629629E-2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spans="1:24" ht="14.25" customHeight="1" x14ac:dyDescent="0.25">
      <c r="A106" s="19">
        <v>59</v>
      </c>
      <c r="B106" s="2" t="s">
        <v>5138</v>
      </c>
      <c r="C106" s="19">
        <v>6</v>
      </c>
      <c r="D106" s="2" t="s">
        <v>4501</v>
      </c>
      <c r="E106" s="2" t="s">
        <v>751</v>
      </c>
      <c r="F106" s="2" t="s">
        <v>5139</v>
      </c>
      <c r="G106" s="19">
        <v>84</v>
      </c>
      <c r="H106" s="20">
        <v>1.9629629629629629E-2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spans="1:24" ht="14.25" customHeight="1" x14ac:dyDescent="0.25">
      <c r="A107" s="19">
        <v>33</v>
      </c>
      <c r="B107" s="2" t="s">
        <v>5078</v>
      </c>
      <c r="C107" s="19">
        <v>5</v>
      </c>
      <c r="D107" s="2" t="s">
        <v>1612</v>
      </c>
      <c r="E107" s="2" t="s">
        <v>10</v>
      </c>
      <c r="F107" s="2" t="s">
        <v>5079</v>
      </c>
      <c r="G107" s="19">
        <v>98</v>
      </c>
      <c r="H107" s="20">
        <v>1.9594907407407408E-2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spans="1:24" ht="14.25" customHeight="1" x14ac:dyDescent="0.25">
      <c r="A108" s="19">
        <v>138</v>
      </c>
      <c r="B108" s="2" t="s">
        <v>5621</v>
      </c>
      <c r="C108" s="19">
        <v>6</v>
      </c>
      <c r="D108" s="2" t="s">
        <v>338</v>
      </c>
      <c r="E108" s="2" t="s">
        <v>17</v>
      </c>
      <c r="F108" s="2" t="s">
        <v>5624</v>
      </c>
      <c r="G108" s="19">
        <v>54</v>
      </c>
      <c r="H108" s="20">
        <v>1.9525462962962963E-2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spans="1:24" ht="14.25" customHeight="1" x14ac:dyDescent="0.25">
      <c r="A109" s="19">
        <v>160</v>
      </c>
      <c r="B109" s="2" t="s">
        <v>5780</v>
      </c>
      <c r="C109" s="19">
        <v>6</v>
      </c>
      <c r="D109" s="2" t="s">
        <v>5781</v>
      </c>
      <c r="E109" s="2" t="s">
        <v>5782</v>
      </c>
      <c r="F109" s="2" t="s">
        <v>5783</v>
      </c>
      <c r="G109" s="19">
        <v>43</v>
      </c>
      <c r="H109" s="20">
        <v>1.951388888888889E-2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spans="1:24" ht="14.25" customHeight="1" x14ac:dyDescent="0.25">
      <c r="A110" s="19">
        <v>86</v>
      </c>
      <c r="B110" s="2" t="s">
        <v>5259</v>
      </c>
      <c r="C110" s="19">
        <v>6</v>
      </c>
      <c r="D110" s="2" t="s">
        <v>3844</v>
      </c>
      <c r="E110" s="2" t="s">
        <v>104</v>
      </c>
      <c r="F110" s="2" t="s">
        <v>5260</v>
      </c>
      <c r="G110" s="19">
        <v>76</v>
      </c>
      <c r="H110" s="20">
        <v>1.9479166666666665E-2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spans="1:24" ht="14.25" customHeight="1" x14ac:dyDescent="0.25">
      <c r="A111" s="19">
        <v>79</v>
      </c>
      <c r="B111" s="2" t="s">
        <v>5226</v>
      </c>
      <c r="C111" s="19">
        <v>6</v>
      </c>
      <c r="D111" s="2" t="s">
        <v>5227</v>
      </c>
      <c r="E111" s="2" t="s">
        <v>10</v>
      </c>
      <c r="F111" s="2" t="s">
        <v>5228</v>
      </c>
      <c r="G111" s="19">
        <v>77</v>
      </c>
      <c r="H111" s="20">
        <v>1.9432870370370371E-2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spans="1:24" ht="14.25" customHeight="1" x14ac:dyDescent="0.25">
      <c r="A112" s="19">
        <v>64</v>
      </c>
      <c r="B112" s="2" t="s">
        <v>5155</v>
      </c>
      <c r="C112" s="19">
        <v>5</v>
      </c>
      <c r="D112" s="2" t="s">
        <v>4299</v>
      </c>
      <c r="E112" s="2" t="s">
        <v>770</v>
      </c>
      <c r="F112" s="2" t="s">
        <v>5156</v>
      </c>
      <c r="G112" s="19">
        <v>83</v>
      </c>
      <c r="H112" s="20">
        <v>1.9386574074074073E-2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spans="1:24" ht="14.25" customHeight="1" x14ac:dyDescent="0.25">
      <c r="A113" s="19">
        <v>155</v>
      </c>
      <c r="B113" s="2" t="s">
        <v>5743</v>
      </c>
      <c r="C113" s="19">
        <v>6</v>
      </c>
      <c r="D113" s="2" t="s">
        <v>5244</v>
      </c>
      <c r="E113" s="2" t="s">
        <v>1541</v>
      </c>
      <c r="F113" s="2" t="s">
        <v>5744</v>
      </c>
      <c r="G113" s="19">
        <v>45</v>
      </c>
      <c r="H113" s="20">
        <v>1.9340277777777779E-2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spans="1:24" ht="14.25" customHeight="1" x14ac:dyDescent="0.25">
      <c r="A114" s="19">
        <v>96</v>
      </c>
      <c r="B114" s="2" t="s">
        <v>5319</v>
      </c>
      <c r="C114" s="19">
        <v>6</v>
      </c>
      <c r="D114" s="2" t="s">
        <v>4487</v>
      </c>
      <c r="E114" s="2" t="s">
        <v>132</v>
      </c>
      <c r="F114" s="2" t="s">
        <v>5320</v>
      </c>
      <c r="G114" s="19">
        <v>73</v>
      </c>
      <c r="H114" s="20">
        <v>1.9328703703703702E-2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spans="1:24" ht="14.25" customHeight="1" x14ac:dyDescent="0.25">
      <c r="A115" s="19">
        <v>131</v>
      </c>
      <c r="B115" s="2" t="s">
        <v>5577</v>
      </c>
      <c r="C115" s="19">
        <v>6</v>
      </c>
      <c r="D115" s="2" t="s">
        <v>5130</v>
      </c>
      <c r="E115" s="2" t="s">
        <v>10</v>
      </c>
      <c r="F115" s="2" t="s">
        <v>5579</v>
      </c>
      <c r="G115" s="19">
        <v>57</v>
      </c>
      <c r="H115" s="20">
        <v>1.9317129629629629E-2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spans="1:24" ht="14.25" customHeight="1" x14ac:dyDescent="0.25">
      <c r="A116" s="19">
        <v>141</v>
      </c>
      <c r="B116" s="2" t="s">
        <v>5644</v>
      </c>
      <c r="C116" s="19">
        <v>6</v>
      </c>
      <c r="D116" s="2" t="s">
        <v>4487</v>
      </c>
      <c r="E116" s="2" t="s">
        <v>132</v>
      </c>
      <c r="F116" s="2" t="s">
        <v>5645</v>
      </c>
      <c r="G116" s="19">
        <v>53</v>
      </c>
      <c r="H116" s="20">
        <v>1.9305555555555555E-2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spans="1:24" ht="14.25" customHeight="1" x14ac:dyDescent="0.25">
      <c r="A117" s="19">
        <v>159</v>
      </c>
      <c r="B117" s="2" t="s">
        <v>5771</v>
      </c>
      <c r="C117" s="19">
        <v>7</v>
      </c>
      <c r="D117" s="2" t="s">
        <v>5412</v>
      </c>
      <c r="E117" s="2" t="s">
        <v>2340</v>
      </c>
      <c r="F117" s="2" t="s">
        <v>5775</v>
      </c>
      <c r="G117" s="19">
        <v>43</v>
      </c>
      <c r="H117" s="20">
        <v>1.9293981481481481E-2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spans="1:24" ht="14.25" customHeight="1" x14ac:dyDescent="0.25">
      <c r="A118" s="19">
        <v>9</v>
      </c>
      <c r="B118" s="2" t="s">
        <v>5028</v>
      </c>
      <c r="C118" s="19">
        <v>7</v>
      </c>
      <c r="D118" s="2" t="s">
        <v>3919</v>
      </c>
      <c r="E118" s="2" t="s">
        <v>17</v>
      </c>
      <c r="F118" s="2" t="s">
        <v>5029</v>
      </c>
      <c r="G118" s="19">
        <v>114</v>
      </c>
      <c r="H118" s="20">
        <v>1.9282407407407408E-2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spans="1:24" ht="14.25" customHeight="1" x14ac:dyDescent="0.25">
      <c r="A119" s="19">
        <v>78</v>
      </c>
      <c r="B119" s="2" t="s">
        <v>5222</v>
      </c>
      <c r="C119" s="19">
        <v>6</v>
      </c>
      <c r="D119" s="2" t="s">
        <v>1612</v>
      </c>
      <c r="E119" s="2" t="s">
        <v>10</v>
      </c>
      <c r="F119" s="2" t="s">
        <v>5223</v>
      </c>
      <c r="G119" s="19">
        <v>77</v>
      </c>
      <c r="H119" s="20">
        <v>1.9178240740740742E-2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spans="1:24" ht="14.25" customHeight="1" x14ac:dyDescent="0.25">
      <c r="A120" s="19">
        <v>101</v>
      </c>
      <c r="B120" s="2" t="s">
        <v>5360</v>
      </c>
      <c r="C120" s="19">
        <v>5</v>
      </c>
      <c r="D120" s="2" t="s">
        <v>4501</v>
      </c>
      <c r="E120" s="2" t="s">
        <v>751</v>
      </c>
      <c r="F120" s="2" t="s">
        <v>5361</v>
      </c>
      <c r="G120" s="19">
        <v>72</v>
      </c>
      <c r="H120" s="20">
        <v>1.9178240740740742E-2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spans="1:24" ht="14.25" customHeight="1" x14ac:dyDescent="0.25">
      <c r="A121" s="19">
        <v>46</v>
      </c>
      <c r="B121" s="2" t="s">
        <v>2419</v>
      </c>
      <c r="C121" s="19">
        <v>6</v>
      </c>
      <c r="D121" s="2" t="s">
        <v>4487</v>
      </c>
      <c r="E121" s="2" t="s">
        <v>132</v>
      </c>
      <c r="F121" s="2" t="s">
        <v>5105</v>
      </c>
      <c r="G121" s="19">
        <v>92</v>
      </c>
      <c r="H121" s="20">
        <v>1.9166666666666665E-2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spans="1:24" ht="14.25" customHeight="1" x14ac:dyDescent="0.25">
      <c r="A122" s="19">
        <v>63</v>
      </c>
      <c r="B122" s="2" t="s">
        <v>5151</v>
      </c>
      <c r="C122" s="19">
        <v>7</v>
      </c>
      <c r="D122" s="2" t="s">
        <v>5075</v>
      </c>
      <c r="E122" s="2" t="s">
        <v>207</v>
      </c>
      <c r="F122" s="2" t="s">
        <v>5152</v>
      </c>
      <c r="G122" s="19">
        <v>83</v>
      </c>
      <c r="H122" s="20">
        <v>1.9097222222222224E-2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spans="1:24" ht="14.25" customHeight="1" x14ac:dyDescent="0.25">
      <c r="A123" s="19">
        <v>94</v>
      </c>
      <c r="B123" s="2" t="s">
        <v>5307</v>
      </c>
      <c r="C123" s="19">
        <v>6</v>
      </c>
      <c r="D123" s="2" t="s">
        <v>4487</v>
      </c>
      <c r="E123" s="2" t="s">
        <v>132</v>
      </c>
      <c r="F123" s="2" t="s">
        <v>5308</v>
      </c>
      <c r="G123" s="19">
        <v>74</v>
      </c>
      <c r="H123" s="20">
        <v>1.9039351851851852E-2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spans="1:24" ht="14.25" customHeight="1" x14ac:dyDescent="0.25">
      <c r="A124" s="19">
        <v>112</v>
      </c>
      <c r="B124" s="2" t="s">
        <v>5444</v>
      </c>
      <c r="C124" s="19">
        <v>7</v>
      </c>
      <c r="D124" s="2" t="s">
        <v>4023</v>
      </c>
      <c r="E124" s="2" t="s">
        <v>2320</v>
      </c>
      <c r="F124" s="2" t="s">
        <v>5445</v>
      </c>
      <c r="G124" s="19">
        <v>68</v>
      </c>
      <c r="H124" s="20">
        <v>1.9027777777777779E-2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spans="1:24" ht="14.25" customHeight="1" x14ac:dyDescent="0.25">
      <c r="A125" s="19">
        <v>13</v>
      </c>
      <c r="B125" s="2" t="s">
        <v>5036</v>
      </c>
      <c r="C125" s="19">
        <v>7</v>
      </c>
      <c r="D125" s="2" t="s">
        <v>5037</v>
      </c>
      <c r="E125" s="2" t="s">
        <v>119</v>
      </c>
      <c r="F125" s="2" t="s">
        <v>5038</v>
      </c>
      <c r="G125" s="19">
        <v>110</v>
      </c>
      <c r="H125" s="20">
        <v>1.8993055555555555E-2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spans="1:24" ht="14.25" customHeight="1" x14ac:dyDescent="0.25">
      <c r="A126" s="19">
        <v>58</v>
      </c>
      <c r="B126" s="2" t="s">
        <v>5135</v>
      </c>
      <c r="C126" s="19">
        <v>7</v>
      </c>
      <c r="D126" s="2" t="s">
        <v>3887</v>
      </c>
      <c r="E126" s="2" t="s">
        <v>21</v>
      </c>
      <c r="F126" s="2" t="s">
        <v>5137</v>
      </c>
      <c r="G126" s="19">
        <v>84</v>
      </c>
      <c r="H126" s="20">
        <v>1.8993055555555555E-2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spans="1:24" ht="14.25" customHeight="1" x14ac:dyDescent="0.25">
      <c r="A127" s="19">
        <v>89</v>
      </c>
      <c r="B127" s="2" t="s">
        <v>5276</v>
      </c>
      <c r="C127" s="19">
        <v>6</v>
      </c>
      <c r="D127" s="2" t="s">
        <v>5277</v>
      </c>
      <c r="E127" s="2" t="s">
        <v>992</v>
      </c>
      <c r="F127" s="2" t="s">
        <v>5278</v>
      </c>
      <c r="G127" s="19">
        <v>75</v>
      </c>
      <c r="H127" s="20">
        <v>1.8935185185185187E-2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spans="1:24" ht="14.25" customHeight="1" x14ac:dyDescent="0.25">
      <c r="A128" s="19">
        <v>147</v>
      </c>
      <c r="B128" s="2" t="s">
        <v>5688</v>
      </c>
      <c r="C128" s="19">
        <v>6</v>
      </c>
      <c r="D128" s="2" t="s">
        <v>5130</v>
      </c>
      <c r="E128" s="2" t="s">
        <v>10</v>
      </c>
      <c r="F128" s="2" t="s">
        <v>5690</v>
      </c>
      <c r="G128" s="19">
        <v>49</v>
      </c>
      <c r="H128" s="20">
        <v>1.8854166666666668E-2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spans="1:24" ht="14.25" customHeight="1" x14ac:dyDescent="0.25">
      <c r="A129" s="19">
        <v>8</v>
      </c>
      <c r="B129" s="2" t="s">
        <v>5025</v>
      </c>
      <c r="C129" s="19">
        <v>4</v>
      </c>
      <c r="D129" s="2" t="s">
        <v>5026</v>
      </c>
      <c r="E129" s="2" t="s">
        <v>10</v>
      </c>
      <c r="F129" s="2" t="s">
        <v>5027</v>
      </c>
      <c r="G129" s="19">
        <v>115</v>
      </c>
      <c r="H129" s="20">
        <v>1.8738425925925926E-2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spans="1:24" ht="14.25" customHeight="1" x14ac:dyDescent="0.25">
      <c r="A130" s="19">
        <v>162</v>
      </c>
      <c r="B130" s="2" t="s">
        <v>5794</v>
      </c>
      <c r="C130" s="19">
        <v>6</v>
      </c>
      <c r="D130" s="2" t="s">
        <v>5111</v>
      </c>
      <c r="E130" s="2" t="s">
        <v>34</v>
      </c>
      <c r="F130" s="2" t="s">
        <v>5795</v>
      </c>
      <c r="G130" s="19">
        <v>40</v>
      </c>
      <c r="H130" s="20">
        <v>1.8726851851851852E-2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spans="1:24" ht="14.25" customHeight="1" x14ac:dyDescent="0.25">
      <c r="A131" s="19">
        <v>88</v>
      </c>
      <c r="B131" s="2" t="s">
        <v>5271</v>
      </c>
      <c r="C131" s="19">
        <v>5</v>
      </c>
      <c r="D131" s="2" t="s">
        <v>5272</v>
      </c>
      <c r="E131" s="2" t="s">
        <v>10</v>
      </c>
      <c r="F131" s="2" t="s">
        <v>5273</v>
      </c>
      <c r="G131" s="19">
        <v>75</v>
      </c>
      <c r="H131" s="20">
        <v>1.8657407407407407E-2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spans="1:24" ht="14.25" customHeight="1" x14ac:dyDescent="0.25">
      <c r="A132" s="19">
        <v>137</v>
      </c>
      <c r="B132" s="2" t="s">
        <v>5614</v>
      </c>
      <c r="C132" s="19">
        <v>7</v>
      </c>
      <c r="D132" s="2" t="s">
        <v>3868</v>
      </c>
      <c r="E132" s="2" t="s">
        <v>1949</v>
      </c>
      <c r="F132" s="2" t="s">
        <v>5617</v>
      </c>
      <c r="G132" s="19">
        <v>54</v>
      </c>
      <c r="H132" s="20">
        <v>1.863425925925926E-2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spans="1:24" ht="14.25" customHeight="1" x14ac:dyDescent="0.25">
      <c r="A133" s="19">
        <v>85</v>
      </c>
      <c r="B133" s="2" t="s">
        <v>5254</v>
      </c>
      <c r="C133" s="19">
        <v>7</v>
      </c>
      <c r="D133" s="2" t="s">
        <v>4023</v>
      </c>
      <c r="E133" s="2" t="s">
        <v>2320</v>
      </c>
      <c r="F133" s="2" t="s">
        <v>5256</v>
      </c>
      <c r="G133" s="19">
        <v>76</v>
      </c>
      <c r="H133" s="20">
        <v>1.8553240740740742E-2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spans="1:24" ht="14.25" customHeight="1" x14ac:dyDescent="0.25">
      <c r="A134" s="19">
        <v>73</v>
      </c>
      <c r="B134" s="2" t="s">
        <v>5195</v>
      </c>
      <c r="C134" s="19">
        <v>7</v>
      </c>
      <c r="D134" s="2" t="s">
        <v>4299</v>
      </c>
      <c r="E134" s="2" t="s">
        <v>170</v>
      </c>
      <c r="F134" s="2" t="s">
        <v>5196</v>
      </c>
      <c r="G134" s="19">
        <v>79</v>
      </c>
      <c r="H134" s="20">
        <v>1.8402777777777778E-2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spans="1:24" ht="14.25" customHeight="1" x14ac:dyDescent="0.25">
      <c r="A135" s="19">
        <v>84</v>
      </c>
      <c r="B135" s="2" t="s">
        <v>5248</v>
      </c>
      <c r="C135" s="19">
        <v>6</v>
      </c>
      <c r="D135" s="2" t="s">
        <v>5244</v>
      </c>
      <c r="E135" s="2" t="s">
        <v>1541</v>
      </c>
      <c r="F135" s="2" t="s">
        <v>5251</v>
      </c>
      <c r="G135" s="19">
        <v>76</v>
      </c>
      <c r="H135" s="20">
        <v>1.8263888888888889E-2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spans="1:24" ht="14.25" customHeight="1" x14ac:dyDescent="0.25">
      <c r="A136" s="19">
        <v>62</v>
      </c>
      <c r="B136" s="2" t="s">
        <v>5147</v>
      </c>
      <c r="C136" s="19">
        <v>7</v>
      </c>
      <c r="D136" s="2" t="s">
        <v>3919</v>
      </c>
      <c r="E136" s="2" t="s">
        <v>17</v>
      </c>
      <c r="F136" s="2" t="s">
        <v>5148</v>
      </c>
      <c r="G136" s="19">
        <v>83</v>
      </c>
      <c r="H136" s="20">
        <v>1.8229166666666668E-2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spans="1:24" ht="14.25" customHeight="1" x14ac:dyDescent="0.25">
      <c r="A137" s="19">
        <v>151</v>
      </c>
      <c r="B137" s="2" t="s">
        <v>5716</v>
      </c>
      <c r="C137" s="19">
        <v>7</v>
      </c>
      <c r="D137" s="2" t="s">
        <v>5545</v>
      </c>
      <c r="E137" s="2" t="s">
        <v>5546</v>
      </c>
      <c r="F137" s="2" t="s">
        <v>5719</v>
      </c>
      <c r="G137" s="19">
        <v>47</v>
      </c>
      <c r="H137" s="20">
        <v>1.8194444444444444E-2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spans="1:24" ht="14.25" customHeight="1" x14ac:dyDescent="0.25">
      <c r="A138" s="19">
        <v>146</v>
      </c>
      <c r="B138" s="2" t="s">
        <v>5682</v>
      </c>
      <c r="C138" s="19">
        <v>5</v>
      </c>
      <c r="D138" s="2" t="s">
        <v>4501</v>
      </c>
      <c r="E138" s="2" t="s">
        <v>751</v>
      </c>
      <c r="F138" s="2" t="s">
        <v>5684</v>
      </c>
      <c r="G138" s="19">
        <v>49</v>
      </c>
      <c r="H138" s="20">
        <v>1.7962962962962962E-2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spans="1:24" ht="14.25" customHeight="1" x14ac:dyDescent="0.25">
      <c r="A139" s="19">
        <v>154</v>
      </c>
      <c r="B139" s="2" t="s">
        <v>5735</v>
      </c>
      <c r="C139" s="19">
        <v>5</v>
      </c>
      <c r="D139" s="2" t="s">
        <v>4501</v>
      </c>
      <c r="E139" s="2" t="s">
        <v>751</v>
      </c>
      <c r="F139" s="2" t="s">
        <v>5736</v>
      </c>
      <c r="G139" s="19">
        <v>45</v>
      </c>
      <c r="H139" s="20">
        <v>1.7962962962962962E-2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spans="1:24" ht="14.25" customHeight="1" x14ac:dyDescent="0.25">
      <c r="A140" s="19">
        <v>54</v>
      </c>
      <c r="B140" s="2" t="s">
        <v>5124</v>
      </c>
      <c r="C140" s="19">
        <v>6</v>
      </c>
      <c r="D140" s="2" t="s">
        <v>5125</v>
      </c>
      <c r="E140" s="2" t="s">
        <v>1949</v>
      </c>
      <c r="F140" s="2" t="s">
        <v>5126</v>
      </c>
      <c r="G140" s="19">
        <v>87</v>
      </c>
      <c r="H140" s="20">
        <v>1.7928240740740741E-2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spans="1:24" ht="14.25" customHeight="1" x14ac:dyDescent="0.25">
      <c r="A141" s="19">
        <v>38</v>
      </c>
      <c r="B141" s="2" t="s">
        <v>5087</v>
      </c>
      <c r="C141" s="19">
        <v>7</v>
      </c>
      <c r="D141" s="2" t="s">
        <v>3887</v>
      </c>
      <c r="E141" s="2" t="s">
        <v>21</v>
      </c>
      <c r="F141" s="2" t="s">
        <v>5088</v>
      </c>
      <c r="G141" s="19">
        <v>96</v>
      </c>
      <c r="H141" s="20">
        <v>1.7893518518518517E-2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spans="1:24" ht="14.25" customHeight="1" x14ac:dyDescent="0.25">
      <c r="A142" s="19">
        <v>3</v>
      </c>
      <c r="B142" s="2" t="s">
        <v>5015</v>
      </c>
      <c r="C142" s="19">
        <v>6</v>
      </c>
      <c r="D142" s="2" t="s">
        <v>3354</v>
      </c>
      <c r="E142" s="2" t="s">
        <v>1988</v>
      </c>
      <c r="F142" s="2" t="s">
        <v>5016</v>
      </c>
      <c r="G142" s="19">
        <v>121</v>
      </c>
      <c r="H142" s="20">
        <v>1.7743055555555557E-2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spans="1:24" ht="14.25" customHeight="1" x14ac:dyDescent="0.25">
      <c r="A143" s="19">
        <v>167</v>
      </c>
      <c r="B143" s="2" t="s">
        <v>5827</v>
      </c>
      <c r="C143" s="19">
        <v>6</v>
      </c>
      <c r="D143" s="2" t="s">
        <v>4802</v>
      </c>
      <c r="E143" s="2" t="s">
        <v>1519</v>
      </c>
      <c r="F143" s="2" t="s">
        <v>5828</v>
      </c>
      <c r="G143" s="19">
        <v>29</v>
      </c>
      <c r="H143" s="20">
        <v>1.773148148148148E-2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1:24" ht="14.25" customHeight="1" x14ac:dyDescent="0.25">
      <c r="A144" s="19">
        <v>10</v>
      </c>
      <c r="B144" s="2" t="s">
        <v>5030</v>
      </c>
      <c r="C144" s="19">
        <v>7</v>
      </c>
      <c r="D144" s="2" t="s">
        <v>3919</v>
      </c>
      <c r="E144" s="2" t="s">
        <v>17</v>
      </c>
      <c r="F144" s="2" t="s">
        <v>5031</v>
      </c>
      <c r="G144" s="19">
        <v>113</v>
      </c>
      <c r="H144" s="20">
        <v>1.7708333333333333E-2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1:24" ht="14.25" customHeight="1" x14ac:dyDescent="0.25">
      <c r="A145" s="19">
        <v>170</v>
      </c>
      <c r="B145" s="2" t="s">
        <v>5847</v>
      </c>
      <c r="C145" s="19">
        <v>7</v>
      </c>
      <c r="D145" s="2" t="s">
        <v>1987</v>
      </c>
      <c r="E145" s="2" t="s">
        <v>1988</v>
      </c>
      <c r="F145" s="2" t="s">
        <v>5850</v>
      </c>
      <c r="G145" s="19">
        <v>25</v>
      </c>
      <c r="H145" s="20">
        <v>1.7662037037037039E-2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1:24" ht="14.25" customHeight="1" x14ac:dyDescent="0.25">
      <c r="A146" s="19">
        <v>172</v>
      </c>
      <c r="B146" s="2" t="s">
        <v>5860</v>
      </c>
      <c r="C146" s="19">
        <v>6</v>
      </c>
      <c r="D146" s="2" t="s">
        <v>4501</v>
      </c>
      <c r="E146" s="2" t="s">
        <v>751</v>
      </c>
      <c r="F146" s="2" t="s">
        <v>5862</v>
      </c>
      <c r="G146" s="19">
        <v>22</v>
      </c>
      <c r="H146" s="20">
        <v>1.7569444444444443E-2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1:24" ht="14.25" customHeight="1" x14ac:dyDescent="0.25">
      <c r="A147" s="19">
        <v>104</v>
      </c>
      <c r="B147" s="2" t="s">
        <v>5377</v>
      </c>
      <c r="C147" s="19">
        <v>6</v>
      </c>
      <c r="D147" s="2" t="s">
        <v>5371</v>
      </c>
      <c r="E147" s="2" t="s">
        <v>21</v>
      </c>
      <c r="F147" s="2" t="s">
        <v>5380</v>
      </c>
      <c r="G147" s="19">
        <v>70</v>
      </c>
      <c r="H147" s="20">
        <v>1.6932870370370369E-2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1:24" ht="14.25" customHeight="1" x14ac:dyDescent="0.25">
      <c r="A148" s="19">
        <v>140</v>
      </c>
      <c r="B148" s="2" t="s">
        <v>5637</v>
      </c>
      <c r="C148" s="19">
        <v>7</v>
      </c>
      <c r="D148" s="2" t="s">
        <v>5497</v>
      </c>
      <c r="E148" s="2" t="s">
        <v>2316</v>
      </c>
      <c r="F148" s="2" t="s">
        <v>5638</v>
      </c>
      <c r="G148" s="19">
        <v>53</v>
      </c>
      <c r="H148" s="20">
        <v>1.6898148148148148E-2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spans="1:24" ht="14.25" customHeight="1" x14ac:dyDescent="0.25">
      <c r="A149" s="19">
        <v>93</v>
      </c>
      <c r="B149" s="2" t="s">
        <v>5301</v>
      </c>
      <c r="C149" s="19">
        <v>7</v>
      </c>
      <c r="D149" s="2" t="s">
        <v>5037</v>
      </c>
      <c r="E149" s="2" t="s">
        <v>119</v>
      </c>
      <c r="F149" s="2" t="s">
        <v>5303</v>
      </c>
      <c r="G149" s="19">
        <v>74</v>
      </c>
      <c r="H149" s="20">
        <v>1.6863425925925928E-2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1:24" ht="14.25" customHeight="1" x14ac:dyDescent="0.25">
      <c r="A150" s="19">
        <v>126</v>
      </c>
      <c r="B150" s="2" t="s">
        <v>5538</v>
      </c>
      <c r="C150" s="19">
        <v>7</v>
      </c>
      <c r="D150" s="2" t="s">
        <v>1612</v>
      </c>
      <c r="E150" s="2" t="s">
        <v>10</v>
      </c>
      <c r="F150" s="2" t="s">
        <v>5539</v>
      </c>
      <c r="G150" s="19">
        <v>61</v>
      </c>
      <c r="H150" s="20">
        <v>1.6608796296296295E-2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1:24" ht="14.25" customHeight="1" x14ac:dyDescent="0.25">
      <c r="A151" s="19">
        <v>37</v>
      </c>
      <c r="B151" s="2" t="s">
        <v>5085</v>
      </c>
      <c r="C151" s="19">
        <v>6</v>
      </c>
      <c r="D151" s="2" t="s">
        <v>5037</v>
      </c>
      <c r="E151" s="2" t="s">
        <v>119</v>
      </c>
      <c r="F151" s="2" t="s">
        <v>5086</v>
      </c>
      <c r="G151" s="19">
        <v>96</v>
      </c>
      <c r="H151" s="20">
        <v>1.6458333333333332E-2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1:24" ht="14.25" customHeight="1" x14ac:dyDescent="0.25">
      <c r="A152" s="19">
        <v>142</v>
      </c>
      <c r="B152" s="2" t="s">
        <v>5651</v>
      </c>
      <c r="C152" s="19">
        <v>7</v>
      </c>
      <c r="D152" s="2" t="s">
        <v>5652</v>
      </c>
      <c r="E152" s="2" t="s">
        <v>5350</v>
      </c>
      <c r="F152" s="2" t="s">
        <v>5653</v>
      </c>
      <c r="G152" s="19">
        <v>52</v>
      </c>
      <c r="H152" s="20">
        <v>1.6087962962962964E-2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1:24" ht="14.25" customHeight="1" x14ac:dyDescent="0.25">
      <c r="A153" s="19">
        <v>4</v>
      </c>
      <c r="B153" s="2" t="s">
        <v>5017</v>
      </c>
      <c r="C153" s="19">
        <v>6</v>
      </c>
      <c r="D153" s="2" t="s">
        <v>5018</v>
      </c>
      <c r="E153" s="2" t="s">
        <v>158</v>
      </c>
      <c r="F153" s="2" t="s">
        <v>5019</v>
      </c>
      <c r="G153" s="19">
        <v>119</v>
      </c>
      <c r="H153" s="20">
        <v>1.5995370370370372E-2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1:24" ht="14.25" customHeight="1" x14ac:dyDescent="0.25">
      <c r="A154" s="19">
        <v>14</v>
      </c>
      <c r="B154" s="2" t="s">
        <v>5039</v>
      </c>
      <c r="C154" s="19">
        <v>7</v>
      </c>
      <c r="D154" s="2" t="s">
        <v>3887</v>
      </c>
      <c r="E154" s="2" t="s">
        <v>21</v>
      </c>
      <c r="F154" s="2" t="s">
        <v>5040</v>
      </c>
      <c r="G154" s="19">
        <v>109</v>
      </c>
      <c r="H154" s="20">
        <v>1.5810185185185184E-2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1:24" ht="14.25" customHeight="1" x14ac:dyDescent="0.25">
      <c r="A155" s="19">
        <v>42</v>
      </c>
      <c r="B155" s="2" t="s">
        <v>5097</v>
      </c>
      <c r="C155" s="19">
        <v>5</v>
      </c>
      <c r="D155" s="2" t="s">
        <v>1612</v>
      </c>
      <c r="E155" s="2" t="s">
        <v>10</v>
      </c>
      <c r="F155" s="2" t="s">
        <v>5098</v>
      </c>
      <c r="G155" s="19">
        <v>93</v>
      </c>
      <c r="H155" s="20">
        <v>1.5543981481481482E-2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1:24" ht="14.25" customHeight="1" x14ac:dyDescent="0.25">
      <c r="A156" s="19">
        <v>145</v>
      </c>
      <c r="B156" s="2" t="s">
        <v>5674</v>
      </c>
      <c r="C156" s="19">
        <v>7</v>
      </c>
      <c r="D156" s="2" t="s">
        <v>5412</v>
      </c>
      <c r="E156" s="2" t="s">
        <v>2340</v>
      </c>
      <c r="F156" s="2" t="s">
        <v>5677</v>
      </c>
      <c r="G156" s="19">
        <v>49</v>
      </c>
      <c r="H156" s="20">
        <v>1.5335648148148149E-2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1:24" ht="14.25" customHeight="1" x14ac:dyDescent="0.25">
      <c r="A157" s="19">
        <v>166</v>
      </c>
      <c r="B157" s="2" t="s">
        <v>5821</v>
      </c>
      <c r="C157" s="19">
        <v>0</v>
      </c>
      <c r="D157" s="2" t="s">
        <v>4299</v>
      </c>
      <c r="E157" s="2" t="s">
        <v>5570</v>
      </c>
      <c r="F157" s="2" t="s">
        <v>5823</v>
      </c>
      <c r="G157" s="19">
        <v>29</v>
      </c>
      <c r="H157" s="20">
        <v>1.511574074074074E-2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spans="1:24" ht="14.25" customHeight="1" x14ac:dyDescent="0.25">
      <c r="A158" s="19">
        <v>136</v>
      </c>
      <c r="B158" s="2" t="s">
        <v>5608</v>
      </c>
      <c r="C158" s="19">
        <v>7</v>
      </c>
      <c r="D158" s="2" t="s">
        <v>4802</v>
      </c>
      <c r="E158" s="2" t="s">
        <v>1519</v>
      </c>
      <c r="F158" s="2" t="s">
        <v>5609</v>
      </c>
      <c r="G158" s="19">
        <v>54</v>
      </c>
      <c r="H158" s="20">
        <v>1.5104166666666667E-2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spans="1:24" ht="14.25" customHeight="1" x14ac:dyDescent="0.25">
      <c r="A159" s="19">
        <v>117</v>
      </c>
      <c r="B159" s="2" t="s">
        <v>5476</v>
      </c>
      <c r="C159" s="19">
        <v>6</v>
      </c>
      <c r="D159" s="2" t="s">
        <v>4695</v>
      </c>
      <c r="E159" s="2" t="s">
        <v>17</v>
      </c>
      <c r="F159" s="2" t="s">
        <v>5480</v>
      </c>
      <c r="G159" s="19">
        <v>66</v>
      </c>
      <c r="H159" s="20">
        <v>1.4953703703703703E-2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1:24" ht="14.25" customHeight="1" x14ac:dyDescent="0.25">
      <c r="A160" s="19">
        <v>165</v>
      </c>
      <c r="B160" s="2" t="s">
        <v>5815</v>
      </c>
      <c r="C160" s="19">
        <v>6</v>
      </c>
      <c r="D160" s="2" t="s">
        <v>5545</v>
      </c>
      <c r="E160" s="2" t="s">
        <v>5546</v>
      </c>
      <c r="F160" s="2" t="s">
        <v>5817</v>
      </c>
      <c r="G160" s="19">
        <v>32</v>
      </c>
      <c r="H160" s="20">
        <v>1.4895833333333334E-2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1:24" ht="14.25" customHeight="1" x14ac:dyDescent="0.25">
      <c r="A161" s="19">
        <v>171</v>
      </c>
      <c r="B161" s="2" t="s">
        <v>5853</v>
      </c>
      <c r="C161" s="19">
        <v>6</v>
      </c>
      <c r="D161" s="2" t="s">
        <v>5545</v>
      </c>
      <c r="E161" s="2" t="s">
        <v>5546</v>
      </c>
      <c r="F161" s="2" t="s">
        <v>5855</v>
      </c>
      <c r="G161" s="19">
        <v>23</v>
      </c>
      <c r="H161" s="20">
        <v>1.4687499999999999E-2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1:24" ht="14.25" customHeight="1" x14ac:dyDescent="0.25">
      <c r="A162" s="19">
        <v>116</v>
      </c>
      <c r="B162" s="2" t="s">
        <v>5471</v>
      </c>
      <c r="C162" s="19">
        <v>6</v>
      </c>
      <c r="D162" s="2" t="s">
        <v>4475</v>
      </c>
      <c r="E162" s="2" t="s">
        <v>1669</v>
      </c>
      <c r="F162" s="2" t="s">
        <v>5472</v>
      </c>
      <c r="G162" s="19">
        <v>66</v>
      </c>
      <c r="H162" s="20">
        <v>1.4537037037037038E-2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1:24" ht="14.25" customHeight="1" x14ac:dyDescent="0.25">
      <c r="A163" s="19">
        <v>169</v>
      </c>
      <c r="B163" s="2" t="s">
        <v>5840</v>
      </c>
      <c r="C163" s="19">
        <v>7</v>
      </c>
      <c r="D163" s="2" t="s">
        <v>5095</v>
      </c>
      <c r="E163" s="2" t="s">
        <v>1169</v>
      </c>
      <c r="F163" s="2" t="s">
        <v>5842</v>
      </c>
      <c r="G163" s="19">
        <v>25</v>
      </c>
      <c r="H163" s="20">
        <v>1.4305555555555556E-2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1:24" ht="14.25" customHeight="1" x14ac:dyDescent="0.25">
      <c r="A164" s="19">
        <v>26</v>
      </c>
      <c r="B164" s="2" t="s">
        <v>5063</v>
      </c>
      <c r="C164" s="19">
        <v>7</v>
      </c>
      <c r="D164" s="2" t="s">
        <v>5037</v>
      </c>
      <c r="E164" s="2" t="s">
        <v>119</v>
      </c>
      <c r="F164" s="2" t="s">
        <v>5064</v>
      </c>
      <c r="G164" s="19">
        <v>101</v>
      </c>
      <c r="H164" s="20">
        <v>1.4039351851851851E-2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1:24" ht="14.25" customHeight="1" x14ac:dyDescent="0.25">
      <c r="A165" s="19">
        <v>45</v>
      </c>
      <c r="B165" s="2" t="s">
        <v>5103</v>
      </c>
      <c r="C165" s="19">
        <v>7</v>
      </c>
      <c r="D165" s="2" t="s">
        <v>5037</v>
      </c>
      <c r="E165" s="2" t="s">
        <v>119</v>
      </c>
      <c r="F165" s="2" t="s">
        <v>5104</v>
      </c>
      <c r="G165" s="19">
        <v>92</v>
      </c>
      <c r="H165" s="20">
        <v>1.3981481481481482E-2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1:24" ht="14.25" customHeight="1" x14ac:dyDescent="0.25">
      <c r="A166" s="19">
        <v>107</v>
      </c>
      <c r="B166" s="2" t="s">
        <v>5402</v>
      </c>
      <c r="C166" s="19">
        <v>6</v>
      </c>
      <c r="D166" s="2" t="s">
        <v>3354</v>
      </c>
      <c r="E166" s="2" t="s">
        <v>1988</v>
      </c>
      <c r="F166" s="2" t="s">
        <v>5405</v>
      </c>
      <c r="G166" s="19">
        <v>69</v>
      </c>
      <c r="H166" s="20">
        <v>1.3483796296296296E-2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1:24" ht="14.25" customHeight="1" x14ac:dyDescent="0.25">
      <c r="A167" s="19">
        <v>157</v>
      </c>
      <c r="B167" s="2" t="s">
        <v>5756</v>
      </c>
      <c r="C167" s="19">
        <v>6</v>
      </c>
      <c r="D167" s="2" t="s">
        <v>5037</v>
      </c>
      <c r="E167" s="2" t="s">
        <v>119</v>
      </c>
      <c r="F167" s="2" t="s">
        <v>5757</v>
      </c>
      <c r="G167" s="19">
        <v>44</v>
      </c>
      <c r="H167" s="20">
        <v>1.2083333333333333E-2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1:24" ht="14.25" customHeight="1" x14ac:dyDescent="0.25">
      <c r="A168" s="19">
        <v>125</v>
      </c>
      <c r="B168" s="2" t="s">
        <v>5533</v>
      </c>
      <c r="C168" s="19">
        <v>7</v>
      </c>
      <c r="D168" s="2" t="s">
        <v>5095</v>
      </c>
      <c r="E168" s="2" t="s">
        <v>1169</v>
      </c>
      <c r="F168" s="2" t="s">
        <v>5528</v>
      </c>
      <c r="G168" s="19">
        <v>61</v>
      </c>
      <c r="H168" s="20">
        <v>1.15625E-2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spans="1:24" ht="14.25" customHeight="1" x14ac:dyDescent="0.25">
      <c r="A169" s="19">
        <v>135</v>
      </c>
      <c r="B169" s="2" t="s">
        <v>5600</v>
      </c>
      <c r="C169" s="19">
        <v>6</v>
      </c>
      <c r="D169" s="2" t="s">
        <v>5037</v>
      </c>
      <c r="E169" s="2" t="s">
        <v>119</v>
      </c>
      <c r="F169" s="2" t="s">
        <v>5601</v>
      </c>
      <c r="G169" s="19">
        <v>54</v>
      </c>
      <c r="H169" s="20">
        <v>1.1030092592592593E-2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spans="1:24" ht="14.25" customHeight="1" x14ac:dyDescent="0.25">
      <c r="A170" s="19">
        <v>144</v>
      </c>
      <c r="B170" s="2" t="s">
        <v>5667</v>
      </c>
      <c r="C170" s="19">
        <v>6</v>
      </c>
      <c r="D170" s="2" t="s">
        <v>5244</v>
      </c>
      <c r="E170" s="2" t="s">
        <v>1541</v>
      </c>
      <c r="F170" s="2" t="s">
        <v>5669</v>
      </c>
      <c r="G170" s="19">
        <v>50</v>
      </c>
      <c r="H170" s="20">
        <v>1.0925925925925926E-2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spans="1:24" ht="14.25" customHeight="1" x14ac:dyDescent="0.25">
      <c r="A171" s="19">
        <v>132</v>
      </c>
      <c r="B171" s="2" t="s">
        <v>5585</v>
      </c>
      <c r="C171" s="19">
        <v>6</v>
      </c>
      <c r="D171" s="2" t="s">
        <v>4695</v>
      </c>
      <c r="E171" s="2" t="s">
        <v>17</v>
      </c>
      <c r="F171" s="2" t="s">
        <v>5587</v>
      </c>
      <c r="G171" s="19">
        <v>55</v>
      </c>
      <c r="H171" s="20">
        <v>1.0671296296296297E-2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spans="1:24" ht="14.25" customHeight="1" x14ac:dyDescent="0.25">
      <c r="A172" s="19">
        <v>164</v>
      </c>
      <c r="B172" s="2" t="s">
        <v>5807</v>
      </c>
      <c r="C172" s="19">
        <v>7</v>
      </c>
      <c r="D172" s="2" t="s">
        <v>5412</v>
      </c>
      <c r="E172" s="2" t="s">
        <v>2340</v>
      </c>
      <c r="F172" s="2" t="s">
        <v>5809</v>
      </c>
      <c r="G172" s="19">
        <v>34</v>
      </c>
      <c r="H172" s="20">
        <v>9.3749999999999997E-3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spans="1:24" ht="14.25" customHeight="1" x14ac:dyDescent="0.25">
      <c r="A173" s="19">
        <v>163</v>
      </c>
      <c r="B173" s="2" t="s">
        <v>5802</v>
      </c>
      <c r="C173" s="19">
        <v>7</v>
      </c>
      <c r="D173" s="2" t="s">
        <v>5277</v>
      </c>
      <c r="E173" s="2" t="s">
        <v>992</v>
      </c>
      <c r="F173" s="2" t="s">
        <v>5804</v>
      </c>
      <c r="G173" s="19">
        <v>38</v>
      </c>
      <c r="H173" s="20">
        <v>6.1342592592592594E-3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spans="1:24" ht="14.25" customHeight="1" x14ac:dyDescent="0.25">
      <c r="A174" s="19">
        <v>124</v>
      </c>
      <c r="B174" s="2" t="s">
        <v>5525</v>
      </c>
      <c r="C174" s="19">
        <v>7</v>
      </c>
      <c r="D174" s="2" t="s">
        <v>5095</v>
      </c>
      <c r="E174" s="2" t="s">
        <v>1169</v>
      </c>
      <c r="F174" s="2" t="s">
        <v>5528</v>
      </c>
      <c r="G174" s="19">
        <v>61</v>
      </c>
      <c r="H174" s="20">
        <v>1.5509259259259259E-3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spans="1:24" ht="14.25" customHeight="1" x14ac:dyDescent="0.25">
      <c r="A175" s="19">
        <v>134</v>
      </c>
      <c r="B175" s="2" t="s">
        <v>5596</v>
      </c>
      <c r="C175" s="19">
        <v>6</v>
      </c>
      <c r="D175" s="2" t="s">
        <v>5200</v>
      </c>
      <c r="E175" s="2" t="s">
        <v>199</v>
      </c>
      <c r="F175" s="2" t="s">
        <v>3391</v>
      </c>
      <c r="G175" s="19">
        <v>54</v>
      </c>
      <c r="H175" s="20">
        <v>0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spans="1:24" ht="14.2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spans="1:24" ht="14.2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1:24" ht="14.2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spans="1:24" ht="14.2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spans="1:24" ht="14.2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spans="1:24" ht="14.2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spans="1:24" ht="14.2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spans="1:24" ht="14.2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spans="1:24" ht="14.2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spans="1:24" ht="14.2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spans="1:24" ht="14.2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spans="1:24" ht="14.2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spans="1:24" ht="14.2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spans="1:24" ht="14.2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spans="1:24" ht="14.2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spans="1:24" ht="14.2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spans="1:24" ht="14.2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spans="1:24" ht="14.2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spans="1:24" ht="14.2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spans="1:24" ht="14.2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spans="1:24" ht="14.2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spans="1:24" ht="14.2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spans="1:24" ht="14.2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spans="1:24" ht="14.2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spans="1:24" ht="14.2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spans="1:24" ht="14.2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spans="1:24" ht="14.2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spans="1:24" ht="14.2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spans="1:24" ht="14.2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spans="1:24" ht="14.2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spans="1:24" ht="14.2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spans="1:24" ht="14.2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spans="1:24" ht="14.2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spans="1:24" ht="14.2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spans="1:24" ht="14.2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spans="1:24" ht="14.2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spans="1:24" ht="14.2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spans="1:24" ht="14.2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spans="1:24" ht="14.2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spans="1:24" ht="14.2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spans="1:24" ht="14.2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spans="1:24" ht="14.2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spans="1:24" ht="14.2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spans="1:24" ht="14.2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spans="1:24" ht="14.2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spans="1:24" ht="14.2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spans="1:24" ht="14.2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spans="1:24" ht="14.2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spans="1:24" ht="14.2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spans="1:24" ht="14.2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spans="1:24" ht="14.2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spans="1:24" ht="14.2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spans="1:24" ht="14.2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spans="1:24" ht="14.2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spans="1:24" ht="14.2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spans="1:24" ht="14.2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spans="1:24" ht="14.2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spans="1:24" ht="14.2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spans="1:24" ht="14.2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spans="1:24" ht="14.2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spans="1:24" ht="14.2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spans="1:24" ht="14.2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spans="1:24" ht="14.2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spans="1:24" ht="14.2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spans="1:24" ht="14.2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spans="1:24" ht="14.2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spans="1:24" ht="14.2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spans="1:24" ht="14.2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spans="1:24" ht="14.2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spans="1:24" ht="14.2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spans="1:24" ht="14.2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spans="1:24" ht="14.2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spans="1:24" ht="14.2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spans="1:24" ht="14.2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spans="1:24" ht="14.2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spans="1:24" ht="14.2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spans="1:24" ht="14.2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spans="1:24" ht="14.2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spans="1:24" ht="14.2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spans="1:24" ht="14.2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spans="1:24" ht="14.2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spans="1:24" ht="14.2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spans="1:24" ht="14.2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spans="1:24" ht="14.2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spans="1:24" ht="14.2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spans="1:24" ht="14.2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spans="1:24" ht="14.2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spans="1:24" ht="14.2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spans="1:24" ht="14.2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spans="1:24" ht="14.2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spans="1:24" ht="14.2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spans="1:24" ht="14.2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spans="1:24" ht="14.2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spans="1:24" ht="14.2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spans="1:24" ht="14.2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spans="1:24" ht="14.2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spans="1:24" ht="14.2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spans="1:24" ht="14.2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spans="1:24" ht="14.2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spans="1:24" ht="14.2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spans="1:24" ht="14.2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spans="1:24" ht="14.2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spans="1:24" ht="14.2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spans="1:24" ht="14.2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spans="1:24" ht="14.2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spans="1:24" ht="14.2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spans="1:24" ht="14.2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spans="1:24" ht="14.2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spans="1:24" ht="14.2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spans="1:24" ht="14.2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spans="1:24" ht="14.2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spans="1:24" ht="14.2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spans="1:24" ht="14.2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spans="1:24" ht="14.2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spans="1:24" ht="14.2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spans="1:24" ht="14.2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spans="1:24" ht="14.2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spans="1:24" ht="14.2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spans="1:24" ht="14.2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spans="1:24" ht="14.2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spans="1:24" ht="14.2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spans="1:24" ht="14.2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spans="1:24" ht="14.2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spans="1:24" ht="14.2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spans="1:24" ht="14.2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spans="1:24" ht="14.2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spans="1:24" ht="14.2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spans="1:24" ht="14.2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spans="1:24" ht="14.2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spans="1:24" ht="14.2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spans="1:24" ht="14.2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ht="14.2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ht="14.2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ht="14.2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ht="14.2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ht="14.2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ht="14.2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ht="14.2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ht="14.2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ht="14.2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ht="14.2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ht="14.2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ht="14.2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ht="14.2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ht="14.2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ht="14.2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ht="14.2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ht="14.2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ht="14.2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ht="14.2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ht="14.2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ht="14.2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ht="14.2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ht="14.2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ht="14.2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ht="14.2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ht="14.2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ht="14.2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ht="14.2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ht="14.2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ht="14.2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ht="14.2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ht="14.2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ht="14.2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ht="14.2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ht="14.2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ht="14.2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ht="14.2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ht="14.2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ht="14.2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ht="14.2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ht="14.2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ht="14.2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ht="14.2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ht="14.2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ht="14.2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ht="14.2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ht="14.2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ht="14.2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ht="14.2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ht="14.2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ht="14.2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ht="14.2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ht="14.2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ht="14.2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ht="14.2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ht="14.2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ht="14.2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ht="14.2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ht="14.2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ht="14.2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ht="14.2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ht="14.2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ht="14.2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ht="14.2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ht="14.2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ht="14.2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ht="14.2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ht="14.2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ht="14.2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ht="14.2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ht="14.2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ht="14.2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ht="14.2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ht="14.2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ht="14.2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ht="14.2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ht="14.2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ht="14.2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ht="14.2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ht="14.2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ht="14.2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ht="14.2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ht="14.2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ht="14.2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ht="14.2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ht="14.2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ht="14.2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ht="14.2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ht="14.2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ht="14.2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ht="14.2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ht="14.2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ht="14.2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ht="14.2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ht="14.2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ht="14.2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ht="14.2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ht="14.2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ht="14.2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ht="14.2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ht="14.2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ht="14.2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ht="14.2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ht="14.2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ht="14.2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ht="14.2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ht="14.2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ht="14.2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ht="14.2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ht="14.2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ht="14.2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ht="14.2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ht="14.2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ht="14.2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ht="14.2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ht="14.2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ht="14.2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ht="14.2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ht="14.2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ht="14.2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ht="14.2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ht="14.2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ht="14.2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ht="14.2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ht="14.2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ht="14.2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ht="14.2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ht="14.2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ht="14.2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ht="14.2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ht="14.2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ht="14.2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ht="14.2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ht="14.2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ht="14.2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ht="14.2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ht="14.2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ht="14.2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ht="14.2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ht="14.2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ht="14.2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ht="14.2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ht="14.2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ht="14.2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ht="14.2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ht="14.2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ht="14.2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ht="14.2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ht="14.2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ht="14.2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ht="14.2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ht="14.2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ht="14.2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ht="14.2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ht="14.2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ht="14.2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ht="14.2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ht="14.2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24" ht="14.2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24" ht="14.2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24" ht="14.2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24" ht="14.2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24" ht="14.2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24" ht="14.2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24" ht="14.2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24" ht="14.2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24" ht="14.2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24" ht="14.2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24" ht="14.2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24" ht="14.2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24" ht="14.2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24" ht="14.2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24" ht="14.2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spans="1:24" ht="14.2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spans="1:24" ht="14.2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spans="1:24" ht="14.2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spans="1:24" ht="14.2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spans="1:24" ht="14.2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spans="1:24" ht="14.2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spans="1:24" ht="14.2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spans="1:24" ht="14.2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spans="1:24" ht="14.2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spans="1:24" ht="14.2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spans="1:24" ht="14.2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spans="1:24" ht="14.2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spans="1:24" ht="14.2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spans="1:24" ht="14.2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spans="1:24" ht="14.2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spans="1:24" ht="14.2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spans="1:24" ht="14.2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spans="1:24" ht="14.2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spans="1:24" ht="14.2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spans="1:24" ht="14.2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spans="1:24" ht="14.2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spans="1:24" ht="14.2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spans="1:24" ht="14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spans="1:24" ht="14.2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spans="1:24" ht="14.2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spans="1:24" ht="14.2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spans="1:24" ht="14.2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spans="1:24" ht="14.2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spans="1:24" ht="14.2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spans="1:24" ht="14.2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spans="1:24" ht="14.2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spans="1:24" ht="14.2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spans="1:24" ht="14.2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spans="1:24" ht="14.2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spans="1:24" ht="14.2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spans="1:24" ht="14.2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spans="1:24" ht="14.2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spans="1:24" ht="14.2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spans="1:24" ht="14.2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spans="1:24" ht="14.2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spans="1:24" ht="14.2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spans="1:24" ht="14.2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spans="1:24" ht="14.2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spans="1:24" ht="14.2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spans="1:24" ht="14.2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spans="1:24" ht="14.2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spans="1:24" ht="14.2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spans="1:24" ht="14.2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spans="1:24" ht="14.2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spans="1:24" ht="14.2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spans="1:24" ht="14.2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spans="1:24" ht="14.2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spans="1:24" ht="14.2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spans="1:24" ht="14.2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spans="1:24" ht="14.2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spans="1:24" ht="14.2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spans="1:24" ht="14.2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spans="1:24" ht="14.2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spans="1:24" ht="14.2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spans="1:24" ht="14.2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spans="1:24" ht="14.2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spans="1:24" ht="14.2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spans="1:24" ht="14.2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spans="1:24" ht="14.2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spans="1:24" ht="14.2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spans="1:24" ht="14.2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spans="1:24" ht="14.2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spans="1:24" ht="14.2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spans="1:24" ht="14.2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spans="1:24" ht="14.2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spans="1:24" ht="14.2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spans="1:24" ht="14.2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spans="1:24" ht="14.2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spans="1:24" ht="14.2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spans="1:24" ht="14.2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spans="1:24" ht="14.2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spans="1:24" ht="14.2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spans="1:24" ht="14.2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spans="1:24" ht="14.2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spans="1:24" ht="14.2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spans="1:24" ht="14.2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spans="1:24" ht="14.2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spans="1:24" ht="14.2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spans="1:24" ht="14.2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spans="1:24" ht="14.2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spans="1:24" ht="14.2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spans="1:24" ht="14.2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spans="1:24" ht="14.2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spans="1:24" ht="14.2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spans="1:24" ht="14.2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spans="1:24" ht="14.2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spans="1:24" ht="14.2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spans="1:24" ht="14.2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spans="1:24" ht="14.2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spans="1:24" ht="14.2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spans="1:24" ht="14.2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spans="1:24" ht="14.2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spans="1:24" ht="14.2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spans="1:24" ht="14.2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spans="1:24" ht="14.2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spans="1:24" ht="14.2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spans="1:24" ht="14.2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spans="1:24" ht="14.2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spans="1:24" ht="14.2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spans="1:24" ht="14.2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spans="1:24" ht="14.2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spans="1:24" ht="14.2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spans="1:24" ht="14.2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spans="1:24" ht="14.2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spans="1:24" ht="14.2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spans="1:24" ht="14.2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spans="1:24" ht="14.2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spans="1:24" ht="14.2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spans="1:24" ht="14.2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spans="1:24" ht="14.2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spans="1:24" ht="14.2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spans="1:24" ht="14.2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spans="1:24" ht="14.2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spans="1:24" ht="14.2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spans="1:24" ht="14.2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spans="1:24" ht="14.2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spans="1:24" ht="14.2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spans="1:24" ht="14.2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spans="1:24" ht="14.2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spans="1:24" ht="14.2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spans="1:24" ht="14.2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spans="1:24" ht="14.2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spans="1:24" ht="14.2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spans="1:24" ht="14.2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spans="1:24" ht="14.2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spans="1:24" ht="14.2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spans="1:24" ht="14.2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spans="1:24" ht="14.2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spans="1:24" ht="14.2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spans="1:24" ht="14.2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spans="1:24" ht="14.2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spans="1:24" ht="14.2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spans="1:24" ht="14.2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spans="1:24" ht="14.2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spans="1:24" ht="14.2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spans="1:24" ht="14.2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spans="1:24" ht="14.2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spans="1:24" ht="14.2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spans="1:24" ht="14.2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spans="1:24" ht="14.2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spans="1:24" ht="14.2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spans="1:24" ht="14.2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spans="1:24" ht="14.2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spans="1:24" ht="14.2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spans="1:24" ht="14.2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spans="1:24" ht="14.2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spans="1:24" ht="14.2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spans="1:24" ht="14.2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spans="1:24" ht="14.2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spans="1:24" ht="14.2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spans="1:24" ht="14.2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spans="1:24" ht="14.2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spans="1:24" ht="14.2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spans="1:24" ht="14.2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spans="1:24" ht="14.2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spans="1:24" ht="14.2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spans="1:24" ht="14.2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spans="1:24" ht="14.2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spans="1:24" ht="14.2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spans="1:24" ht="14.2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spans="1:24" ht="14.2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spans="1:24" ht="14.2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spans="1:24" ht="14.2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spans="1:24" ht="14.2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spans="1:24" ht="14.2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spans="1:24" ht="14.2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spans="1:24" ht="14.2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spans="1:24" ht="14.2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spans="1:24" ht="14.2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spans="1:24" ht="14.2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spans="1:24" ht="14.2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spans="1:24" ht="14.2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spans="1:24" ht="14.2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spans="1:24" ht="14.2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spans="1:24" ht="14.2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spans="1:24" ht="14.2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spans="1:24" ht="14.2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spans="1:24" ht="14.2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spans="1:24" ht="14.2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spans="1:24" ht="14.2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spans="1:24" ht="14.2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spans="1:24" ht="14.2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spans="1:24" ht="14.2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spans="1:24" ht="14.2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spans="1:24" ht="14.2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spans="1:24" ht="14.2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spans="1:24" ht="14.2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spans="1:24" ht="14.2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spans="1:24" ht="14.2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spans="1:24" ht="14.2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spans="1:24" ht="14.2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spans="1:24" ht="14.2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spans="1:24" ht="14.2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spans="1:24" ht="14.2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spans="1:24" ht="14.2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spans="1:24" ht="14.2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spans="1:24" ht="14.2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spans="1:24" ht="14.2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spans="1:24" ht="14.2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spans="1:24" ht="14.2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spans="1:24" ht="14.2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spans="1:24" ht="14.2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spans="1:24" ht="14.2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spans="1:24" ht="14.2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spans="1:24" ht="14.2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spans="1:24" ht="14.2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spans="1:24" ht="14.2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spans="1:24" ht="14.2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spans="1:24" ht="14.2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spans="1:24" ht="14.2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spans="1:24" ht="14.2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spans="1:24" ht="14.2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spans="1:24" ht="14.2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spans="1:24" ht="14.2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spans="1:24" ht="14.2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spans="1:24" ht="14.2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spans="1:24" ht="14.2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spans="1:24" ht="14.2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spans="1:24" ht="14.2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spans="1:24" ht="14.2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spans="1:24" ht="14.2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spans="1:24" ht="14.2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spans="1:24" ht="14.2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spans="1:24" ht="14.2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spans="1:24" ht="14.2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spans="1:24" ht="14.2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spans="1:24" ht="14.2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spans="1:24" ht="14.2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spans="1:24" ht="14.2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spans="1:24" ht="14.2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spans="1:24" ht="14.2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spans="1:24" ht="14.2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spans="1:24" ht="14.2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spans="1:24" ht="14.2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spans="1:24" ht="14.2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spans="1:24" ht="14.2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spans="1:24" ht="14.2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spans="1:24" ht="14.2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spans="1:24" ht="14.2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spans="1:24" ht="14.2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spans="1:24" ht="14.2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spans="1:24" ht="14.2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spans="1:24" ht="14.2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spans="1:24" ht="14.2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spans="1:24" ht="14.2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spans="1:24" ht="14.2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spans="1:24" ht="14.2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spans="1:24" ht="14.2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spans="1:24" ht="14.2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spans="1:24" ht="14.2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spans="1:24" ht="14.2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spans="1:24" ht="14.2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spans="1:24" ht="14.2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spans="1:24" ht="14.2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spans="1:24" ht="14.2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spans="1:24" ht="14.2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spans="1:24" ht="14.2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spans="1:24" ht="14.2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spans="1:24" ht="14.2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spans="1:24" ht="14.2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spans="1:24" ht="14.2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spans="1:24" ht="14.2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spans="1:24" ht="14.2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spans="1:24" ht="14.2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spans="1:24" ht="14.2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spans="1:24" ht="14.2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spans="1:24" ht="14.2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spans="1:24" ht="14.2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spans="1:24" ht="14.2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spans="1:24" ht="14.2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spans="1:24" ht="14.2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spans="1:24" ht="14.2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spans="1:24" ht="14.2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spans="1:24" ht="14.2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spans="1:24" ht="14.2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spans="1:24" ht="14.2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spans="1:24" ht="14.2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spans="1:24" ht="14.2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spans="1:24" ht="14.2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spans="1:24" ht="14.2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spans="1:24" ht="14.2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spans="1:24" ht="14.2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spans="1:24" ht="14.2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spans="1:24" ht="14.2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spans="1:24" ht="14.2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spans="1:24" ht="14.2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spans="1:24" ht="14.2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spans="1:24" ht="14.2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spans="1:24" ht="14.2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spans="1:24" ht="14.2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spans="1:24" ht="14.2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spans="1:24" ht="14.2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spans="1:24" ht="14.2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spans="1:24" ht="14.2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spans="1:24" ht="14.2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spans="1:24" ht="14.2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spans="1:24" ht="14.2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spans="1:24" ht="14.2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spans="1:24" ht="14.2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spans="1:24" ht="14.2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spans="1:24" ht="14.2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spans="1:24" ht="14.2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spans="1:24" ht="14.2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spans="1:24" ht="14.2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spans="1:24" ht="14.2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spans="1:24" ht="14.2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spans="1:24" ht="14.2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spans="1:24" ht="14.2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spans="1:24" ht="14.2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spans="1:24" ht="14.2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spans="1:24" ht="14.2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spans="1:24" ht="14.2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spans="1:24" ht="14.2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spans="1:24" ht="14.2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spans="1:24" ht="14.2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spans="1:24" ht="14.2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spans="1:24" ht="14.2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spans="1:24" ht="14.2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spans="1:24" ht="14.2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spans="1:24" ht="14.2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spans="1:24" ht="14.2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spans="1:24" ht="14.2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spans="1:24" ht="14.2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spans="1:24" ht="14.2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spans="1:24" ht="14.2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spans="1:24" ht="14.2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spans="1:24" ht="14.2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spans="1:24" ht="14.2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spans="1:24" ht="14.2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spans="1:24" ht="14.2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spans="1:24" ht="14.2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spans="1:24" ht="14.2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spans="1:24" ht="14.2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spans="1:24" ht="14.2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spans="1:24" ht="14.2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spans="1:24" ht="14.2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spans="1:24" ht="14.2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spans="1:24" ht="14.2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spans="1:24" ht="14.2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spans="1:24" ht="14.2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spans="1:24" ht="14.2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spans="1:24" ht="14.2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spans="1:24" ht="14.2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spans="1:24" ht="14.2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spans="1:24" ht="14.2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spans="1:24" ht="14.2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spans="1:24" ht="14.2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spans="1:24" ht="14.2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spans="1:24" ht="14.2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spans="1:24" ht="14.2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spans="1:24" ht="14.2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spans="1:24" ht="14.2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spans="1:24" ht="14.2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spans="1:24" ht="14.2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spans="1:24" ht="14.2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spans="1:24" ht="14.2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spans="1:24" ht="14.2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spans="1:24" ht="14.2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spans="1:24" ht="14.2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spans="1:24" ht="14.2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spans="1:24" ht="14.2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spans="1:24" ht="14.2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spans="1:24" ht="14.2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spans="1:24" ht="14.2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spans="1:24" ht="14.2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spans="1:24" ht="14.2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spans="1:24" ht="14.2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spans="1:24" ht="14.2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spans="1:24" ht="14.2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spans="1:24" ht="14.2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spans="1:24" ht="14.2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spans="1:24" ht="14.2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spans="1:24" ht="14.2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spans="1:24" ht="14.2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spans="1:24" ht="14.2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spans="1:24" ht="14.2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spans="1:24" ht="14.2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spans="1:24" ht="14.2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spans="1:24" ht="14.2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spans="1:24" ht="14.2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spans="1:24" ht="14.2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spans="1:24" ht="14.2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spans="1:24" ht="14.2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spans="1:24" ht="14.2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spans="1:24" ht="14.2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spans="1:24" ht="14.2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spans="1:24" ht="14.2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spans="1:24" ht="14.2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spans="1:24" ht="14.2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spans="1:24" ht="14.2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spans="1:24" ht="14.2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spans="1:24" ht="14.2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spans="1:24" ht="14.2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spans="1:24" ht="14.2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spans="1:24" ht="14.2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spans="1:24" ht="14.2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spans="1:24" ht="14.2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spans="1:24" ht="14.2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spans="1:24" ht="14.2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spans="1:24" ht="14.2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spans="1:24" ht="14.2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spans="1:24" ht="14.2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spans="1:24" ht="14.2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spans="1:24" ht="14.2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spans="1:24" ht="14.2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spans="1:24" ht="14.2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spans="1:24" ht="14.2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spans="1:24" ht="14.2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spans="1:24" ht="14.2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spans="1:24" ht="14.2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spans="1:24" ht="14.2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spans="1:24" ht="14.2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spans="1:24" ht="14.2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spans="1:24" ht="14.2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spans="1:24" ht="14.2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spans="1:24" ht="14.2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spans="1:24" ht="14.2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spans="1:24" ht="14.2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spans="1:24" ht="14.2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spans="1:24" ht="14.2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spans="1:24" ht="14.2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spans="1:24" ht="14.2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spans="1:24" ht="14.2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spans="1:24" ht="14.2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spans="1:24" ht="14.2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spans="1:24" ht="14.2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spans="1:24" ht="14.2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spans="1:24" ht="14.2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spans="1:24" ht="14.2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spans="1:24" ht="14.2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spans="1:24" ht="14.2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spans="1:24" ht="14.2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spans="1:24" ht="14.2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spans="1:24" ht="14.2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spans="1:24" ht="14.2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spans="1:24" ht="14.2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spans="1:24" ht="14.2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spans="1:24" ht="14.2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spans="1:24" ht="14.2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spans="1:24" ht="14.2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spans="1:24" ht="14.2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spans="1:24" ht="14.2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spans="1:24" ht="14.2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spans="1:24" ht="14.2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spans="1:24" ht="14.2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spans="1:24" ht="14.2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spans="1:24" ht="14.2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spans="1:24" ht="14.2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spans="1:24" ht="14.2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spans="1:24" ht="14.2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spans="1:24" ht="14.2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spans="1:24" ht="14.2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spans="1:24" ht="14.2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spans="1:24" ht="14.2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spans="1:24" ht="14.2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spans="1:24" ht="14.2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spans="1:24" ht="14.2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spans="1:24" ht="14.2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spans="1:24" ht="14.2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spans="1:24" ht="14.2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spans="1:24" ht="14.2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spans="1:24" ht="14.2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spans="1:24" ht="14.2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spans="1:24" ht="14.2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spans="1:24" ht="14.2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spans="1:24" ht="14.2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spans="1:24" ht="14.2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spans="1:24" ht="14.2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spans="1:24" ht="14.2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spans="1:24" ht="14.2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spans="1:24" ht="14.2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spans="1:24" ht="14.2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spans="1:24" ht="14.2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spans="1:24" ht="14.2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spans="1:24" ht="14.2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spans="1:24" ht="14.2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spans="1:24" ht="14.2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spans="1:24" ht="14.2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spans="1:24" ht="14.2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spans="1:24" ht="14.2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spans="1:24" ht="14.2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spans="1:24" ht="14.2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spans="1:24" ht="14.2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spans="1:24" ht="14.2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spans="1:24" ht="14.2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spans="1:24" ht="14.2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spans="1:24" ht="14.2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spans="1:24" ht="14.2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spans="1:24" ht="14.2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spans="1:24" ht="14.2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spans="1:24" ht="14.2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spans="1:24" ht="14.2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spans="1:24" ht="14.2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spans="1:24" ht="14.2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spans="1:24" ht="14.2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spans="1:24" ht="14.2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spans="1:24" ht="14.2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spans="1:24" ht="14.2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spans="1:24" ht="14.2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spans="1:24" ht="14.2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spans="1:24" ht="14.2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spans="1:24" ht="14.2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spans="1:24" ht="14.2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spans="1:24" ht="14.2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spans="1:24" ht="14.2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spans="1:24" ht="14.2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spans="1:24" ht="14.2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spans="1:24" ht="14.2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spans="1:24" ht="14.2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spans="1:24" ht="14.2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spans="1:24" ht="14.2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spans="1:24" ht="14.2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spans="1:24" ht="14.2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spans="1:24" ht="14.2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spans="1:24" ht="14.2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spans="1:24" ht="14.2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</sheetData>
  <sortState ref="A3:H175">
    <sortCondition descending="1" ref="H3:H175"/>
  </sortState>
  <pageMargins left="0.7" right="0.7" top="0.75" bottom="0.75" header="0" footer="0"/>
  <pageSetup orientation="landscape"/>
  <ignoredErrors>
    <ignoredError sqref="J3" formulaRange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1000"/>
  <sheetViews>
    <sheetView workbookViewId="0">
      <selection activeCell="A3" sqref="A3:H243"/>
    </sheetView>
  </sheetViews>
  <sheetFormatPr defaultColWidth="12.625" defaultRowHeight="15" customHeight="1" x14ac:dyDescent="0.25"/>
  <cols>
    <col min="1" max="1" width="3.5" bestFit="1" customWidth="1"/>
    <col min="2" max="2" width="7.625" customWidth="1"/>
    <col min="3" max="3" width="4.375" bestFit="1" customWidth="1"/>
    <col min="4" max="4" width="17.875" customWidth="1"/>
    <col min="5" max="5" width="7.625" customWidth="1"/>
    <col min="6" max="6" width="16.625" customWidth="1"/>
    <col min="7" max="7" width="7.625" customWidth="1"/>
    <col min="8" max="8" width="7.625" style="31" customWidth="1"/>
    <col min="9" max="24" width="7.625" customWidth="1"/>
  </cols>
  <sheetData>
    <row r="1" spans="1:24" ht="14.25" customHeight="1" x14ac:dyDescent="0.25">
      <c r="A1" s="2"/>
      <c r="B1" s="26" t="s">
        <v>0</v>
      </c>
      <c r="C1" s="26" t="s">
        <v>1</v>
      </c>
      <c r="D1" s="26" t="s">
        <v>2</v>
      </c>
      <c r="E1" s="26" t="s">
        <v>3</v>
      </c>
      <c r="F1" s="26" t="s">
        <v>4</v>
      </c>
      <c r="G1" s="26" t="s">
        <v>5</v>
      </c>
      <c r="H1" s="28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4.25" customHeight="1" x14ac:dyDescent="0.25">
      <c r="A2" s="2"/>
      <c r="B2" s="15" t="s">
        <v>1550</v>
      </c>
      <c r="C2" s="2"/>
      <c r="D2" s="2"/>
      <c r="E2" s="2"/>
      <c r="F2" s="26" t="s">
        <v>5134</v>
      </c>
      <c r="G2" s="36">
        <v>144</v>
      </c>
      <c r="H2" s="29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4.25" customHeight="1" x14ac:dyDescent="0.25">
      <c r="A3" s="19">
        <v>45</v>
      </c>
      <c r="B3" s="2" t="s">
        <v>5328</v>
      </c>
      <c r="C3" s="19">
        <v>8</v>
      </c>
      <c r="D3" s="2" t="s">
        <v>4487</v>
      </c>
      <c r="E3" s="2" t="s">
        <v>132</v>
      </c>
      <c r="F3" s="2" t="s">
        <v>5330</v>
      </c>
      <c r="G3" s="19">
        <v>103</v>
      </c>
      <c r="H3" s="30">
        <v>2.0821759259259259E-2</v>
      </c>
      <c r="I3" s="2"/>
      <c r="J3" s="30">
        <f>AVERAGE(H3:H220)</f>
        <v>1.8766033809038386E-2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14.25" customHeight="1" x14ac:dyDescent="0.25">
      <c r="A4" s="19">
        <v>160</v>
      </c>
      <c r="B4" s="2" t="s">
        <v>5960</v>
      </c>
      <c r="C4" s="19">
        <v>9</v>
      </c>
      <c r="D4" s="2" t="s">
        <v>5605</v>
      </c>
      <c r="E4" s="2" t="s">
        <v>5606</v>
      </c>
      <c r="F4" s="2" t="s">
        <v>5961</v>
      </c>
      <c r="G4" s="19">
        <v>69</v>
      </c>
      <c r="H4" s="30">
        <v>2.0821759259259259E-2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4.25" customHeight="1" x14ac:dyDescent="0.25">
      <c r="A5" s="19">
        <v>231</v>
      </c>
      <c r="B5" s="2" t="s">
        <v>6253</v>
      </c>
      <c r="C5" s="19">
        <v>8</v>
      </c>
      <c r="D5" s="2" t="s">
        <v>5037</v>
      </c>
      <c r="E5" s="2" t="s">
        <v>119</v>
      </c>
      <c r="F5" s="2" t="s">
        <v>6254</v>
      </c>
      <c r="G5" s="19">
        <v>34</v>
      </c>
      <c r="H5" s="30">
        <v>2.0821759259259259E-2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4.25" customHeight="1" x14ac:dyDescent="0.25">
      <c r="A6" s="19">
        <v>232</v>
      </c>
      <c r="B6" s="2" t="s">
        <v>6257</v>
      </c>
      <c r="C6" s="19">
        <v>8</v>
      </c>
      <c r="D6" s="2" t="s">
        <v>6077</v>
      </c>
      <c r="E6" s="2" t="s">
        <v>119</v>
      </c>
      <c r="F6" s="2" t="s">
        <v>6258</v>
      </c>
      <c r="G6" s="19">
        <v>34</v>
      </c>
      <c r="H6" s="30">
        <v>2.0821759259259259E-2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4.25" customHeight="1" x14ac:dyDescent="0.25">
      <c r="A7" s="19">
        <v>75</v>
      </c>
      <c r="B7" s="2" t="s">
        <v>5508</v>
      </c>
      <c r="C7" s="19">
        <v>8</v>
      </c>
      <c r="D7" s="2" t="s">
        <v>5263</v>
      </c>
      <c r="E7" s="2" t="s">
        <v>5264</v>
      </c>
      <c r="F7" s="2" t="s">
        <v>5509</v>
      </c>
      <c r="G7" s="19">
        <v>94</v>
      </c>
      <c r="H7" s="30">
        <v>2.0810185185185185E-2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4.25" customHeight="1" x14ac:dyDescent="0.25">
      <c r="A8" s="19">
        <v>152</v>
      </c>
      <c r="B8" s="2" t="s">
        <v>2287</v>
      </c>
      <c r="C8" s="19">
        <v>9</v>
      </c>
      <c r="D8" s="2" t="s">
        <v>4487</v>
      </c>
      <c r="E8" s="2" t="s">
        <v>132</v>
      </c>
      <c r="F8" s="2" t="s">
        <v>5928</v>
      </c>
      <c r="G8" s="19">
        <v>74</v>
      </c>
      <c r="H8" s="30">
        <v>2.0810185185185185E-2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4.25" customHeight="1" x14ac:dyDescent="0.25">
      <c r="A9" s="19">
        <v>159</v>
      </c>
      <c r="B9" s="2" t="s">
        <v>5956</v>
      </c>
      <c r="C9" s="19">
        <v>8</v>
      </c>
      <c r="D9" s="2" t="s">
        <v>5277</v>
      </c>
      <c r="E9" s="2" t="s">
        <v>992</v>
      </c>
      <c r="F9" s="2" t="s">
        <v>5957</v>
      </c>
      <c r="G9" s="19">
        <v>69</v>
      </c>
      <c r="H9" s="30">
        <v>2.0810185185185185E-2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4.25" customHeight="1" x14ac:dyDescent="0.25">
      <c r="A10" s="19">
        <v>184</v>
      </c>
      <c r="B10" s="2" t="s">
        <v>6064</v>
      </c>
      <c r="C10" s="19">
        <v>9</v>
      </c>
      <c r="D10" s="2" t="s">
        <v>5203</v>
      </c>
      <c r="E10" s="2" t="s">
        <v>2320</v>
      </c>
      <c r="F10" s="2" t="s">
        <v>6065</v>
      </c>
      <c r="G10" s="19">
        <v>61</v>
      </c>
      <c r="H10" s="30">
        <v>2.0810185185185185E-2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14.25" customHeight="1" x14ac:dyDescent="0.25">
      <c r="A11" s="19">
        <v>107</v>
      </c>
      <c r="B11" s="2" t="s">
        <v>5693</v>
      </c>
      <c r="C11" s="19">
        <v>8</v>
      </c>
      <c r="D11" s="2" t="s">
        <v>5694</v>
      </c>
      <c r="E11" s="2" t="s">
        <v>288</v>
      </c>
      <c r="F11" s="2" t="s">
        <v>5695</v>
      </c>
      <c r="G11" s="19">
        <v>85</v>
      </c>
      <c r="H11" s="30">
        <v>2.0775462962962964E-2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spans="1:24" ht="14.25" customHeight="1" x14ac:dyDescent="0.25">
      <c r="A12" s="19">
        <v>120</v>
      </c>
      <c r="B12" s="2" t="s">
        <v>5764</v>
      </c>
      <c r="C12" s="19">
        <v>9</v>
      </c>
      <c r="D12" s="2" t="s">
        <v>5162</v>
      </c>
      <c r="E12" s="2" t="s">
        <v>5163</v>
      </c>
      <c r="F12" s="2" t="s">
        <v>5768</v>
      </c>
      <c r="G12" s="19">
        <v>80</v>
      </c>
      <c r="H12" s="30">
        <v>2.0775462962962964E-2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 ht="14.25" customHeight="1" x14ac:dyDescent="0.25">
      <c r="A13" s="19">
        <v>151</v>
      </c>
      <c r="B13" s="2" t="s">
        <v>5923</v>
      </c>
      <c r="C13" s="19">
        <v>8</v>
      </c>
      <c r="D13" s="2" t="s">
        <v>3894</v>
      </c>
      <c r="E13" s="2" t="s">
        <v>375</v>
      </c>
      <c r="F13" s="2" t="s">
        <v>5925</v>
      </c>
      <c r="G13" s="19">
        <v>74</v>
      </c>
      <c r="H13" s="30">
        <v>2.0775462962962964E-2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spans="1:24" ht="14.25" customHeight="1" x14ac:dyDescent="0.25">
      <c r="A14" s="19">
        <v>181</v>
      </c>
      <c r="B14" s="2" t="s">
        <v>6052</v>
      </c>
      <c r="C14" s="19">
        <v>9</v>
      </c>
      <c r="D14" s="2" t="s">
        <v>3805</v>
      </c>
      <c r="E14" s="2" t="s">
        <v>3806</v>
      </c>
      <c r="F14" s="2" t="s">
        <v>6053</v>
      </c>
      <c r="G14" s="19">
        <v>62</v>
      </c>
      <c r="H14" s="30">
        <v>2.0775462962962964E-2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 ht="14.25" customHeight="1" x14ac:dyDescent="0.25">
      <c r="A15" s="19">
        <v>7</v>
      </c>
      <c r="B15" s="2" t="s">
        <v>5157</v>
      </c>
      <c r="C15" s="19">
        <v>8</v>
      </c>
      <c r="D15" s="2" t="s">
        <v>3894</v>
      </c>
      <c r="E15" s="2" t="s">
        <v>375</v>
      </c>
      <c r="F15" s="2" t="s">
        <v>5158</v>
      </c>
      <c r="G15" s="19">
        <v>127</v>
      </c>
      <c r="H15" s="30">
        <v>2.0763888888888887E-2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spans="1:24" ht="14.25" customHeight="1" x14ac:dyDescent="0.25">
      <c r="A16" s="19">
        <v>74</v>
      </c>
      <c r="B16" s="2" t="s">
        <v>5501</v>
      </c>
      <c r="C16" s="19">
        <v>8</v>
      </c>
      <c r="D16" s="2" t="s">
        <v>4487</v>
      </c>
      <c r="E16" s="2" t="s">
        <v>132</v>
      </c>
      <c r="F16" s="2" t="s">
        <v>5502</v>
      </c>
      <c r="G16" s="19">
        <v>94</v>
      </c>
      <c r="H16" s="30">
        <v>2.0763888888888887E-2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spans="1:24" ht="14.25" customHeight="1" x14ac:dyDescent="0.25">
      <c r="A17" s="19">
        <v>112</v>
      </c>
      <c r="B17" s="2" t="s">
        <v>5720</v>
      </c>
      <c r="C17" s="19">
        <v>9</v>
      </c>
      <c r="D17" s="2" t="s">
        <v>4299</v>
      </c>
      <c r="E17" s="2" t="s">
        <v>170</v>
      </c>
      <c r="F17" s="2" t="s">
        <v>5722</v>
      </c>
      <c r="G17" s="19">
        <v>83</v>
      </c>
      <c r="H17" s="30">
        <v>2.0763888888888887E-2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 ht="14.25" customHeight="1" x14ac:dyDescent="0.25">
      <c r="A18" s="19">
        <v>61</v>
      </c>
      <c r="B18" s="2" t="s">
        <v>5426</v>
      </c>
      <c r="C18" s="19">
        <v>8</v>
      </c>
      <c r="D18" s="2" t="s">
        <v>5075</v>
      </c>
      <c r="E18" s="2" t="s">
        <v>207</v>
      </c>
      <c r="F18" s="2" t="s">
        <v>5428</v>
      </c>
      <c r="G18" s="19">
        <v>98</v>
      </c>
      <c r="H18" s="30">
        <v>2.0752314814814814E-2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spans="1:24" ht="14.25" customHeight="1" x14ac:dyDescent="0.25">
      <c r="A19" s="19">
        <v>68</v>
      </c>
      <c r="B19" s="2" t="s">
        <v>5469</v>
      </c>
      <c r="C19" s="19">
        <v>9</v>
      </c>
      <c r="D19" s="2" t="s">
        <v>3877</v>
      </c>
      <c r="E19" s="2" t="s">
        <v>21</v>
      </c>
      <c r="F19" s="2" t="s">
        <v>5470</v>
      </c>
      <c r="G19" s="19">
        <v>95</v>
      </c>
      <c r="H19" s="30">
        <v>2.0752314814814814E-2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spans="1:24" ht="14.25" customHeight="1" x14ac:dyDescent="0.25">
      <c r="A20" s="19">
        <v>140</v>
      </c>
      <c r="B20" s="2" t="s">
        <v>5876</v>
      </c>
      <c r="C20" s="19">
        <v>8</v>
      </c>
      <c r="D20" s="2" t="s">
        <v>3844</v>
      </c>
      <c r="E20" s="2" t="s">
        <v>104</v>
      </c>
      <c r="F20" s="2" t="s">
        <v>5877</v>
      </c>
      <c r="G20" s="19">
        <v>77</v>
      </c>
      <c r="H20" s="30">
        <v>2.0752314814814814E-2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spans="1:24" ht="14.25" customHeight="1" x14ac:dyDescent="0.25">
      <c r="A21" s="19">
        <v>141</v>
      </c>
      <c r="B21" s="2" t="s">
        <v>5879</v>
      </c>
      <c r="C21" s="19">
        <v>8</v>
      </c>
      <c r="D21" s="2" t="s">
        <v>5554</v>
      </c>
      <c r="E21" s="2" t="s">
        <v>4950</v>
      </c>
      <c r="F21" s="2" t="s">
        <v>5881</v>
      </c>
      <c r="G21" s="19">
        <v>77</v>
      </c>
      <c r="H21" s="30">
        <v>2.0752314814814814E-2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 ht="14.25" customHeight="1" x14ac:dyDescent="0.25">
      <c r="A22" s="19">
        <v>170</v>
      </c>
      <c r="B22" s="2" t="s">
        <v>6000</v>
      </c>
      <c r="C22" s="19">
        <v>9</v>
      </c>
      <c r="D22" s="2" t="s">
        <v>4487</v>
      </c>
      <c r="E22" s="2" t="s">
        <v>132</v>
      </c>
      <c r="F22" s="2" t="s">
        <v>6002</v>
      </c>
      <c r="G22" s="19">
        <v>65</v>
      </c>
      <c r="H22" s="30">
        <v>2.0752314814814814E-2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ht="14.25" customHeight="1" x14ac:dyDescent="0.25">
      <c r="A23" s="19">
        <v>35</v>
      </c>
      <c r="B23" s="2" t="s">
        <v>5274</v>
      </c>
      <c r="C23" s="19">
        <v>9</v>
      </c>
      <c r="D23" s="2" t="s">
        <v>3877</v>
      </c>
      <c r="E23" s="2" t="s">
        <v>21</v>
      </c>
      <c r="F23" s="2" t="s">
        <v>5275</v>
      </c>
      <c r="G23" s="19">
        <v>108</v>
      </c>
      <c r="H23" s="30">
        <v>2.074074074074074E-2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spans="1:24" ht="14.25" customHeight="1" x14ac:dyDescent="0.25">
      <c r="A24" s="19">
        <v>154</v>
      </c>
      <c r="B24" s="2" t="s">
        <v>5934</v>
      </c>
      <c r="C24" s="19">
        <v>8</v>
      </c>
      <c r="D24" s="2" t="s">
        <v>5130</v>
      </c>
      <c r="E24" s="2" t="s">
        <v>10</v>
      </c>
      <c r="F24" s="2" t="s">
        <v>5936</v>
      </c>
      <c r="G24" s="19">
        <v>73</v>
      </c>
      <c r="H24" s="30">
        <v>2.074074074074074E-2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 ht="14.25" customHeight="1" x14ac:dyDescent="0.25">
      <c r="A25" s="19">
        <v>163</v>
      </c>
      <c r="B25" s="2" t="s">
        <v>5974</v>
      </c>
      <c r="C25" s="19">
        <v>8</v>
      </c>
      <c r="D25" s="2" t="s">
        <v>5672</v>
      </c>
      <c r="E25" s="2" t="s">
        <v>538</v>
      </c>
      <c r="F25" s="2" t="s">
        <v>5975</v>
      </c>
      <c r="G25" s="19">
        <v>68</v>
      </c>
      <c r="H25" s="30">
        <v>2.074074074074074E-2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 ht="14.25" customHeight="1" x14ac:dyDescent="0.25">
      <c r="A26" s="19">
        <v>60</v>
      </c>
      <c r="B26" s="2" t="s">
        <v>5421</v>
      </c>
      <c r="C26" s="19">
        <v>8</v>
      </c>
      <c r="D26" s="2" t="s">
        <v>5423</v>
      </c>
      <c r="E26" s="2" t="s">
        <v>1169</v>
      </c>
      <c r="F26" s="2" t="s">
        <v>5425</v>
      </c>
      <c r="G26" s="19">
        <v>98</v>
      </c>
      <c r="H26" s="30">
        <v>2.0717592592592593E-2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 ht="14.25" customHeight="1" x14ac:dyDescent="0.25">
      <c r="A27" s="19">
        <v>205</v>
      </c>
      <c r="B27" s="2" t="s">
        <v>6149</v>
      </c>
      <c r="C27" s="19">
        <v>9</v>
      </c>
      <c r="D27" s="2" t="s">
        <v>6032</v>
      </c>
      <c r="E27" s="2" t="s">
        <v>1825</v>
      </c>
      <c r="F27" s="2" t="s">
        <v>6150</v>
      </c>
      <c r="G27" s="19">
        <v>52</v>
      </c>
      <c r="H27" s="30">
        <v>2.0717592592592593E-2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 ht="14.25" customHeight="1" x14ac:dyDescent="0.25">
      <c r="A28" s="19">
        <v>218</v>
      </c>
      <c r="B28" s="2" t="s">
        <v>6205</v>
      </c>
      <c r="C28" s="19">
        <v>9</v>
      </c>
      <c r="D28" s="2" t="s">
        <v>6032</v>
      </c>
      <c r="E28" s="2" t="s">
        <v>1825</v>
      </c>
      <c r="F28" s="2" t="s">
        <v>6206</v>
      </c>
      <c r="G28" s="19">
        <v>45</v>
      </c>
      <c r="H28" s="30">
        <v>2.0717592592592593E-2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spans="1:24" ht="14.25" customHeight="1" x14ac:dyDescent="0.25">
      <c r="A29" s="19">
        <v>94</v>
      </c>
      <c r="B29" s="2" t="s">
        <v>5616</v>
      </c>
      <c r="C29" s="19">
        <v>9</v>
      </c>
      <c r="D29" s="2" t="s">
        <v>5263</v>
      </c>
      <c r="E29" s="2" t="s">
        <v>5264</v>
      </c>
      <c r="F29" s="2" t="s">
        <v>5619</v>
      </c>
      <c r="G29" s="19">
        <v>90</v>
      </c>
      <c r="H29" s="30">
        <v>2.0706018518518519E-2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 ht="14.25" customHeight="1" x14ac:dyDescent="0.25">
      <c r="A30" s="19">
        <v>106</v>
      </c>
      <c r="B30" s="2" t="s">
        <v>5689</v>
      </c>
      <c r="C30" s="19">
        <v>9</v>
      </c>
      <c r="D30" s="2" t="s">
        <v>4487</v>
      </c>
      <c r="E30" s="2" t="s">
        <v>132</v>
      </c>
      <c r="F30" s="2" t="s">
        <v>5691</v>
      </c>
      <c r="G30" s="19">
        <v>85</v>
      </c>
      <c r="H30" s="30">
        <v>2.0694444444444446E-2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 ht="14.25" customHeight="1" x14ac:dyDescent="0.25">
      <c r="A31" s="19">
        <v>33</v>
      </c>
      <c r="B31" s="2" t="s">
        <v>5262</v>
      </c>
      <c r="C31" s="19">
        <v>9</v>
      </c>
      <c r="D31" s="2" t="s">
        <v>5263</v>
      </c>
      <c r="E31" s="2" t="s">
        <v>5264</v>
      </c>
      <c r="F31" s="2" t="s">
        <v>5265</v>
      </c>
      <c r="G31" s="19">
        <v>109</v>
      </c>
      <c r="H31" s="30">
        <v>2.0682870370370369E-2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spans="1:24" ht="14.25" customHeight="1" x14ac:dyDescent="0.25">
      <c r="A32" s="19">
        <v>32</v>
      </c>
      <c r="B32" s="2" t="s">
        <v>5257</v>
      </c>
      <c r="C32" s="19">
        <v>9</v>
      </c>
      <c r="D32" s="2" t="s">
        <v>2742</v>
      </c>
      <c r="E32" s="2" t="s">
        <v>564</v>
      </c>
      <c r="F32" s="2" t="s">
        <v>5258</v>
      </c>
      <c r="G32" s="19">
        <v>109</v>
      </c>
      <c r="H32" s="30">
        <v>2.0671296296296295E-2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 ht="14.25" customHeight="1" x14ac:dyDescent="0.25">
      <c r="A33" s="19">
        <v>87</v>
      </c>
      <c r="B33" s="2" t="s">
        <v>5580</v>
      </c>
      <c r="C33" s="19">
        <v>8</v>
      </c>
      <c r="D33" s="2" t="s">
        <v>3868</v>
      </c>
      <c r="E33" s="2" t="s">
        <v>1949</v>
      </c>
      <c r="F33" s="2" t="s">
        <v>5581</v>
      </c>
      <c r="G33" s="19">
        <v>91</v>
      </c>
      <c r="H33" s="30">
        <v>2.0671296296296295E-2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 ht="14.25" customHeight="1" x14ac:dyDescent="0.25">
      <c r="A34" s="19">
        <v>116</v>
      </c>
      <c r="B34" s="2" t="s">
        <v>5741</v>
      </c>
      <c r="C34" s="19">
        <v>9</v>
      </c>
      <c r="D34" s="2" t="s">
        <v>156</v>
      </c>
      <c r="E34" s="2" t="s">
        <v>158</v>
      </c>
      <c r="F34" s="2" t="s">
        <v>5742</v>
      </c>
      <c r="G34" s="19">
        <v>82</v>
      </c>
      <c r="H34" s="30">
        <v>2.0671296296296295E-2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 ht="14.25" customHeight="1" x14ac:dyDescent="0.25">
      <c r="A35" s="19">
        <v>162</v>
      </c>
      <c r="B35" s="2" t="s">
        <v>5970</v>
      </c>
      <c r="C35" s="19">
        <v>8</v>
      </c>
      <c r="D35" s="2" t="s">
        <v>2513</v>
      </c>
      <c r="E35" s="2" t="s">
        <v>333</v>
      </c>
      <c r="F35" s="2" t="s">
        <v>5971</v>
      </c>
      <c r="G35" s="19">
        <v>68</v>
      </c>
      <c r="H35" s="30">
        <v>2.0671296296296295E-2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spans="1:24" ht="14.25" customHeight="1" x14ac:dyDescent="0.25">
      <c r="A36" s="19">
        <v>101</v>
      </c>
      <c r="B36" s="2" t="s">
        <v>5658</v>
      </c>
      <c r="C36" s="19">
        <v>8</v>
      </c>
      <c r="D36" s="2" t="s">
        <v>3894</v>
      </c>
      <c r="E36" s="2" t="s">
        <v>375</v>
      </c>
      <c r="F36" s="2" t="s">
        <v>5660</v>
      </c>
      <c r="G36" s="19">
        <v>87</v>
      </c>
      <c r="H36" s="30">
        <v>2.0659722222222222E-2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spans="1:24" ht="14.25" customHeight="1" x14ac:dyDescent="0.25">
      <c r="A37" s="19">
        <v>212</v>
      </c>
      <c r="B37" s="2" t="s">
        <v>6179</v>
      </c>
      <c r="C37" s="19">
        <v>8</v>
      </c>
      <c r="D37" s="2" t="s">
        <v>5748</v>
      </c>
      <c r="E37" s="2" t="s">
        <v>34</v>
      </c>
      <c r="F37" s="2" t="s">
        <v>6180</v>
      </c>
      <c r="G37" s="19">
        <v>48</v>
      </c>
      <c r="H37" s="30">
        <v>2.0659722222222222E-2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spans="1:24" ht="14.25" customHeight="1" x14ac:dyDescent="0.25">
      <c r="A38" s="19">
        <v>238</v>
      </c>
      <c r="B38" s="2" t="s">
        <v>6280</v>
      </c>
      <c r="C38" s="19">
        <v>8</v>
      </c>
      <c r="D38" s="2" t="s">
        <v>5939</v>
      </c>
      <c r="E38" s="2" t="s">
        <v>564</v>
      </c>
      <c r="F38" s="2" t="s">
        <v>6282</v>
      </c>
      <c r="G38" s="19">
        <v>29</v>
      </c>
      <c r="H38" s="30">
        <v>2.0659722222222222E-2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 ht="14.25" customHeight="1" x14ac:dyDescent="0.25">
      <c r="A39" s="19">
        <v>5</v>
      </c>
      <c r="B39" s="2" t="s">
        <v>5149</v>
      </c>
      <c r="C39" s="19">
        <v>8</v>
      </c>
      <c r="D39" s="2" t="s">
        <v>3868</v>
      </c>
      <c r="E39" s="2" t="s">
        <v>1949</v>
      </c>
      <c r="F39" s="2" t="s">
        <v>5150</v>
      </c>
      <c r="G39" s="19">
        <v>132</v>
      </c>
      <c r="H39" s="30">
        <v>2.0648148148148148E-2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4.25" customHeight="1" x14ac:dyDescent="0.25">
      <c r="A40" s="19">
        <v>149</v>
      </c>
      <c r="B40" s="2" t="s">
        <v>5916</v>
      </c>
      <c r="C40" s="19">
        <v>9</v>
      </c>
      <c r="D40" s="2" t="s">
        <v>5244</v>
      </c>
      <c r="E40" s="2" t="s">
        <v>1541</v>
      </c>
      <c r="F40" s="2" t="s">
        <v>5917</v>
      </c>
      <c r="G40" s="19">
        <v>75</v>
      </c>
      <c r="H40" s="30">
        <v>2.0625000000000001E-2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 ht="14.25" customHeight="1" x14ac:dyDescent="0.25">
      <c r="A41" s="19">
        <v>27</v>
      </c>
      <c r="B41" s="2" t="s">
        <v>5236</v>
      </c>
      <c r="C41" s="19">
        <v>8</v>
      </c>
      <c r="D41" s="2" t="s">
        <v>3894</v>
      </c>
      <c r="E41" s="2" t="s">
        <v>375</v>
      </c>
      <c r="F41" s="2" t="s">
        <v>5238</v>
      </c>
      <c r="G41" s="19">
        <v>111</v>
      </c>
      <c r="H41" s="30">
        <v>2.060185185185185E-2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 ht="14.25" customHeight="1" x14ac:dyDescent="0.25">
      <c r="A42" s="19">
        <v>44</v>
      </c>
      <c r="B42" s="2" t="s">
        <v>5321</v>
      </c>
      <c r="C42" s="19">
        <v>8</v>
      </c>
      <c r="D42" s="2" t="s">
        <v>410</v>
      </c>
      <c r="E42" s="2" t="s">
        <v>193</v>
      </c>
      <c r="F42" s="2" t="s">
        <v>5322</v>
      </c>
      <c r="G42" s="19">
        <v>104</v>
      </c>
      <c r="H42" s="30">
        <v>2.056712962962963E-2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 ht="14.25" customHeight="1" x14ac:dyDescent="0.25">
      <c r="A43" s="19">
        <v>14</v>
      </c>
      <c r="B43" s="2" t="s">
        <v>5183</v>
      </c>
      <c r="C43" s="19">
        <v>9</v>
      </c>
      <c r="D43" s="2" t="s">
        <v>4487</v>
      </c>
      <c r="E43" s="2" t="s">
        <v>132</v>
      </c>
      <c r="F43" s="2" t="s">
        <v>5161</v>
      </c>
      <c r="G43" s="19">
        <v>126</v>
      </c>
      <c r="H43" s="30">
        <v>2.0543981481481483E-2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t="14.25" customHeight="1" x14ac:dyDescent="0.25">
      <c r="A44" s="19">
        <v>84</v>
      </c>
      <c r="B44" s="2" t="s">
        <v>5559</v>
      </c>
      <c r="C44" s="19">
        <v>8</v>
      </c>
      <c r="D44" s="2" t="s">
        <v>3894</v>
      </c>
      <c r="E44" s="2" t="s">
        <v>375</v>
      </c>
      <c r="F44" s="2" t="s">
        <v>5560</v>
      </c>
      <c r="G44" s="19">
        <v>92</v>
      </c>
      <c r="H44" s="30">
        <v>2.0543981481481483E-2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4.25" customHeight="1" x14ac:dyDescent="0.25">
      <c r="A45" s="19">
        <v>100</v>
      </c>
      <c r="B45" s="2" t="s">
        <v>5654</v>
      </c>
      <c r="C45" s="19">
        <v>9</v>
      </c>
      <c r="D45" s="2" t="s">
        <v>3877</v>
      </c>
      <c r="E45" s="2" t="s">
        <v>21</v>
      </c>
      <c r="F45" s="2" t="s">
        <v>5655</v>
      </c>
      <c r="G45" s="19">
        <v>87</v>
      </c>
      <c r="H45" s="30">
        <v>2.0532407407407409E-2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4.25" customHeight="1" x14ac:dyDescent="0.25">
      <c r="A46" s="19">
        <v>19</v>
      </c>
      <c r="B46" s="2" t="s">
        <v>5202</v>
      </c>
      <c r="C46" s="19">
        <v>9</v>
      </c>
      <c r="D46" s="2" t="s">
        <v>5203</v>
      </c>
      <c r="E46" s="2" t="s">
        <v>2320</v>
      </c>
      <c r="F46" s="2" t="s">
        <v>5204</v>
      </c>
      <c r="G46" s="19">
        <v>120</v>
      </c>
      <c r="H46" s="30">
        <v>2.0520833333333332E-2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4.25" customHeight="1" x14ac:dyDescent="0.25">
      <c r="A47" s="19">
        <v>133</v>
      </c>
      <c r="B47" s="2" t="s">
        <v>1899</v>
      </c>
      <c r="C47" s="19">
        <v>9</v>
      </c>
      <c r="D47" s="2" t="s">
        <v>5839</v>
      </c>
      <c r="E47" s="2" t="s">
        <v>132</v>
      </c>
      <c r="F47" s="2" t="s">
        <v>5841</v>
      </c>
      <c r="G47" s="19">
        <v>78</v>
      </c>
      <c r="H47" s="30">
        <v>2.0520833333333332E-2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4.25" customHeight="1" x14ac:dyDescent="0.25">
      <c r="A48" s="19">
        <v>216</v>
      </c>
      <c r="B48" s="2" t="s">
        <v>6195</v>
      </c>
      <c r="C48" s="19">
        <v>8</v>
      </c>
      <c r="D48" s="2" t="s">
        <v>3894</v>
      </c>
      <c r="E48" s="2" t="s">
        <v>375</v>
      </c>
      <c r="F48" s="2" t="s">
        <v>6196</v>
      </c>
      <c r="G48" s="19">
        <v>47</v>
      </c>
      <c r="H48" s="30">
        <v>2.0520833333333332E-2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4.25" customHeight="1" x14ac:dyDescent="0.25">
      <c r="A49" s="19">
        <v>223</v>
      </c>
      <c r="B49" s="2" t="s">
        <v>6223</v>
      </c>
      <c r="C49" s="19">
        <v>9</v>
      </c>
      <c r="D49" s="2" t="s">
        <v>3805</v>
      </c>
      <c r="E49" s="2" t="s">
        <v>3806</v>
      </c>
      <c r="F49" s="2" t="s">
        <v>6224</v>
      </c>
      <c r="G49" s="19">
        <v>42</v>
      </c>
      <c r="H49" s="30">
        <v>2.0520833333333332E-2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4.25" customHeight="1" x14ac:dyDescent="0.25">
      <c r="A50" s="19">
        <v>188</v>
      </c>
      <c r="B50" s="2" t="s">
        <v>6081</v>
      </c>
      <c r="C50" s="19">
        <v>8</v>
      </c>
      <c r="D50" s="2" t="s">
        <v>537</v>
      </c>
      <c r="E50" s="2" t="s">
        <v>538</v>
      </c>
      <c r="F50" s="2" t="s">
        <v>6082</v>
      </c>
      <c r="G50" s="19">
        <v>60</v>
      </c>
      <c r="H50" s="30">
        <v>2.0497685185185185E-2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4.25" customHeight="1" x14ac:dyDescent="0.25">
      <c r="A51" s="19">
        <v>145</v>
      </c>
      <c r="B51" s="2" t="s">
        <v>5899</v>
      </c>
      <c r="C51" s="19">
        <v>8</v>
      </c>
      <c r="D51" s="2" t="s">
        <v>5263</v>
      </c>
      <c r="E51" s="2" t="s">
        <v>5264</v>
      </c>
      <c r="F51" s="2" t="s">
        <v>5900</v>
      </c>
      <c r="G51" s="19">
        <v>76</v>
      </c>
      <c r="H51" s="30">
        <v>2.0486111111111111E-2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4.25" customHeight="1" x14ac:dyDescent="0.25">
      <c r="A52" s="19">
        <v>201</v>
      </c>
      <c r="B52" s="2" t="s">
        <v>6136</v>
      </c>
      <c r="C52" s="19">
        <v>9</v>
      </c>
      <c r="D52" s="2" t="s">
        <v>5605</v>
      </c>
      <c r="E52" s="2" t="s">
        <v>5606</v>
      </c>
      <c r="F52" s="2" t="s">
        <v>6138</v>
      </c>
      <c r="G52" s="19">
        <v>55</v>
      </c>
      <c r="H52" s="30">
        <v>2.0486111111111111E-2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4.25" customHeight="1" x14ac:dyDescent="0.25">
      <c r="A53" s="19">
        <v>54</v>
      </c>
      <c r="B53" s="2" t="s">
        <v>5378</v>
      </c>
      <c r="C53" s="19">
        <v>9</v>
      </c>
      <c r="D53" s="2" t="s">
        <v>5263</v>
      </c>
      <c r="E53" s="2" t="s">
        <v>5264</v>
      </c>
      <c r="F53" s="2" t="s">
        <v>5381</v>
      </c>
      <c r="G53" s="19">
        <v>100</v>
      </c>
      <c r="H53" s="30">
        <v>2.0474537037037038E-2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4.25" customHeight="1" x14ac:dyDescent="0.25">
      <c r="A54" s="19">
        <v>93</v>
      </c>
      <c r="B54" s="2" t="s">
        <v>5612</v>
      </c>
      <c r="C54" s="19">
        <v>8</v>
      </c>
      <c r="D54" s="2" t="s">
        <v>4030</v>
      </c>
      <c r="E54" s="2" t="s">
        <v>751</v>
      </c>
      <c r="F54" s="2" t="s">
        <v>5613</v>
      </c>
      <c r="G54" s="19">
        <v>90</v>
      </c>
      <c r="H54" s="30">
        <v>2.0462962962962964E-2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spans="1:24" ht="14.25" customHeight="1" x14ac:dyDescent="0.25">
      <c r="A55" s="19">
        <v>47</v>
      </c>
      <c r="B55" s="2" t="s">
        <v>785</v>
      </c>
      <c r="C55" s="19">
        <v>8</v>
      </c>
      <c r="D55" s="2" t="s">
        <v>1824</v>
      </c>
      <c r="E55" s="2" t="s">
        <v>1825</v>
      </c>
      <c r="F55" s="2" t="s">
        <v>5341</v>
      </c>
      <c r="G55" s="19">
        <v>102</v>
      </c>
      <c r="H55" s="30">
        <v>2.045138888888889E-2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 ht="14.25" customHeight="1" x14ac:dyDescent="0.25">
      <c r="A56" s="19">
        <v>13</v>
      </c>
      <c r="B56" s="2" t="s">
        <v>5178</v>
      </c>
      <c r="C56" s="19">
        <v>8</v>
      </c>
      <c r="D56" s="2" t="s">
        <v>5180</v>
      </c>
      <c r="E56" s="2" t="s">
        <v>288</v>
      </c>
      <c r="F56" s="2" t="s">
        <v>5181</v>
      </c>
      <c r="G56" s="19">
        <v>126</v>
      </c>
      <c r="H56" s="30">
        <v>2.042824074074074E-2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 ht="14.25" customHeight="1" x14ac:dyDescent="0.25">
      <c r="A57" s="19">
        <v>67</v>
      </c>
      <c r="B57" s="2" t="s">
        <v>5462</v>
      </c>
      <c r="C57" s="19">
        <v>8</v>
      </c>
      <c r="D57" s="2" t="s">
        <v>5463</v>
      </c>
      <c r="E57" s="2" t="s">
        <v>17</v>
      </c>
      <c r="F57" s="2" t="s">
        <v>5464</v>
      </c>
      <c r="G57" s="19">
        <v>95</v>
      </c>
      <c r="H57" s="30">
        <v>2.0405092592592593E-2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 ht="14.25" customHeight="1" x14ac:dyDescent="0.25">
      <c r="A58" s="19">
        <v>105</v>
      </c>
      <c r="B58" s="2" t="s">
        <v>5683</v>
      </c>
      <c r="C58" s="19">
        <v>9</v>
      </c>
      <c r="D58" s="2" t="s">
        <v>5070</v>
      </c>
      <c r="E58" s="2" t="s">
        <v>143</v>
      </c>
      <c r="F58" s="2" t="s">
        <v>5685</v>
      </c>
      <c r="G58" s="19">
        <v>85</v>
      </c>
      <c r="H58" s="30">
        <v>2.0393518518518519E-2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spans="1:24" ht="14.25" customHeight="1" x14ac:dyDescent="0.25">
      <c r="A59" s="19">
        <v>53</v>
      </c>
      <c r="B59" s="2" t="s">
        <v>5372</v>
      </c>
      <c r="C59" s="19">
        <v>8</v>
      </c>
      <c r="D59" s="2" t="s">
        <v>330</v>
      </c>
      <c r="E59" s="2" t="s">
        <v>333</v>
      </c>
      <c r="F59" s="2" t="s">
        <v>5375</v>
      </c>
      <c r="G59" s="19">
        <v>100</v>
      </c>
      <c r="H59" s="30">
        <v>2.0381944444444446E-2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 ht="14.25" customHeight="1" x14ac:dyDescent="0.25">
      <c r="A60" s="19">
        <v>59</v>
      </c>
      <c r="B60" s="2" t="s">
        <v>5415</v>
      </c>
      <c r="C60" s="19">
        <v>9</v>
      </c>
      <c r="D60" s="2" t="s">
        <v>5416</v>
      </c>
      <c r="E60" s="2" t="s">
        <v>104</v>
      </c>
      <c r="F60" s="2" t="s">
        <v>5417</v>
      </c>
      <c r="G60" s="19">
        <v>98</v>
      </c>
      <c r="H60" s="30">
        <v>2.0381944444444446E-2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 ht="14.25" customHeight="1" x14ac:dyDescent="0.25">
      <c r="A61" s="19">
        <v>83</v>
      </c>
      <c r="B61" s="2" t="s">
        <v>5552</v>
      </c>
      <c r="C61" s="19">
        <v>9</v>
      </c>
      <c r="D61" s="2" t="s">
        <v>4533</v>
      </c>
      <c r="E61" s="2" t="s">
        <v>104</v>
      </c>
      <c r="F61" s="2" t="s">
        <v>5555</v>
      </c>
      <c r="G61" s="19">
        <v>92</v>
      </c>
      <c r="H61" s="30">
        <v>2.0370370370370372E-2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4" ht="14.25" customHeight="1" x14ac:dyDescent="0.25">
      <c r="A62" s="19">
        <v>4</v>
      </c>
      <c r="B62" s="2" t="s">
        <v>5146</v>
      </c>
      <c r="C62" s="19">
        <v>8</v>
      </c>
      <c r="D62" s="2" t="s">
        <v>798</v>
      </c>
      <c r="E62" s="2" t="s">
        <v>158</v>
      </c>
      <c r="F62" s="2" t="s">
        <v>5134</v>
      </c>
      <c r="G62" s="19">
        <v>144</v>
      </c>
      <c r="H62" s="30">
        <v>2.0358796296296295E-2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 ht="14.25" customHeight="1" x14ac:dyDescent="0.25">
      <c r="A63" s="19">
        <v>26</v>
      </c>
      <c r="B63" s="2" t="s">
        <v>5233</v>
      </c>
      <c r="C63" s="19">
        <v>8</v>
      </c>
      <c r="D63" s="2" t="s">
        <v>5180</v>
      </c>
      <c r="E63" s="2" t="s">
        <v>288</v>
      </c>
      <c r="F63" s="2" t="s">
        <v>5234</v>
      </c>
      <c r="G63" s="19">
        <v>111</v>
      </c>
      <c r="H63" s="30">
        <v>2.0358796296296295E-2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spans="1:24" ht="14.25" customHeight="1" x14ac:dyDescent="0.25">
      <c r="A64" s="19">
        <v>132</v>
      </c>
      <c r="B64" s="2" t="s">
        <v>5834</v>
      </c>
      <c r="C64" s="19">
        <v>8</v>
      </c>
      <c r="D64" s="2" t="s">
        <v>5463</v>
      </c>
      <c r="E64" s="2" t="s">
        <v>17</v>
      </c>
      <c r="F64" s="2" t="s">
        <v>5836</v>
      </c>
      <c r="G64" s="19">
        <v>78</v>
      </c>
      <c r="H64" s="30">
        <v>2.0358796296296295E-2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spans="1:24" ht="14.25" customHeight="1" x14ac:dyDescent="0.25">
      <c r="A65" s="19">
        <v>81</v>
      </c>
      <c r="B65" s="2" t="s">
        <v>5540</v>
      </c>
      <c r="C65" s="19">
        <v>8</v>
      </c>
      <c r="D65" s="2" t="s">
        <v>2742</v>
      </c>
      <c r="E65" s="2" t="s">
        <v>564</v>
      </c>
      <c r="F65" s="2" t="s">
        <v>5541</v>
      </c>
      <c r="G65" s="19">
        <v>93</v>
      </c>
      <c r="H65" s="30">
        <v>2.0347222222222221E-2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 ht="14.25" customHeight="1" x14ac:dyDescent="0.25">
      <c r="A66" s="19">
        <v>42</v>
      </c>
      <c r="B66" s="2" t="s">
        <v>5309</v>
      </c>
      <c r="C66" s="19">
        <v>8</v>
      </c>
      <c r="D66" s="2" t="s">
        <v>5311</v>
      </c>
      <c r="E66" s="2" t="s">
        <v>147</v>
      </c>
      <c r="F66" s="2" t="s">
        <v>5312</v>
      </c>
      <c r="G66" s="19">
        <v>105</v>
      </c>
      <c r="H66" s="30">
        <v>2.0335648148148148E-2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 ht="14.25" customHeight="1" x14ac:dyDescent="0.25">
      <c r="A67" s="19">
        <v>6</v>
      </c>
      <c r="B67" s="2" t="s">
        <v>5153</v>
      </c>
      <c r="C67" s="19">
        <v>8</v>
      </c>
      <c r="D67" s="2" t="s">
        <v>3877</v>
      </c>
      <c r="E67" s="2" t="s">
        <v>21</v>
      </c>
      <c r="F67" s="2" t="s">
        <v>5154</v>
      </c>
      <c r="G67" s="19">
        <v>129</v>
      </c>
      <c r="H67" s="30">
        <v>2.0324074074074074E-2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 ht="14.25" customHeight="1" x14ac:dyDescent="0.25">
      <c r="A68" s="19">
        <v>82</v>
      </c>
      <c r="B68" s="2" t="s">
        <v>5547</v>
      </c>
      <c r="C68" s="19">
        <v>8</v>
      </c>
      <c r="D68" s="2" t="s">
        <v>4487</v>
      </c>
      <c r="E68" s="2" t="s">
        <v>132</v>
      </c>
      <c r="F68" s="2" t="s">
        <v>5549</v>
      </c>
      <c r="G68" s="19">
        <v>92</v>
      </c>
      <c r="H68" s="30">
        <v>2.0324074074074074E-2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 ht="14.25" customHeight="1" x14ac:dyDescent="0.25">
      <c r="A69" s="19">
        <v>139</v>
      </c>
      <c r="B69" s="2" t="s">
        <v>5872</v>
      </c>
      <c r="C69" s="19">
        <v>8</v>
      </c>
      <c r="D69" s="2" t="s">
        <v>3894</v>
      </c>
      <c r="E69" s="2" t="s">
        <v>375</v>
      </c>
      <c r="F69" s="2" t="s">
        <v>5871</v>
      </c>
      <c r="G69" s="19">
        <v>77</v>
      </c>
      <c r="H69" s="30">
        <v>2.0312500000000001E-2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 ht="14.25" customHeight="1" x14ac:dyDescent="0.25">
      <c r="A70" s="19">
        <v>29</v>
      </c>
      <c r="B70" s="2" t="s">
        <v>5246</v>
      </c>
      <c r="C70" s="19">
        <v>9</v>
      </c>
      <c r="D70" s="2" t="s">
        <v>4487</v>
      </c>
      <c r="E70" s="2" t="s">
        <v>132</v>
      </c>
      <c r="F70" s="2" t="s">
        <v>5247</v>
      </c>
      <c r="G70" s="19">
        <v>110</v>
      </c>
      <c r="H70" s="30">
        <v>2.0300925925925927E-2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 ht="14.25" customHeight="1" x14ac:dyDescent="0.25">
      <c r="A71" s="19">
        <v>215</v>
      </c>
      <c r="B71" s="2" t="s">
        <v>6189</v>
      </c>
      <c r="C71" s="19">
        <v>8</v>
      </c>
      <c r="D71" s="2" t="s">
        <v>6077</v>
      </c>
      <c r="E71" s="2" t="s">
        <v>119</v>
      </c>
      <c r="F71" s="2" t="s">
        <v>6190</v>
      </c>
      <c r="G71" s="19">
        <v>47</v>
      </c>
      <c r="H71" s="30">
        <v>2.0300925925925927E-2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 ht="14.25" customHeight="1" x14ac:dyDescent="0.25">
      <c r="A72" s="19">
        <v>16</v>
      </c>
      <c r="B72" s="2" t="s">
        <v>5189</v>
      </c>
      <c r="C72" s="19">
        <v>9</v>
      </c>
      <c r="D72" s="2" t="s">
        <v>3844</v>
      </c>
      <c r="E72" s="2" t="s">
        <v>104</v>
      </c>
      <c r="F72" s="2" t="s">
        <v>5190</v>
      </c>
      <c r="G72" s="19">
        <v>121</v>
      </c>
      <c r="H72" s="30">
        <v>2.0254629629629629E-2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 ht="14.25" customHeight="1" x14ac:dyDescent="0.25">
      <c r="A73" s="19">
        <v>20</v>
      </c>
      <c r="B73" s="2" t="s">
        <v>5207</v>
      </c>
      <c r="C73" s="19">
        <v>9</v>
      </c>
      <c r="D73" s="2" t="s">
        <v>2742</v>
      </c>
      <c r="E73" s="2" t="s">
        <v>564</v>
      </c>
      <c r="F73" s="2" t="s">
        <v>5209</v>
      </c>
      <c r="G73" s="19">
        <v>118</v>
      </c>
      <c r="H73" s="30">
        <v>2.0254629629629629E-2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 ht="14.25" customHeight="1" x14ac:dyDescent="0.25">
      <c r="A74" s="19">
        <v>21</v>
      </c>
      <c r="B74" s="2" t="s">
        <v>5212</v>
      </c>
      <c r="C74" s="19">
        <v>8</v>
      </c>
      <c r="D74" s="2" t="s">
        <v>4487</v>
      </c>
      <c r="E74" s="2" t="s">
        <v>132</v>
      </c>
      <c r="F74" s="2" t="s">
        <v>5215</v>
      </c>
      <c r="G74" s="19">
        <v>117</v>
      </c>
      <c r="H74" s="30">
        <v>2.0254629629629629E-2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 ht="14.25" customHeight="1" x14ac:dyDescent="0.25">
      <c r="A75" s="19">
        <v>43</v>
      </c>
      <c r="B75" s="2" t="s">
        <v>5315</v>
      </c>
      <c r="C75" s="19">
        <v>8</v>
      </c>
      <c r="D75" s="2" t="s">
        <v>1824</v>
      </c>
      <c r="E75" s="2" t="s">
        <v>1825</v>
      </c>
      <c r="F75" s="2" t="s">
        <v>5317</v>
      </c>
      <c r="G75" s="19">
        <v>104</v>
      </c>
      <c r="H75" s="30">
        <v>2.0254629629629629E-2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 ht="14.25" customHeight="1" x14ac:dyDescent="0.25">
      <c r="A76" s="19">
        <v>138</v>
      </c>
      <c r="B76" s="2" t="s">
        <v>5868</v>
      </c>
      <c r="C76" s="19">
        <v>8</v>
      </c>
      <c r="D76" s="2" t="s">
        <v>3894</v>
      </c>
      <c r="E76" s="2" t="s">
        <v>375</v>
      </c>
      <c r="F76" s="2" t="s">
        <v>5871</v>
      </c>
      <c r="G76" s="19">
        <v>77</v>
      </c>
      <c r="H76" s="30">
        <v>2.0254629629629629E-2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 ht="14.25" customHeight="1" x14ac:dyDescent="0.25">
      <c r="A77" s="19">
        <v>56</v>
      </c>
      <c r="B77" s="2" t="s">
        <v>5391</v>
      </c>
      <c r="C77" s="19">
        <v>8</v>
      </c>
      <c r="D77" s="2" t="s">
        <v>2204</v>
      </c>
      <c r="E77" s="2" t="s">
        <v>10</v>
      </c>
      <c r="F77" s="2" t="s">
        <v>5392</v>
      </c>
      <c r="G77" s="19">
        <v>99</v>
      </c>
      <c r="H77" s="30">
        <v>2.0162037037037037E-2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 ht="14.25" customHeight="1" x14ac:dyDescent="0.25">
      <c r="A78" s="19">
        <v>102</v>
      </c>
      <c r="B78" s="2" t="s">
        <v>5665</v>
      </c>
      <c r="C78" s="19">
        <v>8</v>
      </c>
      <c r="D78" s="2" t="s">
        <v>4299</v>
      </c>
      <c r="E78" s="2" t="s">
        <v>170</v>
      </c>
      <c r="F78" s="2" t="s">
        <v>5666</v>
      </c>
      <c r="G78" s="19">
        <v>86</v>
      </c>
      <c r="H78" s="30">
        <v>2.0150462962962964E-2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 ht="14.25" customHeight="1" x14ac:dyDescent="0.25">
      <c r="A79" s="19">
        <v>111</v>
      </c>
      <c r="B79" s="2" t="s">
        <v>5714</v>
      </c>
      <c r="C79" s="19">
        <v>9</v>
      </c>
      <c r="D79" s="2" t="s">
        <v>5162</v>
      </c>
      <c r="E79" s="2" t="s">
        <v>5163</v>
      </c>
      <c r="F79" s="2" t="s">
        <v>5717</v>
      </c>
      <c r="G79" s="19">
        <v>83</v>
      </c>
      <c r="H79" s="30">
        <v>2.013888888888889E-2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 ht="14.25" customHeight="1" x14ac:dyDescent="0.25">
      <c r="A80" s="19">
        <v>12</v>
      </c>
      <c r="B80" s="2" t="s">
        <v>2048</v>
      </c>
      <c r="C80" s="19">
        <v>9</v>
      </c>
      <c r="D80" s="2" t="s">
        <v>4487</v>
      </c>
      <c r="E80" s="2" t="s">
        <v>132</v>
      </c>
      <c r="F80" s="2" t="s">
        <v>5176</v>
      </c>
      <c r="G80" s="19">
        <v>126</v>
      </c>
      <c r="H80" s="30">
        <v>2.0104166666666666E-2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 ht="14.25" customHeight="1" x14ac:dyDescent="0.25">
      <c r="A81" s="19">
        <v>73</v>
      </c>
      <c r="B81" s="2" t="s">
        <v>5494</v>
      </c>
      <c r="C81" s="19">
        <v>8</v>
      </c>
      <c r="D81" s="2" t="s">
        <v>3628</v>
      </c>
      <c r="E81" s="2" t="s">
        <v>1825</v>
      </c>
      <c r="F81" s="2" t="s">
        <v>5496</v>
      </c>
      <c r="G81" s="19">
        <v>94</v>
      </c>
      <c r="H81" s="30">
        <v>2.0104166666666666E-2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 ht="14.25" customHeight="1" x14ac:dyDescent="0.25">
      <c r="A82" s="19">
        <v>86</v>
      </c>
      <c r="B82" s="2" t="s">
        <v>5574</v>
      </c>
      <c r="C82" s="19">
        <v>8</v>
      </c>
      <c r="D82" s="2" t="s">
        <v>537</v>
      </c>
      <c r="E82" s="2" t="s">
        <v>538</v>
      </c>
      <c r="F82" s="2" t="s">
        <v>5575</v>
      </c>
      <c r="G82" s="19">
        <v>91</v>
      </c>
      <c r="H82" s="30">
        <v>2.0104166666666666E-2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 ht="14.25" customHeight="1" x14ac:dyDescent="0.25">
      <c r="A83" s="19">
        <v>192</v>
      </c>
      <c r="B83" s="2" t="s">
        <v>6097</v>
      </c>
      <c r="C83" s="19">
        <v>8</v>
      </c>
      <c r="D83" s="2" t="s">
        <v>5605</v>
      </c>
      <c r="E83" s="2" t="s">
        <v>5606</v>
      </c>
      <c r="F83" s="2" t="s">
        <v>6098</v>
      </c>
      <c r="G83" s="19">
        <v>59</v>
      </c>
      <c r="H83" s="30">
        <v>2.0104166666666666E-2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 ht="14.25" customHeight="1" x14ac:dyDescent="0.25">
      <c r="A84" s="19">
        <v>41</v>
      </c>
      <c r="B84" s="2" t="s">
        <v>5304</v>
      </c>
      <c r="C84" s="19">
        <v>8</v>
      </c>
      <c r="D84" s="2" t="s">
        <v>1824</v>
      </c>
      <c r="E84" s="2" t="s">
        <v>1825</v>
      </c>
      <c r="F84" s="2" t="s">
        <v>5306</v>
      </c>
      <c r="G84" s="19">
        <v>105</v>
      </c>
      <c r="H84" s="30">
        <v>2.0092592592592592E-2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 ht="14.25" customHeight="1" x14ac:dyDescent="0.25">
      <c r="A85" s="19">
        <v>125</v>
      </c>
      <c r="B85" s="2" t="s">
        <v>2980</v>
      </c>
      <c r="C85" s="19">
        <v>9</v>
      </c>
      <c r="D85" s="2" t="s">
        <v>4487</v>
      </c>
      <c r="E85" s="2" t="s">
        <v>132</v>
      </c>
      <c r="F85" s="2" t="s">
        <v>5796</v>
      </c>
      <c r="G85" s="19">
        <v>79</v>
      </c>
      <c r="H85" s="30">
        <v>2.0092592592592592E-2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 ht="14.25" customHeight="1" x14ac:dyDescent="0.25">
      <c r="A86" s="19">
        <v>40</v>
      </c>
      <c r="B86" s="2" t="s">
        <v>824</v>
      </c>
      <c r="C86" s="19">
        <v>9</v>
      </c>
      <c r="D86" s="2" t="s">
        <v>4299</v>
      </c>
      <c r="E86" s="2" t="s">
        <v>170</v>
      </c>
      <c r="F86" s="2" t="s">
        <v>5302</v>
      </c>
      <c r="G86" s="19">
        <v>105</v>
      </c>
      <c r="H86" s="30">
        <v>2.0069444444444445E-2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spans="1:24" ht="14.25" customHeight="1" x14ac:dyDescent="0.25">
      <c r="A87" s="19">
        <v>80</v>
      </c>
      <c r="B87" s="2" t="s">
        <v>5534</v>
      </c>
      <c r="C87" s="19">
        <v>8</v>
      </c>
      <c r="D87" s="2" t="s">
        <v>4487</v>
      </c>
      <c r="E87" s="2" t="s">
        <v>132</v>
      </c>
      <c r="F87" s="2" t="s">
        <v>5536</v>
      </c>
      <c r="G87" s="19">
        <v>93</v>
      </c>
      <c r="H87" s="30">
        <v>2.0069444444444445E-2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spans="1:24" ht="14.25" customHeight="1" x14ac:dyDescent="0.25">
      <c r="A88" s="19">
        <v>157</v>
      </c>
      <c r="B88" s="2" t="s">
        <v>5947</v>
      </c>
      <c r="C88" s="19">
        <v>9</v>
      </c>
      <c r="D88" s="2" t="s">
        <v>2240</v>
      </c>
      <c r="E88" s="2" t="s">
        <v>2241</v>
      </c>
      <c r="F88" s="2" t="s">
        <v>5948</v>
      </c>
      <c r="G88" s="19">
        <v>71</v>
      </c>
      <c r="H88" s="30">
        <v>2.0069444444444445E-2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 ht="14.25" customHeight="1" x14ac:dyDescent="0.25">
      <c r="A89" s="19">
        <v>187</v>
      </c>
      <c r="B89" s="2" t="s">
        <v>6076</v>
      </c>
      <c r="C89" s="19">
        <v>8</v>
      </c>
      <c r="D89" s="2" t="s">
        <v>6077</v>
      </c>
      <c r="E89" s="2" t="s">
        <v>119</v>
      </c>
      <c r="F89" s="2" t="s">
        <v>6078</v>
      </c>
      <c r="G89" s="19">
        <v>60</v>
      </c>
      <c r="H89" s="30">
        <v>2.0069444444444445E-2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spans="1:24" ht="14.25" customHeight="1" x14ac:dyDescent="0.25">
      <c r="A90" s="19">
        <v>144</v>
      </c>
      <c r="B90" s="2" t="s">
        <v>5894</v>
      </c>
      <c r="C90" s="19">
        <v>8</v>
      </c>
      <c r="D90" s="2" t="s">
        <v>4487</v>
      </c>
      <c r="E90" s="2" t="s">
        <v>132</v>
      </c>
      <c r="F90" s="2" t="s">
        <v>5896</v>
      </c>
      <c r="G90" s="19">
        <v>76</v>
      </c>
      <c r="H90" s="30">
        <v>2.0057870370370372E-2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spans="1:24" ht="14.25" customHeight="1" x14ac:dyDescent="0.25">
      <c r="A91" s="19">
        <v>24</v>
      </c>
      <c r="B91" s="2" t="s">
        <v>5224</v>
      </c>
      <c r="C91" s="19">
        <v>8</v>
      </c>
      <c r="D91" s="2" t="s">
        <v>3628</v>
      </c>
      <c r="E91" s="2" t="s">
        <v>1825</v>
      </c>
      <c r="F91" s="2" t="s">
        <v>5225</v>
      </c>
      <c r="G91" s="19">
        <v>114</v>
      </c>
      <c r="H91" s="30">
        <v>2.0034722222222221E-2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spans="1:24" ht="14.25" customHeight="1" x14ac:dyDescent="0.25">
      <c r="A92" s="19">
        <v>72</v>
      </c>
      <c r="B92" s="2" t="s">
        <v>5489</v>
      </c>
      <c r="C92" s="19">
        <v>8</v>
      </c>
      <c r="D92" s="2" t="s">
        <v>3844</v>
      </c>
      <c r="E92" s="2" t="s">
        <v>104</v>
      </c>
      <c r="F92" s="2" t="s">
        <v>5492</v>
      </c>
      <c r="G92" s="19">
        <v>94</v>
      </c>
      <c r="H92" s="30">
        <v>2.0023148148148148E-2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 ht="14.25" customHeight="1" x14ac:dyDescent="0.25">
      <c r="A93" s="19">
        <v>166</v>
      </c>
      <c r="B93" s="2" t="s">
        <v>5987</v>
      </c>
      <c r="C93" s="19">
        <v>9</v>
      </c>
      <c r="D93" s="2" t="s">
        <v>4115</v>
      </c>
      <c r="E93" s="2" t="s">
        <v>45</v>
      </c>
      <c r="F93" s="2" t="s">
        <v>5988</v>
      </c>
      <c r="G93" s="19">
        <v>67</v>
      </c>
      <c r="H93" s="30">
        <v>2.0023148148148148E-2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spans="1:24" ht="14.25" customHeight="1" x14ac:dyDescent="0.25">
      <c r="A94" s="19">
        <v>156</v>
      </c>
      <c r="B94" s="2" t="s">
        <v>5943</v>
      </c>
      <c r="C94" s="19">
        <v>8</v>
      </c>
      <c r="D94" s="2" t="s">
        <v>3868</v>
      </c>
      <c r="E94" s="2" t="s">
        <v>1949</v>
      </c>
      <c r="F94" s="2" t="s">
        <v>5944</v>
      </c>
      <c r="G94" s="19">
        <v>71</v>
      </c>
      <c r="H94" s="30">
        <v>0.02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spans="1:24" ht="14.25" customHeight="1" x14ac:dyDescent="0.25">
      <c r="A95" s="19">
        <v>65</v>
      </c>
      <c r="B95" s="2" t="s">
        <v>5451</v>
      </c>
      <c r="C95" s="19">
        <v>9</v>
      </c>
      <c r="D95" s="2" t="s">
        <v>4023</v>
      </c>
      <c r="E95" s="2" t="s">
        <v>2320</v>
      </c>
      <c r="F95" s="2" t="s">
        <v>5453</v>
      </c>
      <c r="G95" s="19">
        <v>96</v>
      </c>
      <c r="H95" s="30">
        <v>1.9988425925925927E-2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 ht="14.25" customHeight="1" x14ac:dyDescent="0.25">
      <c r="A96" s="19">
        <v>110</v>
      </c>
      <c r="B96" s="2" t="s">
        <v>5709</v>
      </c>
      <c r="C96" s="19">
        <v>9</v>
      </c>
      <c r="D96" s="2" t="s">
        <v>5416</v>
      </c>
      <c r="E96" s="2" t="s">
        <v>104</v>
      </c>
      <c r="F96" s="2" t="s">
        <v>5712</v>
      </c>
      <c r="G96" s="19">
        <v>83</v>
      </c>
      <c r="H96" s="30">
        <v>1.9988425925925927E-2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spans="1:24" ht="14.25" customHeight="1" x14ac:dyDescent="0.25">
      <c r="A97" s="19">
        <v>22</v>
      </c>
      <c r="B97" s="2" t="s">
        <v>5216</v>
      </c>
      <c r="C97" s="19">
        <v>8</v>
      </c>
      <c r="D97" s="2" t="s">
        <v>3868</v>
      </c>
      <c r="E97" s="2" t="s">
        <v>1949</v>
      </c>
      <c r="F97" s="2" t="s">
        <v>5217</v>
      </c>
      <c r="G97" s="19">
        <v>115</v>
      </c>
      <c r="H97" s="30">
        <v>1.9953703703703703E-2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spans="1:24" ht="14.25" customHeight="1" x14ac:dyDescent="0.25">
      <c r="A98" s="19">
        <v>150</v>
      </c>
      <c r="B98" s="2" t="s">
        <v>5919</v>
      </c>
      <c r="C98" s="19">
        <v>9</v>
      </c>
      <c r="D98" s="2" t="s">
        <v>4115</v>
      </c>
      <c r="E98" s="2" t="s">
        <v>45</v>
      </c>
      <c r="F98" s="2" t="s">
        <v>5921</v>
      </c>
      <c r="G98" s="19">
        <v>74</v>
      </c>
      <c r="H98" s="30">
        <v>1.9953703703703703E-2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 ht="14.25" customHeight="1" x14ac:dyDescent="0.25">
      <c r="A99" s="19">
        <v>31</v>
      </c>
      <c r="B99" s="2" t="s">
        <v>5253</v>
      </c>
      <c r="C99" s="19">
        <v>8</v>
      </c>
      <c r="D99" s="2" t="s">
        <v>3894</v>
      </c>
      <c r="E99" s="2" t="s">
        <v>375</v>
      </c>
      <c r="F99" s="2" t="s">
        <v>5255</v>
      </c>
      <c r="G99" s="19">
        <v>109</v>
      </c>
      <c r="H99" s="30">
        <v>1.9942129629629629E-2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 ht="14.25" customHeight="1" x14ac:dyDescent="0.25">
      <c r="A100" s="19">
        <v>23</v>
      </c>
      <c r="B100" s="2" t="s">
        <v>5220</v>
      </c>
      <c r="C100" s="19">
        <v>9</v>
      </c>
      <c r="D100" s="2" t="s">
        <v>3944</v>
      </c>
      <c r="E100" s="2" t="s">
        <v>3945</v>
      </c>
      <c r="F100" s="2" t="s">
        <v>5221</v>
      </c>
      <c r="G100" s="19">
        <v>114</v>
      </c>
      <c r="H100" s="30">
        <v>1.9918981481481482E-2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spans="1:24" ht="14.25" customHeight="1" x14ac:dyDescent="0.25">
      <c r="A101" s="19">
        <v>195</v>
      </c>
      <c r="B101" s="2" t="s">
        <v>6112</v>
      </c>
      <c r="C101" s="19">
        <v>9</v>
      </c>
      <c r="D101" s="2" t="s">
        <v>2240</v>
      </c>
      <c r="E101" s="2" t="s">
        <v>2241</v>
      </c>
      <c r="F101" s="2" t="s">
        <v>6115</v>
      </c>
      <c r="G101" s="19">
        <v>57</v>
      </c>
      <c r="H101" s="30">
        <v>1.9918981481481482E-2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 ht="14.25" customHeight="1" x14ac:dyDescent="0.25">
      <c r="A102" s="19">
        <v>39</v>
      </c>
      <c r="B102" s="2" t="s">
        <v>5296</v>
      </c>
      <c r="C102" s="19">
        <v>9</v>
      </c>
      <c r="D102" s="2" t="s">
        <v>798</v>
      </c>
      <c r="E102" s="2" t="s">
        <v>158</v>
      </c>
      <c r="F102" s="2" t="s">
        <v>5298</v>
      </c>
      <c r="G102" s="19">
        <v>105</v>
      </c>
      <c r="H102" s="30">
        <v>1.9907407407407408E-2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 ht="14.25" customHeight="1" x14ac:dyDescent="0.25">
      <c r="A103" s="19">
        <v>118</v>
      </c>
      <c r="B103" s="2" t="s">
        <v>5754</v>
      </c>
      <c r="C103" s="19">
        <v>9</v>
      </c>
      <c r="D103" s="2" t="s">
        <v>637</v>
      </c>
      <c r="E103" s="2" t="s">
        <v>17</v>
      </c>
      <c r="F103" s="2" t="s">
        <v>5755</v>
      </c>
      <c r="G103" s="19">
        <v>81</v>
      </c>
      <c r="H103" s="30">
        <v>1.9861111111111111E-2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 ht="14.25" customHeight="1" x14ac:dyDescent="0.25">
      <c r="A104" s="19">
        <v>99</v>
      </c>
      <c r="B104" s="2" t="s">
        <v>5646</v>
      </c>
      <c r="C104" s="19">
        <v>9</v>
      </c>
      <c r="D104" s="2" t="s">
        <v>4738</v>
      </c>
      <c r="E104" s="2" t="s">
        <v>599</v>
      </c>
      <c r="F104" s="2" t="s">
        <v>5647</v>
      </c>
      <c r="G104" s="19">
        <v>87</v>
      </c>
      <c r="H104" s="30">
        <v>1.9849537037037037E-2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spans="1:24" ht="14.25" customHeight="1" x14ac:dyDescent="0.25">
      <c r="A105" s="19">
        <v>92</v>
      </c>
      <c r="B105" s="2" t="s">
        <v>5604</v>
      </c>
      <c r="C105" s="19">
        <v>9</v>
      </c>
      <c r="D105" s="2" t="s">
        <v>5605</v>
      </c>
      <c r="E105" s="2" t="s">
        <v>5606</v>
      </c>
      <c r="F105" s="2" t="s">
        <v>5607</v>
      </c>
      <c r="G105" s="19">
        <v>90</v>
      </c>
      <c r="H105" s="30">
        <v>1.982638888888889E-2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spans="1:24" ht="14.25" customHeight="1" x14ac:dyDescent="0.25">
      <c r="A106" s="19">
        <v>172</v>
      </c>
      <c r="B106" s="2" t="s">
        <v>6009</v>
      </c>
      <c r="C106" s="19">
        <v>8</v>
      </c>
      <c r="D106" s="2" t="s">
        <v>4351</v>
      </c>
      <c r="E106" s="2" t="s">
        <v>10</v>
      </c>
      <c r="F106" s="2" t="s">
        <v>6010</v>
      </c>
      <c r="G106" s="19">
        <v>64</v>
      </c>
      <c r="H106" s="30">
        <v>1.982638888888889E-2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spans="1:24" ht="14.25" customHeight="1" x14ac:dyDescent="0.25">
      <c r="A107" s="19">
        <v>137</v>
      </c>
      <c r="B107" s="2" t="s">
        <v>5863</v>
      </c>
      <c r="C107" s="19">
        <v>8</v>
      </c>
      <c r="D107" s="2" t="s">
        <v>5748</v>
      </c>
      <c r="E107" s="2" t="s">
        <v>34</v>
      </c>
      <c r="F107" s="2" t="s">
        <v>5865</v>
      </c>
      <c r="G107" s="19">
        <v>77</v>
      </c>
      <c r="H107" s="30">
        <v>1.9803240740740739E-2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spans="1:24" ht="14.25" customHeight="1" x14ac:dyDescent="0.25">
      <c r="A108" s="19">
        <v>38</v>
      </c>
      <c r="B108" s="2" t="s">
        <v>5292</v>
      </c>
      <c r="C108" s="19">
        <v>9</v>
      </c>
      <c r="D108" s="2" t="s">
        <v>4487</v>
      </c>
      <c r="E108" s="2" t="s">
        <v>132</v>
      </c>
      <c r="F108" s="2" t="s">
        <v>5293</v>
      </c>
      <c r="G108" s="19">
        <v>107</v>
      </c>
      <c r="H108" s="30">
        <v>1.9768518518518519E-2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spans="1:24" ht="14.25" customHeight="1" x14ac:dyDescent="0.25">
      <c r="A109" s="19">
        <v>109</v>
      </c>
      <c r="B109" s="2" t="s">
        <v>5705</v>
      </c>
      <c r="C109" s="19">
        <v>9</v>
      </c>
      <c r="D109" s="2" t="s">
        <v>5203</v>
      </c>
      <c r="E109" s="2" t="s">
        <v>2320</v>
      </c>
      <c r="F109" s="2" t="s">
        <v>5707</v>
      </c>
      <c r="G109" s="19">
        <v>84</v>
      </c>
      <c r="H109" s="30">
        <v>1.9768518518518519E-2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spans="1:24" ht="14.25" customHeight="1" x14ac:dyDescent="0.25">
      <c r="A110" s="19">
        <v>143</v>
      </c>
      <c r="B110" s="2" t="s">
        <v>5890</v>
      </c>
      <c r="C110" s="19">
        <v>8</v>
      </c>
      <c r="D110" s="2" t="s">
        <v>4351</v>
      </c>
      <c r="E110" s="2" t="s">
        <v>10</v>
      </c>
      <c r="F110" s="2" t="s">
        <v>5891</v>
      </c>
      <c r="G110" s="19">
        <v>76</v>
      </c>
      <c r="H110" s="30">
        <v>1.9745370370370371E-2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spans="1:24" ht="14.25" customHeight="1" x14ac:dyDescent="0.25">
      <c r="A111" s="19">
        <v>191</v>
      </c>
      <c r="B111" s="2" t="s">
        <v>6093</v>
      </c>
      <c r="C111" s="19">
        <v>9</v>
      </c>
      <c r="D111" s="2" t="s">
        <v>5672</v>
      </c>
      <c r="E111" s="2" t="s">
        <v>538</v>
      </c>
      <c r="F111" s="2" t="s">
        <v>6094</v>
      </c>
      <c r="G111" s="19">
        <v>59</v>
      </c>
      <c r="H111" s="30">
        <v>1.9745370370370371E-2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spans="1:24" ht="14.25" customHeight="1" x14ac:dyDescent="0.25">
      <c r="A112" s="19">
        <v>180</v>
      </c>
      <c r="B112" s="2" t="s">
        <v>6046</v>
      </c>
      <c r="C112" s="19">
        <v>8</v>
      </c>
      <c r="D112" s="2" t="s">
        <v>4351</v>
      </c>
      <c r="E112" s="2" t="s">
        <v>10</v>
      </c>
      <c r="F112" s="2" t="s">
        <v>6047</v>
      </c>
      <c r="G112" s="19">
        <v>62</v>
      </c>
      <c r="H112" s="30">
        <v>1.9733796296296298E-2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spans="1:24" ht="14.25" customHeight="1" x14ac:dyDescent="0.25">
      <c r="A113" s="19">
        <v>52</v>
      </c>
      <c r="B113" s="2" t="s">
        <v>5366</v>
      </c>
      <c r="C113" s="19">
        <v>9</v>
      </c>
      <c r="D113" s="2" t="s">
        <v>5203</v>
      </c>
      <c r="E113" s="2" t="s">
        <v>2320</v>
      </c>
      <c r="F113" s="2" t="s">
        <v>5368</v>
      </c>
      <c r="G113" s="19">
        <v>100</v>
      </c>
      <c r="H113" s="30">
        <v>1.9710648148148147E-2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spans="1:24" ht="14.25" customHeight="1" x14ac:dyDescent="0.25">
      <c r="A114" s="19">
        <v>179</v>
      </c>
      <c r="B114" s="2" t="s">
        <v>6041</v>
      </c>
      <c r="C114" s="19">
        <v>9</v>
      </c>
      <c r="D114" s="2" t="s">
        <v>5412</v>
      </c>
      <c r="E114" s="2" t="s">
        <v>2340</v>
      </c>
      <c r="F114" s="2" t="s">
        <v>6042</v>
      </c>
      <c r="G114" s="19">
        <v>62</v>
      </c>
      <c r="H114" s="30">
        <v>1.9699074074074074E-2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spans="1:24" ht="14.25" customHeight="1" x14ac:dyDescent="0.25">
      <c r="A115" s="19">
        <v>18</v>
      </c>
      <c r="B115" s="2" t="s">
        <v>5197</v>
      </c>
      <c r="C115" s="19">
        <v>9</v>
      </c>
      <c r="D115" s="2" t="s">
        <v>4487</v>
      </c>
      <c r="E115" s="2" t="s">
        <v>132</v>
      </c>
      <c r="F115" s="2" t="s">
        <v>5198</v>
      </c>
      <c r="G115" s="19">
        <v>120</v>
      </c>
      <c r="H115" s="30">
        <v>1.96875E-2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spans="1:24" ht="14.25" customHeight="1" x14ac:dyDescent="0.25">
      <c r="A116" s="19">
        <v>115</v>
      </c>
      <c r="B116" s="2" t="s">
        <v>5737</v>
      </c>
      <c r="C116" s="19">
        <v>9</v>
      </c>
      <c r="D116" s="2" t="s">
        <v>5203</v>
      </c>
      <c r="E116" s="2" t="s">
        <v>2320</v>
      </c>
      <c r="F116" s="2" t="s">
        <v>5738</v>
      </c>
      <c r="G116" s="19">
        <v>82</v>
      </c>
      <c r="H116" s="30">
        <v>1.9664351851851853E-2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spans="1:24" ht="14.25" customHeight="1" x14ac:dyDescent="0.25">
      <c r="A117" s="19">
        <v>186</v>
      </c>
      <c r="B117" s="2" t="s">
        <v>6072</v>
      </c>
      <c r="C117" s="19">
        <v>9</v>
      </c>
      <c r="D117" s="2" t="s">
        <v>3868</v>
      </c>
      <c r="E117" s="2" t="s">
        <v>1949</v>
      </c>
      <c r="F117" s="2" t="s">
        <v>6073</v>
      </c>
      <c r="G117" s="19">
        <v>60</v>
      </c>
      <c r="H117" s="30">
        <v>1.9641203703703702E-2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spans="1:24" ht="14.25" customHeight="1" x14ac:dyDescent="0.25">
      <c r="A118" s="19">
        <v>136</v>
      </c>
      <c r="B118" s="2" t="s">
        <v>5857</v>
      </c>
      <c r="C118" s="19">
        <v>8</v>
      </c>
      <c r="D118" s="2" t="s">
        <v>4030</v>
      </c>
      <c r="E118" s="2" t="s">
        <v>751</v>
      </c>
      <c r="F118" s="2" t="s">
        <v>5859</v>
      </c>
      <c r="G118" s="19">
        <v>77</v>
      </c>
      <c r="H118" s="30">
        <v>1.9618055555555555E-2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spans="1:24" ht="14.25" customHeight="1" x14ac:dyDescent="0.25">
      <c r="A119" s="19">
        <v>227</v>
      </c>
      <c r="B119" s="2" t="s">
        <v>6239</v>
      </c>
      <c r="C119" s="19">
        <v>9</v>
      </c>
      <c r="D119" s="2" t="s">
        <v>6077</v>
      </c>
      <c r="E119" s="2" t="s">
        <v>119</v>
      </c>
      <c r="F119" s="2" t="s">
        <v>6240</v>
      </c>
      <c r="G119" s="19">
        <v>40</v>
      </c>
      <c r="H119" s="30">
        <v>1.9618055555555555E-2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spans="1:24" ht="14.25" customHeight="1" x14ac:dyDescent="0.25">
      <c r="A120" s="19">
        <v>95</v>
      </c>
      <c r="B120" s="2" t="s">
        <v>5620</v>
      </c>
      <c r="C120" s="19">
        <v>8</v>
      </c>
      <c r="D120" s="2" t="s">
        <v>4030</v>
      </c>
      <c r="E120" s="2" t="s">
        <v>751</v>
      </c>
      <c r="F120" s="2" t="s">
        <v>5623</v>
      </c>
      <c r="G120" s="19">
        <v>89</v>
      </c>
      <c r="H120" s="30">
        <v>1.9594907407407408E-2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spans="1:24" ht="14.25" customHeight="1" x14ac:dyDescent="0.25">
      <c r="A121" s="19">
        <v>104</v>
      </c>
      <c r="B121" s="2" t="s">
        <v>5678</v>
      </c>
      <c r="C121" s="19">
        <v>8</v>
      </c>
      <c r="D121" s="2" t="s">
        <v>537</v>
      </c>
      <c r="E121" s="2" t="s">
        <v>538</v>
      </c>
      <c r="F121" s="2" t="s">
        <v>5679</v>
      </c>
      <c r="G121" s="19">
        <v>85</v>
      </c>
      <c r="H121" s="30">
        <v>1.9594907407407408E-2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spans="1:24" ht="14.25" customHeight="1" x14ac:dyDescent="0.25">
      <c r="A122" s="19">
        <v>142</v>
      </c>
      <c r="B122" s="2" t="s">
        <v>5885</v>
      </c>
      <c r="C122" s="19">
        <v>9</v>
      </c>
      <c r="D122" s="2" t="s">
        <v>4481</v>
      </c>
      <c r="E122" s="2" t="s">
        <v>5887</v>
      </c>
      <c r="F122" s="2" t="s">
        <v>5888</v>
      </c>
      <c r="G122" s="19">
        <v>76</v>
      </c>
      <c r="H122" s="30">
        <v>1.9490740740740739E-2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spans="1:24" ht="14.25" customHeight="1" x14ac:dyDescent="0.25">
      <c r="A123" s="19">
        <v>175</v>
      </c>
      <c r="B123" s="2" t="s">
        <v>6023</v>
      </c>
      <c r="C123" s="19">
        <v>8</v>
      </c>
      <c r="D123" s="2" t="s">
        <v>5672</v>
      </c>
      <c r="E123" s="2" t="s">
        <v>538</v>
      </c>
      <c r="F123" s="2" t="s">
        <v>6024</v>
      </c>
      <c r="G123" s="19">
        <v>63</v>
      </c>
      <c r="H123" s="30">
        <v>1.9490740740740739E-2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spans="1:24" ht="14.25" customHeight="1" x14ac:dyDescent="0.25">
      <c r="A124" s="19">
        <v>190</v>
      </c>
      <c r="B124" s="2" t="s">
        <v>6089</v>
      </c>
      <c r="C124" s="19">
        <v>8</v>
      </c>
      <c r="D124" s="2" t="s">
        <v>1824</v>
      </c>
      <c r="E124" s="2" t="s">
        <v>1825</v>
      </c>
      <c r="F124" s="2" t="s">
        <v>6090</v>
      </c>
      <c r="G124" s="19">
        <v>59</v>
      </c>
      <c r="H124" s="30">
        <v>1.9432870370370371E-2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spans="1:24" ht="14.25" customHeight="1" x14ac:dyDescent="0.25">
      <c r="A125" s="19">
        <v>25</v>
      </c>
      <c r="B125" s="2" t="s">
        <v>5229</v>
      </c>
      <c r="C125" s="19">
        <v>8</v>
      </c>
      <c r="D125" s="2" t="s">
        <v>3877</v>
      </c>
      <c r="E125" s="2" t="s">
        <v>21</v>
      </c>
      <c r="F125" s="2" t="s">
        <v>5230</v>
      </c>
      <c r="G125" s="19">
        <v>112</v>
      </c>
      <c r="H125" s="30">
        <v>1.9421296296296298E-2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spans="1:24" ht="14.25" customHeight="1" x14ac:dyDescent="0.25">
      <c r="A126" s="19">
        <v>214</v>
      </c>
      <c r="B126" s="2" t="s">
        <v>6185</v>
      </c>
      <c r="C126" s="19">
        <v>8</v>
      </c>
      <c r="D126" s="2" t="s">
        <v>4533</v>
      </c>
      <c r="E126" s="2" t="s">
        <v>104</v>
      </c>
      <c r="F126" s="2" t="s">
        <v>6186</v>
      </c>
      <c r="G126" s="19">
        <v>47</v>
      </c>
      <c r="H126" s="30">
        <v>1.9398148148148147E-2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spans="1:24" ht="14.25" customHeight="1" x14ac:dyDescent="0.25">
      <c r="A127" s="19">
        <v>165</v>
      </c>
      <c r="B127" s="2" t="s">
        <v>5982</v>
      </c>
      <c r="C127" s="19">
        <v>8</v>
      </c>
      <c r="D127" s="2" t="s">
        <v>4299</v>
      </c>
      <c r="E127" s="2" t="s">
        <v>770</v>
      </c>
      <c r="F127" s="2" t="s">
        <v>5983</v>
      </c>
      <c r="G127" s="19">
        <v>67</v>
      </c>
      <c r="H127" s="30">
        <v>1.9386574074074073E-2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spans="1:24" ht="14.25" customHeight="1" x14ac:dyDescent="0.25">
      <c r="A128" s="19">
        <v>55</v>
      </c>
      <c r="B128" s="2" t="s">
        <v>5383</v>
      </c>
      <c r="C128" s="19">
        <v>8</v>
      </c>
      <c r="D128" s="2" t="s">
        <v>5037</v>
      </c>
      <c r="E128" s="2" t="s">
        <v>119</v>
      </c>
      <c r="F128" s="2" t="s">
        <v>5385</v>
      </c>
      <c r="G128" s="19">
        <v>99</v>
      </c>
      <c r="H128" s="30">
        <v>1.9375E-2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spans="1:24" ht="14.25" customHeight="1" x14ac:dyDescent="0.25">
      <c r="A129" s="19">
        <v>124</v>
      </c>
      <c r="B129" s="2" t="s">
        <v>5790</v>
      </c>
      <c r="C129" s="19">
        <v>8</v>
      </c>
      <c r="D129" s="2" t="s">
        <v>4802</v>
      </c>
      <c r="E129" s="2" t="s">
        <v>1519</v>
      </c>
      <c r="F129" s="2" t="s">
        <v>5791</v>
      </c>
      <c r="G129" s="19">
        <v>79</v>
      </c>
      <c r="H129" s="30">
        <v>1.9363425925925926E-2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spans="1:24" ht="14.25" customHeight="1" x14ac:dyDescent="0.25">
      <c r="A130" s="19">
        <v>135</v>
      </c>
      <c r="B130" s="2" t="s">
        <v>5851</v>
      </c>
      <c r="C130" s="19">
        <v>9</v>
      </c>
      <c r="D130" s="2" t="s">
        <v>5203</v>
      </c>
      <c r="E130" s="2" t="s">
        <v>2320</v>
      </c>
      <c r="F130" s="2" t="s">
        <v>5852</v>
      </c>
      <c r="G130" s="19">
        <v>77</v>
      </c>
      <c r="H130" s="30">
        <v>1.9340277777777779E-2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spans="1:24" ht="14.25" customHeight="1" x14ac:dyDescent="0.25">
      <c r="A131" s="19">
        <v>91</v>
      </c>
      <c r="B131" s="2" t="s">
        <v>2599</v>
      </c>
      <c r="C131" s="19">
        <v>8</v>
      </c>
      <c r="D131" s="2" t="s">
        <v>3628</v>
      </c>
      <c r="E131" s="2" t="s">
        <v>1825</v>
      </c>
      <c r="F131" s="2" t="s">
        <v>5599</v>
      </c>
      <c r="G131" s="19">
        <v>90</v>
      </c>
      <c r="H131" s="30">
        <v>1.9317129629629629E-2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spans="1:24" ht="14.25" customHeight="1" x14ac:dyDescent="0.25">
      <c r="A132" s="19">
        <v>194</v>
      </c>
      <c r="B132" s="2" t="s">
        <v>6105</v>
      </c>
      <c r="C132" s="19">
        <v>9</v>
      </c>
      <c r="D132" s="2" t="s">
        <v>6107</v>
      </c>
      <c r="E132" s="2" t="s">
        <v>6108</v>
      </c>
      <c r="F132" s="2" t="s">
        <v>6109</v>
      </c>
      <c r="G132" s="19">
        <v>57</v>
      </c>
      <c r="H132" s="30">
        <v>1.9282407407407408E-2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spans="1:24" ht="14.25" customHeight="1" x14ac:dyDescent="0.25">
      <c r="A133" s="19">
        <v>49</v>
      </c>
      <c r="B133" s="2" t="s">
        <v>5352</v>
      </c>
      <c r="C133" s="19">
        <v>8</v>
      </c>
      <c r="D133" s="2" t="s">
        <v>4030</v>
      </c>
      <c r="E133" s="2" t="s">
        <v>751</v>
      </c>
      <c r="F133" s="2" t="s">
        <v>5354</v>
      </c>
      <c r="G133" s="19">
        <v>101</v>
      </c>
      <c r="H133" s="30">
        <v>1.9212962962962963E-2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spans="1:24" ht="14.25" customHeight="1" x14ac:dyDescent="0.25">
      <c r="A134" s="19">
        <v>48</v>
      </c>
      <c r="B134" s="2" t="s">
        <v>5345</v>
      </c>
      <c r="C134" s="19">
        <v>9</v>
      </c>
      <c r="D134" s="2" t="s">
        <v>2204</v>
      </c>
      <c r="E134" s="2" t="s">
        <v>10</v>
      </c>
      <c r="F134" s="2" t="s">
        <v>5347</v>
      </c>
      <c r="G134" s="19">
        <v>101</v>
      </c>
      <c r="H134" s="30">
        <v>1.9189814814814816E-2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spans="1:24" ht="14.25" customHeight="1" x14ac:dyDescent="0.25">
      <c r="A135" s="19">
        <v>79</v>
      </c>
      <c r="B135" s="2" t="s">
        <v>5529</v>
      </c>
      <c r="C135" s="19">
        <v>9</v>
      </c>
      <c r="D135" s="2" t="s">
        <v>4299</v>
      </c>
      <c r="E135" s="2" t="s">
        <v>170</v>
      </c>
      <c r="F135" s="2" t="s">
        <v>5531</v>
      </c>
      <c r="G135" s="19">
        <v>93</v>
      </c>
      <c r="H135" s="30">
        <v>1.9108796296296297E-2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spans="1:24" ht="14.25" customHeight="1" x14ac:dyDescent="0.25">
      <c r="A136" s="19">
        <v>46</v>
      </c>
      <c r="B136" s="2" t="s">
        <v>5335</v>
      </c>
      <c r="C136" s="19">
        <v>8</v>
      </c>
      <c r="D136" s="2" t="s">
        <v>3628</v>
      </c>
      <c r="E136" s="2" t="s">
        <v>1825</v>
      </c>
      <c r="F136" s="2" t="s">
        <v>5337</v>
      </c>
      <c r="G136" s="19">
        <v>102</v>
      </c>
      <c r="H136" s="30">
        <v>1.9074074074074073E-2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spans="1:24" ht="14.25" customHeight="1" x14ac:dyDescent="0.25">
      <c r="A137" s="19">
        <v>15</v>
      </c>
      <c r="B137" s="2" t="s">
        <v>5186</v>
      </c>
      <c r="C137" s="19">
        <v>9</v>
      </c>
      <c r="D137" s="2" t="s">
        <v>156</v>
      </c>
      <c r="E137" s="2" t="s">
        <v>158</v>
      </c>
      <c r="F137" s="2" t="s">
        <v>5188</v>
      </c>
      <c r="G137" s="19">
        <v>125</v>
      </c>
      <c r="H137" s="30">
        <v>1.9016203703703705E-2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spans="1:24" ht="14.25" customHeight="1" x14ac:dyDescent="0.25">
      <c r="A138" s="19">
        <v>155</v>
      </c>
      <c r="B138" s="2" t="s">
        <v>5938</v>
      </c>
      <c r="C138" s="19">
        <v>9</v>
      </c>
      <c r="D138" s="2" t="s">
        <v>5939</v>
      </c>
      <c r="E138" s="2" t="s">
        <v>564</v>
      </c>
      <c r="F138" s="2" t="s">
        <v>5940</v>
      </c>
      <c r="G138" s="19">
        <v>72</v>
      </c>
      <c r="H138" s="30">
        <v>1.8993055555555555E-2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spans="1:24" ht="14.25" customHeight="1" x14ac:dyDescent="0.25">
      <c r="A139" s="19">
        <v>78</v>
      </c>
      <c r="B139" s="2" t="s">
        <v>5524</v>
      </c>
      <c r="C139" s="19">
        <v>8</v>
      </c>
      <c r="D139" s="2" t="s">
        <v>3868</v>
      </c>
      <c r="E139" s="2" t="s">
        <v>1949</v>
      </c>
      <c r="F139" s="2" t="s">
        <v>5527</v>
      </c>
      <c r="G139" s="19">
        <v>93</v>
      </c>
      <c r="H139" s="30">
        <v>1.8958333333333334E-2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spans="1:24" ht="14.25" customHeight="1" x14ac:dyDescent="0.25">
      <c r="A140" s="19">
        <v>66</v>
      </c>
      <c r="B140" s="2" t="s">
        <v>5456</v>
      </c>
      <c r="C140" s="19">
        <v>8</v>
      </c>
      <c r="D140" s="2" t="s">
        <v>3844</v>
      </c>
      <c r="E140" s="2" t="s">
        <v>104</v>
      </c>
      <c r="F140" s="2" t="s">
        <v>5458</v>
      </c>
      <c r="G140" s="19">
        <v>95</v>
      </c>
      <c r="H140" s="30">
        <v>1.8900462962962963E-2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spans="1:24" ht="14.25" customHeight="1" x14ac:dyDescent="0.25">
      <c r="A141" s="19">
        <v>185</v>
      </c>
      <c r="B141" s="2" t="s">
        <v>6068</v>
      </c>
      <c r="C141" s="19">
        <v>8</v>
      </c>
      <c r="D141" s="2" t="s">
        <v>6032</v>
      </c>
      <c r="E141" s="2" t="s">
        <v>1825</v>
      </c>
      <c r="F141" s="2" t="s">
        <v>6069</v>
      </c>
      <c r="G141" s="19">
        <v>60</v>
      </c>
      <c r="H141" s="30">
        <v>1.8900462962962963E-2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spans="1:24" ht="14.25" customHeight="1" x14ac:dyDescent="0.25">
      <c r="A142" s="19">
        <v>123</v>
      </c>
      <c r="B142" s="2" t="s">
        <v>5784</v>
      </c>
      <c r="C142" s="19">
        <v>9</v>
      </c>
      <c r="D142" s="2" t="s">
        <v>5037</v>
      </c>
      <c r="E142" s="2" t="s">
        <v>119</v>
      </c>
      <c r="F142" s="2" t="s">
        <v>5785</v>
      </c>
      <c r="G142" s="19">
        <v>79</v>
      </c>
      <c r="H142" s="30">
        <v>1.8888888888888889E-2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spans="1:24" ht="14.25" customHeight="1" x14ac:dyDescent="0.25">
      <c r="A143" s="19">
        <v>62</v>
      </c>
      <c r="B143" s="2" t="s">
        <v>5432</v>
      </c>
      <c r="C143" s="19">
        <v>8</v>
      </c>
      <c r="D143" s="2" t="s">
        <v>4487</v>
      </c>
      <c r="E143" s="2" t="s">
        <v>132</v>
      </c>
      <c r="F143" s="2" t="s">
        <v>5435</v>
      </c>
      <c r="G143" s="19">
        <v>97</v>
      </c>
      <c r="H143" s="30">
        <v>1.8842592592592591E-2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1:24" ht="14.25" customHeight="1" x14ac:dyDescent="0.25">
      <c r="A144" s="19">
        <v>178</v>
      </c>
      <c r="B144" s="2" t="s">
        <v>6036</v>
      </c>
      <c r="C144" s="19">
        <v>8</v>
      </c>
      <c r="D144" s="2" t="s">
        <v>6037</v>
      </c>
      <c r="E144" s="2" t="s">
        <v>193</v>
      </c>
      <c r="F144" s="2" t="s">
        <v>6038</v>
      </c>
      <c r="G144" s="19">
        <v>62</v>
      </c>
      <c r="H144" s="30">
        <v>1.8749999999999999E-2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1:24" ht="14.25" customHeight="1" x14ac:dyDescent="0.25">
      <c r="A145" s="19">
        <v>148</v>
      </c>
      <c r="B145" s="2" t="s">
        <v>5912</v>
      </c>
      <c r="C145" s="19">
        <v>8</v>
      </c>
      <c r="D145" s="2" t="s">
        <v>4351</v>
      </c>
      <c r="E145" s="2" t="s">
        <v>10</v>
      </c>
      <c r="F145" s="2" t="s">
        <v>5913</v>
      </c>
      <c r="G145" s="19">
        <v>75</v>
      </c>
      <c r="H145" s="30">
        <v>1.8703703703703705E-2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1:24" ht="14.25" customHeight="1" x14ac:dyDescent="0.25">
      <c r="A146" s="19">
        <v>37</v>
      </c>
      <c r="B146" s="2" t="s">
        <v>5286</v>
      </c>
      <c r="C146" s="19">
        <v>8</v>
      </c>
      <c r="D146" s="2" t="s">
        <v>4487</v>
      </c>
      <c r="E146" s="2" t="s">
        <v>132</v>
      </c>
      <c r="F146" s="2" t="s">
        <v>5287</v>
      </c>
      <c r="G146" s="19">
        <v>107</v>
      </c>
      <c r="H146" s="30">
        <v>1.8657407407407407E-2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1:24" ht="14.25" customHeight="1" x14ac:dyDescent="0.25">
      <c r="A147" s="19">
        <v>58</v>
      </c>
      <c r="B147" s="2" t="s">
        <v>5408</v>
      </c>
      <c r="C147" s="19">
        <v>9</v>
      </c>
      <c r="D147" s="2" t="s">
        <v>2204</v>
      </c>
      <c r="E147" s="2" t="s">
        <v>10</v>
      </c>
      <c r="F147" s="2" t="s">
        <v>5409</v>
      </c>
      <c r="G147" s="19">
        <v>98</v>
      </c>
      <c r="H147" s="30">
        <v>1.8645833333333334E-2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1:24" ht="14.25" customHeight="1" x14ac:dyDescent="0.25">
      <c r="A148" s="19">
        <v>161</v>
      </c>
      <c r="B148" s="2" t="s">
        <v>5964</v>
      </c>
      <c r="C148" s="19">
        <v>9</v>
      </c>
      <c r="D148" s="2" t="s">
        <v>5965</v>
      </c>
      <c r="E148" s="2" t="s">
        <v>5966</v>
      </c>
      <c r="F148" s="2" t="s">
        <v>5967</v>
      </c>
      <c r="G148" s="19">
        <v>68</v>
      </c>
      <c r="H148" s="30">
        <v>1.8645833333333334E-2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spans="1:24" ht="14.25" customHeight="1" x14ac:dyDescent="0.25">
      <c r="A149" s="19">
        <v>57</v>
      </c>
      <c r="B149" s="2" t="s">
        <v>5400</v>
      </c>
      <c r="C149" s="19">
        <v>8</v>
      </c>
      <c r="D149" s="2" t="s">
        <v>5263</v>
      </c>
      <c r="E149" s="2" t="s">
        <v>5264</v>
      </c>
      <c r="F149" s="2" t="s">
        <v>5401</v>
      </c>
      <c r="G149" s="19">
        <v>98</v>
      </c>
      <c r="H149" s="30">
        <v>1.849537037037037E-2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1:24" ht="14.25" customHeight="1" x14ac:dyDescent="0.25">
      <c r="A150" s="19">
        <v>97</v>
      </c>
      <c r="B150" s="2" t="s">
        <v>5633</v>
      </c>
      <c r="C150" s="19">
        <v>8</v>
      </c>
      <c r="D150" s="2" t="s">
        <v>3868</v>
      </c>
      <c r="E150" s="2" t="s">
        <v>1949</v>
      </c>
      <c r="F150" s="2" t="s">
        <v>5635</v>
      </c>
      <c r="G150" s="19">
        <v>88</v>
      </c>
      <c r="H150" s="30">
        <v>1.8483796296296297E-2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1:24" ht="14.25" customHeight="1" x14ac:dyDescent="0.25">
      <c r="A151" s="19">
        <v>114</v>
      </c>
      <c r="B151" s="2" t="s">
        <v>5731</v>
      </c>
      <c r="C151" s="19">
        <v>8</v>
      </c>
      <c r="D151" s="2" t="s">
        <v>5263</v>
      </c>
      <c r="E151" s="2" t="s">
        <v>5264</v>
      </c>
      <c r="F151" s="2" t="s">
        <v>5732</v>
      </c>
      <c r="G151" s="19">
        <v>82</v>
      </c>
      <c r="H151" s="30">
        <v>1.8472222222222223E-2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1:24" ht="14.25" customHeight="1" x14ac:dyDescent="0.25">
      <c r="A152" s="19">
        <v>11</v>
      </c>
      <c r="B152" s="2" t="s">
        <v>5172</v>
      </c>
      <c r="C152" s="19">
        <v>8</v>
      </c>
      <c r="D152" s="2" t="s">
        <v>3894</v>
      </c>
      <c r="E152" s="2" t="s">
        <v>375</v>
      </c>
      <c r="F152" s="2" t="s">
        <v>5173</v>
      </c>
      <c r="G152" s="19">
        <v>126</v>
      </c>
      <c r="H152" s="30">
        <v>1.846064814814815E-2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1:24" ht="14.25" customHeight="1" x14ac:dyDescent="0.25">
      <c r="A153" s="19">
        <v>113</v>
      </c>
      <c r="B153" s="2" t="s">
        <v>5726</v>
      </c>
      <c r="C153" s="19">
        <v>8</v>
      </c>
      <c r="D153" s="2" t="s">
        <v>5203</v>
      </c>
      <c r="E153" s="2" t="s">
        <v>2320</v>
      </c>
      <c r="F153" s="2" t="s">
        <v>5727</v>
      </c>
      <c r="G153" s="19">
        <v>82</v>
      </c>
      <c r="H153" s="30">
        <v>1.846064814814815E-2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1:24" ht="14.25" customHeight="1" x14ac:dyDescent="0.25">
      <c r="A154" s="19">
        <v>177</v>
      </c>
      <c r="B154" s="2" t="s">
        <v>6031</v>
      </c>
      <c r="C154" s="19">
        <v>9</v>
      </c>
      <c r="D154" s="2" t="s">
        <v>6032</v>
      </c>
      <c r="E154" s="2" t="s">
        <v>1825</v>
      </c>
      <c r="F154" s="2" t="s">
        <v>6033</v>
      </c>
      <c r="G154" s="19">
        <v>62</v>
      </c>
      <c r="H154" s="30">
        <v>1.8425925925925925E-2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1:24" ht="14.25" customHeight="1" x14ac:dyDescent="0.25">
      <c r="A155" s="19">
        <v>164</v>
      </c>
      <c r="B155" s="2" t="s">
        <v>5978</v>
      </c>
      <c r="C155" s="19">
        <v>9</v>
      </c>
      <c r="D155" s="2" t="s">
        <v>637</v>
      </c>
      <c r="E155" s="2" t="s">
        <v>17</v>
      </c>
      <c r="F155" s="2" t="s">
        <v>5979</v>
      </c>
      <c r="G155" s="19">
        <v>67</v>
      </c>
      <c r="H155" s="30">
        <v>1.8402777777777778E-2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1:24" ht="14.25" customHeight="1" x14ac:dyDescent="0.25">
      <c r="A156" s="19">
        <v>211</v>
      </c>
      <c r="B156" s="2" t="s">
        <v>6174</v>
      </c>
      <c r="C156" s="19">
        <v>8</v>
      </c>
      <c r="D156" s="2" t="s">
        <v>5672</v>
      </c>
      <c r="E156" s="2" t="s">
        <v>538</v>
      </c>
      <c r="F156" s="2" t="s">
        <v>6175</v>
      </c>
      <c r="G156" s="19">
        <v>48</v>
      </c>
      <c r="H156" s="30">
        <v>1.8333333333333333E-2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1:24" ht="14.25" customHeight="1" x14ac:dyDescent="0.25">
      <c r="A157" s="19">
        <v>147</v>
      </c>
      <c r="B157" s="2" t="s">
        <v>5908</v>
      </c>
      <c r="C157" s="19">
        <v>9</v>
      </c>
      <c r="D157" s="2" t="s">
        <v>4487</v>
      </c>
      <c r="E157" s="2" t="s">
        <v>132</v>
      </c>
      <c r="F157" s="2" t="s">
        <v>5909</v>
      </c>
      <c r="G157" s="19">
        <v>75</v>
      </c>
      <c r="H157" s="30">
        <v>1.8298611111111113E-2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spans="1:24" ht="14.25" customHeight="1" x14ac:dyDescent="0.25">
      <c r="A158" s="19">
        <v>168</v>
      </c>
      <c r="B158" s="2" t="s">
        <v>5994</v>
      </c>
      <c r="C158" s="19">
        <v>8</v>
      </c>
      <c r="D158" s="2" t="s">
        <v>5939</v>
      </c>
      <c r="E158" s="2" t="s">
        <v>564</v>
      </c>
      <c r="F158" s="2" t="s">
        <v>5995</v>
      </c>
      <c r="G158" s="19">
        <v>66</v>
      </c>
      <c r="H158" s="30">
        <v>1.818287037037037E-2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spans="1:24" ht="14.25" customHeight="1" x14ac:dyDescent="0.25">
      <c r="A159" s="19">
        <v>71</v>
      </c>
      <c r="B159" s="2" t="s">
        <v>5483</v>
      </c>
      <c r="C159" s="19">
        <v>9</v>
      </c>
      <c r="D159" s="2" t="s">
        <v>5203</v>
      </c>
      <c r="E159" s="2" t="s">
        <v>2320</v>
      </c>
      <c r="F159" s="2" t="s">
        <v>5486</v>
      </c>
      <c r="G159" s="19">
        <v>94</v>
      </c>
      <c r="H159" s="30">
        <v>1.7939814814814815E-2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1:24" ht="14.25" customHeight="1" x14ac:dyDescent="0.25">
      <c r="A160" s="19">
        <v>189</v>
      </c>
      <c r="B160" s="2" t="s">
        <v>6085</v>
      </c>
      <c r="C160" s="19">
        <v>8</v>
      </c>
      <c r="D160" s="2" t="s">
        <v>5672</v>
      </c>
      <c r="E160" s="2" t="s">
        <v>538</v>
      </c>
      <c r="F160" s="2" t="s">
        <v>6086</v>
      </c>
      <c r="G160" s="19">
        <v>59</v>
      </c>
      <c r="H160" s="30">
        <v>1.7928240740740741E-2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1:24" ht="14.25" customHeight="1" x14ac:dyDescent="0.25">
      <c r="A161" s="19">
        <v>158</v>
      </c>
      <c r="B161" s="2" t="s">
        <v>5952</v>
      </c>
      <c r="C161" s="19">
        <v>9</v>
      </c>
      <c r="D161" s="2" t="s">
        <v>4030</v>
      </c>
      <c r="E161" s="2" t="s">
        <v>751</v>
      </c>
      <c r="F161" s="2" t="s">
        <v>5953</v>
      </c>
      <c r="G161" s="19">
        <v>70</v>
      </c>
      <c r="H161" s="30">
        <v>1.7847222222222223E-2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1:24" ht="14.25" customHeight="1" x14ac:dyDescent="0.25">
      <c r="A162" s="19">
        <v>70</v>
      </c>
      <c r="B162" s="2" t="s">
        <v>5478</v>
      </c>
      <c r="C162" s="19">
        <v>9</v>
      </c>
      <c r="D162" s="2" t="s">
        <v>4030</v>
      </c>
      <c r="E162" s="2" t="s">
        <v>751</v>
      </c>
      <c r="F162" s="2" t="s">
        <v>5481</v>
      </c>
      <c r="G162" s="19">
        <v>94</v>
      </c>
      <c r="H162" s="30">
        <v>1.7824074074074076E-2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1:24" ht="14.25" customHeight="1" x14ac:dyDescent="0.25">
      <c r="A163" s="19">
        <v>221</v>
      </c>
      <c r="B163" s="2" t="s">
        <v>6215</v>
      </c>
      <c r="C163" s="19">
        <v>8</v>
      </c>
      <c r="D163" s="2" t="s">
        <v>6077</v>
      </c>
      <c r="E163" s="2" t="s">
        <v>119</v>
      </c>
      <c r="F163" s="2" t="s">
        <v>6216</v>
      </c>
      <c r="G163" s="19">
        <v>44</v>
      </c>
      <c r="H163" s="30">
        <v>1.7743055555555557E-2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1:24" ht="14.25" customHeight="1" x14ac:dyDescent="0.25">
      <c r="A164" s="19">
        <v>85</v>
      </c>
      <c r="B164" s="2" t="s">
        <v>5566</v>
      </c>
      <c r="C164" s="19">
        <v>8</v>
      </c>
      <c r="D164" s="2" t="s">
        <v>5037</v>
      </c>
      <c r="E164" s="2" t="s">
        <v>119</v>
      </c>
      <c r="F164" s="2" t="s">
        <v>5567</v>
      </c>
      <c r="G164" s="19">
        <v>91</v>
      </c>
      <c r="H164" s="30">
        <v>1.7708333333333333E-2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1:24" ht="14.25" customHeight="1" x14ac:dyDescent="0.25">
      <c r="A165" s="19">
        <v>210</v>
      </c>
      <c r="B165" s="2" t="s">
        <v>6170</v>
      </c>
      <c r="C165" s="19">
        <v>9</v>
      </c>
      <c r="D165" s="2" t="s">
        <v>4299</v>
      </c>
      <c r="E165" s="2" t="s">
        <v>170</v>
      </c>
      <c r="F165" s="2" t="s">
        <v>6171</v>
      </c>
      <c r="G165" s="19">
        <v>48</v>
      </c>
      <c r="H165" s="30">
        <v>1.7592592592592594E-2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1:24" ht="14.25" customHeight="1" x14ac:dyDescent="0.25">
      <c r="A166" s="19">
        <v>208</v>
      </c>
      <c r="B166" s="2" t="s">
        <v>6161</v>
      </c>
      <c r="C166" s="19">
        <v>9</v>
      </c>
      <c r="D166" s="2" t="s">
        <v>5965</v>
      </c>
      <c r="E166" s="2" t="s">
        <v>5966</v>
      </c>
      <c r="F166" s="2" t="s">
        <v>6162</v>
      </c>
      <c r="G166" s="19">
        <v>49</v>
      </c>
      <c r="H166" s="30">
        <v>1.758101851851852E-2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1:24" ht="14.25" customHeight="1" x14ac:dyDescent="0.25">
      <c r="A167" s="19">
        <v>131</v>
      </c>
      <c r="B167" s="2" t="s">
        <v>5829</v>
      </c>
      <c r="C167" s="19">
        <v>8</v>
      </c>
      <c r="D167" s="2" t="s">
        <v>2742</v>
      </c>
      <c r="E167" s="2" t="s">
        <v>564</v>
      </c>
      <c r="F167" s="2" t="s">
        <v>5831</v>
      </c>
      <c r="G167" s="19">
        <v>78</v>
      </c>
      <c r="H167" s="30">
        <v>1.7523148148148149E-2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1:24" ht="14.25" customHeight="1" x14ac:dyDescent="0.25">
      <c r="A168" s="19">
        <v>64</v>
      </c>
      <c r="B168" s="2" t="s">
        <v>5446</v>
      </c>
      <c r="C168" s="19">
        <v>8</v>
      </c>
      <c r="D168" s="2" t="s">
        <v>5263</v>
      </c>
      <c r="E168" s="2" t="s">
        <v>5264</v>
      </c>
      <c r="F168" s="2" t="s">
        <v>5447</v>
      </c>
      <c r="G168" s="19">
        <v>96</v>
      </c>
      <c r="H168" s="30">
        <v>1.7465277777777777E-2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spans="1:24" ht="14.25" customHeight="1" x14ac:dyDescent="0.25">
      <c r="A169" s="19">
        <v>176</v>
      </c>
      <c r="B169" s="2" t="s">
        <v>6027</v>
      </c>
      <c r="C169" s="19">
        <v>8</v>
      </c>
      <c r="D169" s="2" t="s">
        <v>5130</v>
      </c>
      <c r="E169" s="2" t="s">
        <v>10</v>
      </c>
      <c r="F169" s="2" t="s">
        <v>6028</v>
      </c>
      <c r="G169" s="19">
        <v>62</v>
      </c>
      <c r="H169" s="30">
        <v>1.7407407407407406E-2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spans="1:24" ht="14.25" customHeight="1" x14ac:dyDescent="0.25">
      <c r="A170" s="19">
        <v>90</v>
      </c>
      <c r="B170" s="2" t="s">
        <v>5595</v>
      </c>
      <c r="C170" s="19">
        <v>9</v>
      </c>
      <c r="D170" s="2" t="s">
        <v>5037</v>
      </c>
      <c r="E170" s="2" t="s">
        <v>119</v>
      </c>
      <c r="F170" s="2" t="s">
        <v>5586</v>
      </c>
      <c r="G170" s="19">
        <v>90</v>
      </c>
      <c r="H170" s="30">
        <v>1.7280092592592593E-2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spans="1:24" ht="14.25" customHeight="1" x14ac:dyDescent="0.25">
      <c r="A171" s="19">
        <v>222</v>
      </c>
      <c r="B171" s="2" t="s">
        <v>6219</v>
      </c>
      <c r="C171" s="19">
        <v>9</v>
      </c>
      <c r="D171" s="2" t="s">
        <v>4481</v>
      </c>
      <c r="E171" s="2" t="s">
        <v>5887</v>
      </c>
      <c r="F171" s="2" t="s">
        <v>6220</v>
      </c>
      <c r="G171" s="19">
        <v>42</v>
      </c>
      <c r="H171" s="30">
        <v>1.7222222222222222E-2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spans="1:24" ht="14.25" customHeight="1" x14ac:dyDescent="0.25">
      <c r="A172" s="19">
        <v>146</v>
      </c>
      <c r="B172" s="2" t="s">
        <v>5904</v>
      </c>
      <c r="C172" s="19">
        <v>9</v>
      </c>
      <c r="D172" s="2" t="s">
        <v>5037</v>
      </c>
      <c r="E172" s="2" t="s">
        <v>119</v>
      </c>
      <c r="F172" s="2" t="s">
        <v>5905</v>
      </c>
      <c r="G172" s="19">
        <v>75</v>
      </c>
      <c r="H172" s="30">
        <v>1.7152777777777777E-2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spans="1:24" ht="14.25" customHeight="1" x14ac:dyDescent="0.25">
      <c r="A173" s="19">
        <v>226</v>
      </c>
      <c r="B173" s="2" t="s">
        <v>6235</v>
      </c>
      <c r="C173" s="19">
        <v>8</v>
      </c>
      <c r="D173" s="2" t="s">
        <v>410</v>
      </c>
      <c r="E173" s="2" t="s">
        <v>193</v>
      </c>
      <c r="F173" s="2" t="s">
        <v>6236</v>
      </c>
      <c r="G173" s="19">
        <v>40</v>
      </c>
      <c r="H173" s="30">
        <v>1.7152777777777777E-2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spans="1:24" ht="14.25" customHeight="1" x14ac:dyDescent="0.25">
      <c r="A174" s="19">
        <v>204</v>
      </c>
      <c r="B174" s="2" t="s">
        <v>6147</v>
      </c>
      <c r="C174" s="19">
        <v>8</v>
      </c>
      <c r="D174" s="2" t="s">
        <v>6077</v>
      </c>
      <c r="E174" s="2" t="s">
        <v>119</v>
      </c>
      <c r="F174" s="2" t="s">
        <v>6148</v>
      </c>
      <c r="G174" s="19">
        <v>53</v>
      </c>
      <c r="H174" s="30">
        <v>1.7094907407407406E-2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spans="1:24" ht="14.25" customHeight="1" x14ac:dyDescent="0.25">
      <c r="A175" s="19">
        <v>89</v>
      </c>
      <c r="B175" s="2" t="s">
        <v>5589</v>
      </c>
      <c r="C175" s="19">
        <v>8</v>
      </c>
      <c r="D175" s="2" t="s">
        <v>4030</v>
      </c>
      <c r="E175" s="2" t="s">
        <v>751</v>
      </c>
      <c r="F175" s="2" t="s">
        <v>5590</v>
      </c>
      <c r="G175" s="19">
        <v>90</v>
      </c>
      <c r="H175" s="30">
        <v>1.7083333333333332E-2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spans="1:24" ht="14.25" customHeight="1" x14ac:dyDescent="0.25">
      <c r="A176" s="19">
        <v>122</v>
      </c>
      <c r="B176" s="2" t="s">
        <v>5776</v>
      </c>
      <c r="C176" s="19">
        <v>9</v>
      </c>
      <c r="D176" s="2" t="s">
        <v>3877</v>
      </c>
      <c r="E176" s="2" t="s">
        <v>21</v>
      </c>
      <c r="F176" s="2" t="s">
        <v>5778</v>
      </c>
      <c r="G176" s="19">
        <v>79</v>
      </c>
      <c r="H176" s="30">
        <v>1.7013888888888887E-2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spans="1:24" ht="14.25" customHeight="1" x14ac:dyDescent="0.25">
      <c r="A177" s="19">
        <v>77</v>
      </c>
      <c r="B177" s="2" t="s">
        <v>5520</v>
      </c>
      <c r="C177" s="19">
        <v>8</v>
      </c>
      <c r="D177" s="2" t="s">
        <v>5412</v>
      </c>
      <c r="E177" s="2" t="s">
        <v>2340</v>
      </c>
      <c r="F177" s="2" t="s">
        <v>5522</v>
      </c>
      <c r="G177" s="19">
        <v>93</v>
      </c>
      <c r="H177" s="30">
        <v>1.6921296296296295E-2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1:24" ht="14.25" customHeight="1" x14ac:dyDescent="0.25">
      <c r="A178" s="19">
        <v>237</v>
      </c>
      <c r="B178" s="2" t="s">
        <v>6277</v>
      </c>
      <c r="C178" s="19">
        <v>8</v>
      </c>
      <c r="D178" s="2" t="s">
        <v>5277</v>
      </c>
      <c r="E178" s="2" t="s">
        <v>992</v>
      </c>
      <c r="F178" s="2" t="s">
        <v>6278</v>
      </c>
      <c r="G178" s="19">
        <v>30</v>
      </c>
      <c r="H178" s="30">
        <v>1.6921296296296295E-2</v>
      </c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spans="1:24" ht="14.25" customHeight="1" x14ac:dyDescent="0.25">
      <c r="A179" s="19">
        <v>88</v>
      </c>
      <c r="B179" s="2" t="s">
        <v>5583</v>
      </c>
      <c r="C179" s="19">
        <v>9</v>
      </c>
      <c r="D179" s="2" t="s">
        <v>5037</v>
      </c>
      <c r="E179" s="2" t="s">
        <v>119</v>
      </c>
      <c r="F179" s="2" t="s">
        <v>5586</v>
      </c>
      <c r="G179" s="19">
        <v>90</v>
      </c>
      <c r="H179" s="30">
        <v>1.6875000000000001E-2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spans="1:24" ht="14.25" customHeight="1" x14ac:dyDescent="0.25">
      <c r="A180" s="19">
        <v>174</v>
      </c>
      <c r="B180" s="2" t="s">
        <v>6018</v>
      </c>
      <c r="C180" s="19">
        <v>8</v>
      </c>
      <c r="D180" s="2" t="s">
        <v>5939</v>
      </c>
      <c r="E180" s="2" t="s">
        <v>564</v>
      </c>
      <c r="F180" s="2" t="s">
        <v>6019</v>
      </c>
      <c r="G180" s="19">
        <v>63</v>
      </c>
      <c r="H180" s="30">
        <v>1.681712962962963E-2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spans="1:24" ht="14.25" customHeight="1" x14ac:dyDescent="0.25">
      <c r="A181" s="19">
        <v>183</v>
      </c>
      <c r="B181" s="2" t="s">
        <v>6060</v>
      </c>
      <c r="C181" s="19">
        <v>9</v>
      </c>
      <c r="D181" s="2" t="s">
        <v>4481</v>
      </c>
      <c r="E181" s="2" t="s">
        <v>5887</v>
      </c>
      <c r="F181" s="2" t="s">
        <v>6061</v>
      </c>
      <c r="G181" s="19">
        <v>61</v>
      </c>
      <c r="H181" s="30">
        <v>1.6770833333333332E-2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spans="1:24" ht="14.25" customHeight="1" x14ac:dyDescent="0.25">
      <c r="A182" s="19">
        <v>76</v>
      </c>
      <c r="B182" s="2" t="s">
        <v>5515</v>
      </c>
      <c r="C182" s="19">
        <v>8</v>
      </c>
      <c r="D182" s="2" t="s">
        <v>5250</v>
      </c>
      <c r="E182" s="2" t="s">
        <v>853</v>
      </c>
      <c r="F182" s="2" t="s">
        <v>5516</v>
      </c>
      <c r="G182" s="19">
        <v>93</v>
      </c>
      <c r="H182" s="30">
        <v>1.6736111111111111E-2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spans="1:24" ht="14.25" customHeight="1" x14ac:dyDescent="0.25">
      <c r="A183" s="19">
        <v>213</v>
      </c>
      <c r="B183" s="2" t="s">
        <v>6181</v>
      </c>
      <c r="C183" s="19">
        <v>8</v>
      </c>
      <c r="D183" s="2" t="s">
        <v>3868</v>
      </c>
      <c r="E183" s="2" t="s">
        <v>1949</v>
      </c>
      <c r="F183" s="2" t="s">
        <v>6182</v>
      </c>
      <c r="G183" s="19">
        <v>47</v>
      </c>
      <c r="H183" s="30">
        <v>1.6701388888888891E-2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spans="1:24" ht="14.25" customHeight="1" x14ac:dyDescent="0.25">
      <c r="A184" s="19">
        <v>34</v>
      </c>
      <c r="B184" s="2" t="s">
        <v>3749</v>
      </c>
      <c r="C184" s="19">
        <v>9</v>
      </c>
      <c r="D184" s="2" t="s">
        <v>4487</v>
      </c>
      <c r="E184" s="2" t="s">
        <v>132</v>
      </c>
      <c r="F184" s="2" t="s">
        <v>5269</v>
      </c>
      <c r="G184" s="19">
        <v>108</v>
      </c>
      <c r="H184" s="30">
        <v>1.6655092592592593E-2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spans="1:24" ht="14.25" customHeight="1" x14ac:dyDescent="0.25">
      <c r="A185" s="19">
        <v>51</v>
      </c>
      <c r="B185" s="2" t="s">
        <v>3137</v>
      </c>
      <c r="C185" s="19">
        <v>9</v>
      </c>
      <c r="D185" s="2" t="s">
        <v>4487</v>
      </c>
      <c r="E185" s="2" t="s">
        <v>132</v>
      </c>
      <c r="F185" s="2" t="s">
        <v>5363</v>
      </c>
      <c r="G185" s="19">
        <v>100</v>
      </c>
      <c r="H185" s="30">
        <v>1.6643518518518519E-2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spans="1:24" ht="14.25" customHeight="1" x14ac:dyDescent="0.25">
      <c r="A186" s="19">
        <v>153</v>
      </c>
      <c r="B186" s="2" t="s">
        <v>5929</v>
      </c>
      <c r="C186" s="19">
        <v>8</v>
      </c>
      <c r="D186" s="2" t="s">
        <v>3894</v>
      </c>
      <c r="E186" s="2" t="s">
        <v>375</v>
      </c>
      <c r="F186" s="2" t="s">
        <v>5932</v>
      </c>
      <c r="G186" s="19">
        <v>73</v>
      </c>
      <c r="H186" s="30">
        <v>1.6631944444444446E-2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spans="1:24" ht="14.25" customHeight="1" x14ac:dyDescent="0.25">
      <c r="A187" s="19">
        <v>171</v>
      </c>
      <c r="B187" s="2" t="s">
        <v>4522</v>
      </c>
      <c r="C187" s="19">
        <v>8</v>
      </c>
      <c r="D187" s="2" t="s">
        <v>3628</v>
      </c>
      <c r="E187" s="2" t="s">
        <v>1825</v>
      </c>
      <c r="F187" s="2" t="s">
        <v>6006</v>
      </c>
      <c r="G187" s="19">
        <v>64</v>
      </c>
      <c r="H187" s="30">
        <v>1.6608796296296295E-2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spans="1:24" ht="14.25" customHeight="1" x14ac:dyDescent="0.25">
      <c r="A188" s="19">
        <v>220</v>
      </c>
      <c r="B188" s="2" t="s">
        <v>6211</v>
      </c>
      <c r="C188" s="19">
        <v>8</v>
      </c>
      <c r="D188" s="2" t="s">
        <v>5939</v>
      </c>
      <c r="E188" s="2" t="s">
        <v>564</v>
      </c>
      <c r="F188" s="2" t="s">
        <v>6213</v>
      </c>
      <c r="G188" s="19">
        <v>44</v>
      </c>
      <c r="H188" s="30">
        <v>1.6608796296296295E-2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spans="1:24" ht="14.25" customHeight="1" x14ac:dyDescent="0.25">
      <c r="A189" s="19">
        <v>117</v>
      </c>
      <c r="B189" s="2" t="s">
        <v>5747</v>
      </c>
      <c r="C189" s="19">
        <v>8</v>
      </c>
      <c r="D189" s="2" t="s">
        <v>5748</v>
      </c>
      <c r="E189" s="2" t="s">
        <v>34</v>
      </c>
      <c r="F189" s="2" t="s">
        <v>5749</v>
      </c>
      <c r="G189" s="19">
        <v>81</v>
      </c>
      <c r="H189" s="30">
        <v>1.6562500000000001E-2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spans="1:24" ht="14.25" customHeight="1" x14ac:dyDescent="0.25">
      <c r="A190" s="19">
        <v>219</v>
      </c>
      <c r="B190" s="2" t="s">
        <v>6209</v>
      </c>
      <c r="C190" s="19">
        <v>8</v>
      </c>
      <c r="D190" s="2" t="s">
        <v>5813</v>
      </c>
      <c r="E190" s="2" t="s">
        <v>1825</v>
      </c>
      <c r="F190" s="2" t="s">
        <v>6210</v>
      </c>
      <c r="G190" s="19">
        <v>44</v>
      </c>
      <c r="H190" s="30">
        <v>1.6122685185185184E-2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spans="1:24" ht="14.25" customHeight="1" x14ac:dyDescent="0.25">
      <c r="A191" s="19">
        <v>241</v>
      </c>
      <c r="B191" s="2" t="s">
        <v>6291</v>
      </c>
      <c r="C191" s="19">
        <v>9</v>
      </c>
      <c r="D191" s="2" t="s">
        <v>5125</v>
      </c>
      <c r="E191" s="2" t="s">
        <v>1949</v>
      </c>
      <c r="F191" s="2" t="s">
        <v>6293</v>
      </c>
      <c r="G191" s="19">
        <v>21</v>
      </c>
      <c r="H191" s="30">
        <v>1.6099537037037037E-2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spans="1:24" ht="14.25" customHeight="1" x14ac:dyDescent="0.25">
      <c r="A192" s="19">
        <v>63</v>
      </c>
      <c r="B192" s="2" t="s">
        <v>5438</v>
      </c>
      <c r="C192" s="19">
        <v>8</v>
      </c>
      <c r="D192" s="2" t="s">
        <v>5439</v>
      </c>
      <c r="E192" s="2" t="s">
        <v>5441</v>
      </c>
      <c r="F192" s="2" t="s">
        <v>5442</v>
      </c>
      <c r="G192" s="19">
        <v>96</v>
      </c>
      <c r="H192" s="30">
        <v>1.607638888888889E-2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spans="1:24" ht="14.25" customHeight="1" x14ac:dyDescent="0.25">
      <c r="A193" s="19">
        <v>36</v>
      </c>
      <c r="B193" s="2" t="s">
        <v>5279</v>
      </c>
      <c r="C193" s="19">
        <v>8</v>
      </c>
      <c r="D193" s="2" t="s">
        <v>5203</v>
      </c>
      <c r="E193" s="2" t="s">
        <v>2320</v>
      </c>
      <c r="F193" s="2" t="s">
        <v>5280</v>
      </c>
      <c r="G193" s="19">
        <v>107</v>
      </c>
      <c r="H193" s="30">
        <v>1.5659722222222221E-2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spans="1:24" ht="14.25" customHeight="1" x14ac:dyDescent="0.25">
      <c r="A194" s="19">
        <v>108</v>
      </c>
      <c r="B194" s="2" t="s">
        <v>5699</v>
      </c>
      <c r="C194" s="19">
        <v>9</v>
      </c>
      <c r="D194" s="2" t="s">
        <v>5037</v>
      </c>
      <c r="E194" s="2" t="s">
        <v>119</v>
      </c>
      <c r="F194" s="2" t="s">
        <v>5701</v>
      </c>
      <c r="G194" s="19">
        <v>84</v>
      </c>
      <c r="H194" s="30">
        <v>1.556712962962963E-2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spans="1:24" ht="14.25" customHeight="1" x14ac:dyDescent="0.25">
      <c r="A195" s="19">
        <v>203</v>
      </c>
      <c r="B195" s="2" t="s">
        <v>6143</v>
      </c>
      <c r="C195" s="19">
        <v>8</v>
      </c>
      <c r="D195" s="2" t="s">
        <v>4030</v>
      </c>
      <c r="E195" s="2" t="s">
        <v>751</v>
      </c>
      <c r="F195" s="2" t="s">
        <v>6144</v>
      </c>
      <c r="G195" s="19">
        <v>54</v>
      </c>
      <c r="H195" s="30">
        <v>1.4791666666666667E-2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spans="1:24" ht="14.25" customHeight="1" x14ac:dyDescent="0.25">
      <c r="A196" s="19">
        <v>130</v>
      </c>
      <c r="B196" s="2" t="s">
        <v>5825</v>
      </c>
      <c r="C196" s="19">
        <v>9</v>
      </c>
      <c r="D196" s="2" t="s">
        <v>5037</v>
      </c>
      <c r="E196" s="2" t="s">
        <v>119</v>
      </c>
      <c r="F196" s="2" t="s">
        <v>5826</v>
      </c>
      <c r="G196" s="19">
        <v>78</v>
      </c>
      <c r="H196" s="30">
        <v>1.4756944444444444E-2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spans="1:24" ht="14.25" customHeight="1" x14ac:dyDescent="0.25">
      <c r="A197" s="19">
        <v>96</v>
      </c>
      <c r="B197" s="2" t="s">
        <v>5626</v>
      </c>
      <c r="C197" s="19">
        <v>9</v>
      </c>
      <c r="D197" s="2" t="s">
        <v>5037</v>
      </c>
      <c r="E197" s="2" t="s">
        <v>119</v>
      </c>
      <c r="F197" s="2" t="s">
        <v>5628</v>
      </c>
      <c r="G197" s="19">
        <v>88</v>
      </c>
      <c r="H197" s="30">
        <v>1.4733796296296297E-2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spans="1:24" ht="14.25" customHeight="1" x14ac:dyDescent="0.25">
      <c r="A198" s="19">
        <v>228</v>
      </c>
      <c r="B198" s="2" t="s">
        <v>6242</v>
      </c>
      <c r="C198" s="19">
        <v>8</v>
      </c>
      <c r="D198" s="2" t="s">
        <v>5070</v>
      </c>
      <c r="E198" s="2" t="s">
        <v>143</v>
      </c>
      <c r="F198" s="2" t="s">
        <v>6244</v>
      </c>
      <c r="G198" s="19">
        <v>39</v>
      </c>
      <c r="H198" s="30">
        <v>1.4710648148148148E-2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spans="1:24" ht="14.25" customHeight="1" x14ac:dyDescent="0.25">
      <c r="A199" s="19">
        <v>200</v>
      </c>
      <c r="B199" s="2" t="s">
        <v>6132</v>
      </c>
      <c r="C199" s="19">
        <v>8</v>
      </c>
      <c r="D199" s="2" t="s">
        <v>3628</v>
      </c>
      <c r="E199" s="2" t="s">
        <v>1825</v>
      </c>
      <c r="F199" s="2" t="s">
        <v>6134</v>
      </c>
      <c r="G199" s="19">
        <v>55</v>
      </c>
      <c r="H199" s="30">
        <v>1.462962962962963E-2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spans="1:24" ht="14.25" customHeight="1" x14ac:dyDescent="0.25">
      <c r="A200" s="19">
        <v>129</v>
      </c>
      <c r="B200" s="2" t="s">
        <v>5819</v>
      </c>
      <c r="C200" s="19">
        <v>9</v>
      </c>
      <c r="D200" s="2" t="s">
        <v>5037</v>
      </c>
      <c r="E200" s="2" t="s">
        <v>119</v>
      </c>
      <c r="F200" s="2" t="s">
        <v>5820</v>
      </c>
      <c r="G200" s="19">
        <v>78</v>
      </c>
      <c r="H200" s="30">
        <v>1.4618055555555556E-2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spans="1:24" ht="14.25" customHeight="1" x14ac:dyDescent="0.25">
      <c r="A201" s="19">
        <v>103</v>
      </c>
      <c r="B201" s="2" t="s">
        <v>5671</v>
      </c>
      <c r="C201" s="19">
        <v>9</v>
      </c>
      <c r="D201" s="2" t="s">
        <v>5672</v>
      </c>
      <c r="E201" s="2" t="s">
        <v>538</v>
      </c>
      <c r="F201" s="2" t="s">
        <v>5673</v>
      </c>
      <c r="G201" s="19">
        <v>85</v>
      </c>
      <c r="H201" s="30">
        <v>1.4479166666666666E-2</v>
      </c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spans="1:24" ht="14.25" customHeight="1" x14ac:dyDescent="0.25">
      <c r="A202" s="19">
        <v>199</v>
      </c>
      <c r="B202" s="2" t="s">
        <v>6128</v>
      </c>
      <c r="C202" s="19">
        <v>8</v>
      </c>
      <c r="D202" s="2" t="s">
        <v>5694</v>
      </c>
      <c r="E202" s="2" t="s">
        <v>288</v>
      </c>
      <c r="F202" s="2" t="s">
        <v>6130</v>
      </c>
      <c r="G202" s="19">
        <v>55</v>
      </c>
      <c r="H202" s="30">
        <v>1.4398148148148148E-2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spans="1:24" ht="14.25" customHeight="1" x14ac:dyDescent="0.25">
      <c r="A203" s="19">
        <v>134</v>
      </c>
      <c r="B203" s="2" t="s">
        <v>5845</v>
      </c>
      <c r="C203" s="19">
        <v>8</v>
      </c>
      <c r="D203" s="2" t="s">
        <v>5263</v>
      </c>
      <c r="E203" s="2" t="s">
        <v>5264</v>
      </c>
      <c r="F203" s="2" t="s">
        <v>5846</v>
      </c>
      <c r="G203" s="19">
        <v>77</v>
      </c>
      <c r="H203" s="30">
        <v>1.4340277777777778E-2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spans="1:24" ht="14.25" customHeight="1" x14ac:dyDescent="0.25">
      <c r="A204" s="19">
        <v>169</v>
      </c>
      <c r="B204" s="2" t="s">
        <v>5997</v>
      </c>
      <c r="C204" s="19">
        <v>9</v>
      </c>
      <c r="D204" s="2" t="s">
        <v>5075</v>
      </c>
      <c r="E204" s="2" t="s">
        <v>207</v>
      </c>
      <c r="F204" s="2" t="s">
        <v>5999</v>
      </c>
      <c r="G204" s="19">
        <v>65</v>
      </c>
      <c r="H204" s="30">
        <v>1.4155092592592592E-2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spans="1:24" ht="14.25" customHeight="1" x14ac:dyDescent="0.25">
      <c r="A205" s="19">
        <v>69</v>
      </c>
      <c r="B205" s="2" t="s">
        <v>5474</v>
      </c>
      <c r="C205" s="19">
        <v>8</v>
      </c>
      <c r="D205" s="2" t="s">
        <v>537</v>
      </c>
      <c r="E205" s="2" t="s">
        <v>538</v>
      </c>
      <c r="F205" s="2" t="s">
        <v>5475</v>
      </c>
      <c r="G205" s="19">
        <v>94</v>
      </c>
      <c r="H205" s="30">
        <v>1.4004629629629629E-2</v>
      </c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spans="1:24" ht="14.25" customHeight="1" x14ac:dyDescent="0.25">
      <c r="A206" s="19">
        <v>236</v>
      </c>
      <c r="B206" s="2" t="s">
        <v>6273</v>
      </c>
      <c r="C206" s="19">
        <v>9</v>
      </c>
      <c r="D206" s="2" t="s">
        <v>4481</v>
      </c>
      <c r="E206" s="2" t="s">
        <v>5887</v>
      </c>
      <c r="F206" s="2" t="s">
        <v>6274</v>
      </c>
      <c r="G206" s="19">
        <v>30</v>
      </c>
      <c r="H206" s="30">
        <v>1.3946759259259259E-2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spans="1:24" ht="14.25" customHeight="1" x14ac:dyDescent="0.25">
      <c r="A207" s="19">
        <v>225</v>
      </c>
      <c r="B207" s="2" t="s">
        <v>6231</v>
      </c>
      <c r="C207" s="19">
        <v>8</v>
      </c>
      <c r="D207" s="2" t="s">
        <v>5439</v>
      </c>
      <c r="E207" s="2" t="s">
        <v>5441</v>
      </c>
      <c r="F207" s="2" t="s">
        <v>6232</v>
      </c>
      <c r="G207" s="19">
        <v>40</v>
      </c>
      <c r="H207" s="30">
        <v>1.3935185185185186E-2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spans="1:24" ht="14.25" customHeight="1" x14ac:dyDescent="0.25">
      <c r="A208" s="19">
        <v>207</v>
      </c>
      <c r="B208" s="2" t="s">
        <v>6157</v>
      </c>
      <c r="C208" s="19">
        <v>9</v>
      </c>
      <c r="D208" s="2" t="s">
        <v>5939</v>
      </c>
      <c r="E208" s="2" t="s">
        <v>564</v>
      </c>
      <c r="F208" s="2" t="s">
        <v>6158</v>
      </c>
      <c r="G208" s="19">
        <v>50</v>
      </c>
      <c r="H208" s="30">
        <v>1.3923611111111111E-2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spans="1:24" ht="14.25" customHeight="1" x14ac:dyDescent="0.25">
      <c r="A209" s="19">
        <v>193</v>
      </c>
      <c r="B209" s="2" t="s">
        <v>6101</v>
      </c>
      <c r="C209" s="19">
        <v>8</v>
      </c>
      <c r="D209" s="2" t="s">
        <v>5672</v>
      </c>
      <c r="E209" s="2" t="s">
        <v>538</v>
      </c>
      <c r="F209" s="2" t="s">
        <v>6103</v>
      </c>
      <c r="G209" s="19">
        <v>57</v>
      </c>
      <c r="H209" s="30">
        <v>1.3726851851851851E-2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spans="1:24" ht="14.25" customHeight="1" x14ac:dyDescent="0.25">
      <c r="A210" s="19">
        <v>28</v>
      </c>
      <c r="B210" s="2" t="s">
        <v>5240</v>
      </c>
      <c r="C210" s="19">
        <v>9</v>
      </c>
      <c r="D210" s="2" t="s">
        <v>4487</v>
      </c>
      <c r="E210" s="2" t="s">
        <v>132</v>
      </c>
      <c r="F210" s="2" t="s">
        <v>5242</v>
      </c>
      <c r="G210" s="19">
        <v>110</v>
      </c>
      <c r="H210" s="30">
        <v>1.3622685185185186E-2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spans="1:24" ht="14.25" customHeight="1" x14ac:dyDescent="0.25">
      <c r="A211" s="19">
        <v>198</v>
      </c>
      <c r="B211" s="2" t="s">
        <v>6125</v>
      </c>
      <c r="C211" s="19">
        <v>9</v>
      </c>
      <c r="D211" s="2" t="s">
        <v>6077</v>
      </c>
      <c r="E211" s="2" t="s">
        <v>119</v>
      </c>
      <c r="F211" s="2" t="s">
        <v>6127</v>
      </c>
      <c r="G211" s="19">
        <v>56</v>
      </c>
      <c r="H211" s="30">
        <v>1.3622685185185186E-2</v>
      </c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spans="1:24" ht="14.25" customHeight="1" x14ac:dyDescent="0.25">
      <c r="A212" s="19">
        <v>121</v>
      </c>
      <c r="B212" s="2" t="s">
        <v>5769</v>
      </c>
      <c r="C212" s="19">
        <v>9</v>
      </c>
      <c r="D212" s="2" t="s">
        <v>5037</v>
      </c>
      <c r="E212" s="2" t="s">
        <v>119</v>
      </c>
      <c r="F212" s="2" t="s">
        <v>5773</v>
      </c>
      <c r="G212" s="19">
        <v>79</v>
      </c>
      <c r="H212" s="30">
        <v>1.3587962962962963E-2</v>
      </c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spans="1:24" ht="14.25" customHeight="1" x14ac:dyDescent="0.25">
      <c r="A213" s="19">
        <v>224</v>
      </c>
      <c r="B213" s="2" t="s">
        <v>6227</v>
      </c>
      <c r="C213" s="19">
        <v>9</v>
      </c>
      <c r="D213" s="2" t="s">
        <v>6077</v>
      </c>
      <c r="E213" s="2" t="s">
        <v>119</v>
      </c>
      <c r="F213" s="2" t="s">
        <v>6228</v>
      </c>
      <c r="G213" s="19">
        <v>41</v>
      </c>
      <c r="H213" s="30">
        <v>1.3518518518518518E-2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spans="1:24" ht="14.25" customHeight="1" x14ac:dyDescent="0.25">
      <c r="A214" s="19">
        <v>128</v>
      </c>
      <c r="B214" s="2" t="s">
        <v>5812</v>
      </c>
      <c r="C214" s="19">
        <v>8</v>
      </c>
      <c r="D214" s="2" t="s">
        <v>5813</v>
      </c>
      <c r="E214" s="2" t="s">
        <v>1825</v>
      </c>
      <c r="F214" s="2" t="s">
        <v>5814</v>
      </c>
      <c r="G214" s="19">
        <v>78</v>
      </c>
      <c r="H214" s="30">
        <v>1.3356481481481481E-2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spans="1:24" ht="14.25" customHeight="1" x14ac:dyDescent="0.25">
      <c r="A215" s="19">
        <v>119</v>
      </c>
      <c r="B215" s="2" t="s">
        <v>5759</v>
      </c>
      <c r="C215" s="19">
        <v>9</v>
      </c>
      <c r="D215" s="2" t="s">
        <v>5037</v>
      </c>
      <c r="E215" s="2" t="s">
        <v>119</v>
      </c>
      <c r="F215" s="2" t="s">
        <v>5761</v>
      </c>
      <c r="G215" s="19">
        <v>80</v>
      </c>
      <c r="H215" s="30">
        <v>1.3344907407407408E-2</v>
      </c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spans="1:24" ht="14.25" customHeight="1" x14ac:dyDescent="0.25">
      <c r="A216" s="19">
        <v>98</v>
      </c>
      <c r="B216" s="2" t="s">
        <v>5639</v>
      </c>
      <c r="C216" s="19">
        <v>9</v>
      </c>
      <c r="D216" s="2" t="s">
        <v>5037</v>
      </c>
      <c r="E216" s="2" t="s">
        <v>119</v>
      </c>
      <c r="F216" s="2" t="s">
        <v>5640</v>
      </c>
      <c r="G216" s="19">
        <v>87</v>
      </c>
      <c r="H216" s="30">
        <v>1.3136574074074075E-2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spans="1:24" ht="14.25" customHeight="1" x14ac:dyDescent="0.25">
      <c r="A217" s="19">
        <v>127</v>
      </c>
      <c r="B217" s="2" t="s">
        <v>5805</v>
      </c>
      <c r="C217" s="19">
        <v>8</v>
      </c>
      <c r="D217" s="2" t="s">
        <v>4351</v>
      </c>
      <c r="E217" s="2" t="s">
        <v>10</v>
      </c>
      <c r="F217" s="2" t="s">
        <v>5806</v>
      </c>
      <c r="G217" s="19">
        <v>78</v>
      </c>
      <c r="H217" s="30">
        <v>1.3125E-2</v>
      </c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spans="1:24" ht="14.25" customHeight="1" x14ac:dyDescent="0.25">
      <c r="A218" s="19">
        <v>235</v>
      </c>
      <c r="B218" s="2" t="s">
        <v>6269</v>
      </c>
      <c r="C218" s="19">
        <v>9</v>
      </c>
      <c r="D218" s="2" t="s">
        <v>637</v>
      </c>
      <c r="E218" s="2" t="s">
        <v>17</v>
      </c>
      <c r="F218" s="2" t="s">
        <v>6270</v>
      </c>
      <c r="G218" s="19">
        <v>31</v>
      </c>
      <c r="H218" s="30">
        <v>1.3125E-2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spans="1:24" ht="14.25" customHeight="1" x14ac:dyDescent="0.25">
      <c r="A219" s="19">
        <v>167</v>
      </c>
      <c r="B219" s="2" t="s">
        <v>5991</v>
      </c>
      <c r="C219" s="19">
        <v>9</v>
      </c>
      <c r="D219" s="2" t="s">
        <v>4023</v>
      </c>
      <c r="E219" s="2" t="s">
        <v>2320</v>
      </c>
      <c r="F219" s="2" t="s">
        <v>5992</v>
      </c>
      <c r="G219" s="19">
        <v>66</v>
      </c>
      <c r="H219" s="30">
        <v>1.2766203703703703E-2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spans="1:24" ht="14.25" customHeight="1" x14ac:dyDescent="0.25">
      <c r="A220" s="19">
        <v>182</v>
      </c>
      <c r="B220" s="2" t="s">
        <v>6056</v>
      </c>
      <c r="C220" s="19">
        <v>9</v>
      </c>
      <c r="D220" s="2" t="s">
        <v>5075</v>
      </c>
      <c r="E220" s="2" t="s">
        <v>207</v>
      </c>
      <c r="F220" s="2" t="s">
        <v>6057</v>
      </c>
      <c r="G220" s="19">
        <v>61</v>
      </c>
      <c r="H220" s="30">
        <v>1.2731481481481481E-2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spans="1:24" ht="14.25" customHeight="1" x14ac:dyDescent="0.25">
      <c r="A221" s="19">
        <v>126</v>
      </c>
      <c r="B221" s="2" t="s">
        <v>5799</v>
      </c>
      <c r="C221" s="19">
        <v>8</v>
      </c>
      <c r="D221" s="2" t="s">
        <v>3354</v>
      </c>
      <c r="E221" s="2" t="s">
        <v>1988</v>
      </c>
      <c r="F221" s="2" t="s">
        <v>5800</v>
      </c>
      <c r="G221" s="19">
        <v>78</v>
      </c>
      <c r="H221" s="30">
        <v>1.2372685185185184E-2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spans="1:24" ht="14.25" customHeight="1" x14ac:dyDescent="0.25">
      <c r="A222" s="19">
        <v>230</v>
      </c>
      <c r="B222" s="2" t="s">
        <v>6249</v>
      </c>
      <c r="C222" s="19">
        <v>9</v>
      </c>
      <c r="D222" s="2" t="s">
        <v>3868</v>
      </c>
      <c r="E222" s="2" t="s">
        <v>1949</v>
      </c>
      <c r="F222" s="2" t="s">
        <v>6251</v>
      </c>
      <c r="G222" s="19">
        <v>36</v>
      </c>
      <c r="H222" s="30">
        <v>1.2291666666666666E-2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spans="1:24" ht="14.25" customHeight="1" x14ac:dyDescent="0.25">
      <c r="A223" s="19">
        <v>30</v>
      </c>
      <c r="B223" s="2" t="s">
        <v>5249</v>
      </c>
      <c r="C223" s="19">
        <v>8</v>
      </c>
      <c r="D223" s="2" t="s">
        <v>5250</v>
      </c>
      <c r="E223" s="2" t="s">
        <v>853</v>
      </c>
      <c r="F223" s="2" t="s">
        <v>5252</v>
      </c>
      <c r="G223" s="19">
        <v>109</v>
      </c>
      <c r="H223" s="30">
        <v>1.1458333333333333E-2</v>
      </c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spans="1:24" ht="14.25" customHeight="1" x14ac:dyDescent="0.25">
      <c r="A224" s="19">
        <v>209</v>
      </c>
      <c r="B224" s="2" t="s">
        <v>6166</v>
      </c>
      <c r="C224" s="19">
        <v>9</v>
      </c>
      <c r="D224" s="2" t="s">
        <v>4481</v>
      </c>
      <c r="E224" s="2" t="s">
        <v>5887</v>
      </c>
      <c r="F224" s="2" t="s">
        <v>6167</v>
      </c>
      <c r="G224" s="19">
        <v>48</v>
      </c>
      <c r="H224" s="30">
        <v>1.1215277777777777E-2</v>
      </c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spans="1:24" ht="14.25" customHeight="1" x14ac:dyDescent="0.25">
      <c r="A225" s="19">
        <v>234</v>
      </c>
      <c r="B225" s="2" t="s">
        <v>6265</v>
      </c>
      <c r="C225" s="19">
        <v>8</v>
      </c>
      <c r="D225" s="2" t="s">
        <v>410</v>
      </c>
      <c r="E225" s="2" t="s">
        <v>193</v>
      </c>
      <c r="F225" s="2" t="s">
        <v>6266</v>
      </c>
      <c r="G225" s="19">
        <v>32</v>
      </c>
      <c r="H225" s="30">
        <v>1.1157407407407408E-2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spans="1:24" ht="14.25" customHeight="1" x14ac:dyDescent="0.25">
      <c r="A226" s="19">
        <v>17</v>
      </c>
      <c r="B226" s="2" t="s">
        <v>5193</v>
      </c>
      <c r="C226" s="19">
        <v>8</v>
      </c>
      <c r="D226" s="2" t="s">
        <v>1612</v>
      </c>
      <c r="E226" s="2" t="s">
        <v>10</v>
      </c>
      <c r="F226" s="2" t="s">
        <v>5194</v>
      </c>
      <c r="G226" s="19">
        <v>120</v>
      </c>
      <c r="H226" s="30">
        <v>1.1076388888888889E-2</v>
      </c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spans="1:24" ht="14.25" customHeight="1" x14ac:dyDescent="0.25">
      <c r="A227" s="19">
        <v>197</v>
      </c>
      <c r="B227" s="2" t="s">
        <v>6121</v>
      </c>
      <c r="C227" s="19">
        <v>8</v>
      </c>
      <c r="D227" s="2" t="s">
        <v>4646</v>
      </c>
      <c r="E227" s="2" t="s">
        <v>288</v>
      </c>
      <c r="F227" s="2" t="s">
        <v>6123</v>
      </c>
      <c r="G227" s="19">
        <v>56</v>
      </c>
      <c r="H227" s="30">
        <v>1.0497685185185185E-2</v>
      </c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spans="1:24" ht="14.25" customHeight="1" x14ac:dyDescent="0.25">
      <c r="A228" s="19">
        <v>233</v>
      </c>
      <c r="B228" s="2" t="s">
        <v>6261</v>
      </c>
      <c r="C228" s="19">
        <v>9</v>
      </c>
      <c r="D228" s="2" t="s">
        <v>5203</v>
      </c>
      <c r="E228" s="2" t="s">
        <v>2320</v>
      </c>
      <c r="F228" s="2" t="s">
        <v>6262</v>
      </c>
      <c r="G228" s="19">
        <v>32</v>
      </c>
      <c r="H228" s="30">
        <v>1.0497685185185185E-2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spans="1:24" ht="14.25" customHeight="1" x14ac:dyDescent="0.25">
      <c r="A229" s="19">
        <v>196</v>
      </c>
      <c r="B229" s="2" t="s">
        <v>6116</v>
      </c>
      <c r="C229" s="19">
        <v>8</v>
      </c>
      <c r="D229" s="2" t="s">
        <v>5694</v>
      </c>
      <c r="E229" s="2" t="s">
        <v>288</v>
      </c>
      <c r="F229" s="2" t="s">
        <v>6118</v>
      </c>
      <c r="G229" s="19">
        <v>56</v>
      </c>
      <c r="H229" s="30">
        <v>1.0486111111111111E-2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spans="1:24" ht="14.25" customHeight="1" x14ac:dyDescent="0.25">
      <c r="A230" s="19">
        <v>50</v>
      </c>
      <c r="B230" s="2" t="s">
        <v>5357</v>
      </c>
      <c r="C230" s="19">
        <v>8</v>
      </c>
      <c r="D230" s="2" t="s">
        <v>5037</v>
      </c>
      <c r="E230" s="2" t="s">
        <v>119</v>
      </c>
      <c r="F230" s="2" t="s">
        <v>5358</v>
      </c>
      <c r="G230" s="19">
        <v>100</v>
      </c>
      <c r="H230" s="30">
        <v>9.7453703703703695E-3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spans="1:24" ht="14.25" customHeight="1" x14ac:dyDescent="0.25">
      <c r="A231" s="19">
        <v>240</v>
      </c>
      <c r="B231" s="2" t="s">
        <v>6287</v>
      </c>
      <c r="C231" s="19">
        <v>8</v>
      </c>
      <c r="D231" s="2" t="s">
        <v>5203</v>
      </c>
      <c r="E231" s="2" t="s">
        <v>2320</v>
      </c>
      <c r="F231" s="2" t="s">
        <v>6289</v>
      </c>
      <c r="G231" s="19">
        <v>23</v>
      </c>
      <c r="H231" s="30">
        <v>8.9930555555555562E-3</v>
      </c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spans="1:24" ht="14.25" customHeight="1" x14ac:dyDescent="0.25">
      <c r="A232" s="19">
        <v>10</v>
      </c>
      <c r="B232" s="2" t="s">
        <v>5169</v>
      </c>
      <c r="C232" s="19">
        <v>9</v>
      </c>
      <c r="D232" s="2" t="s">
        <v>2240</v>
      </c>
      <c r="E232" s="2" t="s">
        <v>2241</v>
      </c>
      <c r="F232" s="2" t="s">
        <v>5166</v>
      </c>
      <c r="G232" s="19">
        <v>126</v>
      </c>
      <c r="H232" s="30">
        <v>8.7152777777777784E-3</v>
      </c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spans="1:24" ht="14.25" customHeight="1" x14ac:dyDescent="0.25">
      <c r="A233" s="19">
        <v>173</v>
      </c>
      <c r="B233" s="2" t="s">
        <v>6013</v>
      </c>
      <c r="C233" s="19">
        <v>9</v>
      </c>
      <c r="D233" s="2" t="s">
        <v>4481</v>
      </c>
      <c r="E233" s="2" t="s">
        <v>5887</v>
      </c>
      <c r="F233" s="2" t="s">
        <v>6014</v>
      </c>
      <c r="G233" s="19">
        <v>63</v>
      </c>
      <c r="H233" s="30">
        <v>8.611111111111111E-3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spans="1:24" ht="14.25" customHeight="1" x14ac:dyDescent="0.25">
      <c r="A234" s="19">
        <v>9</v>
      </c>
      <c r="B234" s="2" t="s">
        <v>5165</v>
      </c>
      <c r="C234" s="19">
        <v>8</v>
      </c>
      <c r="D234" s="2" t="s">
        <v>2240</v>
      </c>
      <c r="E234" s="2" t="s">
        <v>2241</v>
      </c>
      <c r="F234" s="2" t="s">
        <v>5166</v>
      </c>
      <c r="G234" s="19">
        <v>126</v>
      </c>
      <c r="H234" s="30">
        <v>8.3449074074074068E-3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spans="1:24" ht="14.25" customHeight="1" x14ac:dyDescent="0.25">
      <c r="A235" s="19">
        <v>217</v>
      </c>
      <c r="B235" s="2" t="s">
        <v>6200</v>
      </c>
      <c r="C235" s="19">
        <v>8</v>
      </c>
      <c r="D235" s="2" t="s">
        <v>5939</v>
      </c>
      <c r="E235" s="2" t="s">
        <v>564</v>
      </c>
      <c r="F235" s="2" t="s">
        <v>6201</v>
      </c>
      <c r="G235" s="19">
        <v>46</v>
      </c>
      <c r="H235" s="30">
        <v>7.7777777777777776E-3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spans="1:24" ht="14.25" customHeight="1" x14ac:dyDescent="0.25">
      <c r="A236" s="19">
        <v>229</v>
      </c>
      <c r="B236" s="2" t="s">
        <v>6245</v>
      </c>
      <c r="C236" s="19">
        <v>8</v>
      </c>
      <c r="D236" s="2" t="s">
        <v>5463</v>
      </c>
      <c r="E236" s="2" t="s">
        <v>17</v>
      </c>
      <c r="F236" s="2" t="s">
        <v>6247</v>
      </c>
      <c r="G236" s="19">
        <v>36</v>
      </c>
      <c r="H236" s="30">
        <v>5.115740740740741E-3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spans="1:24" ht="14.25" customHeight="1" x14ac:dyDescent="0.25">
      <c r="A237" s="19">
        <v>239</v>
      </c>
      <c r="B237" s="2" t="s">
        <v>6283</v>
      </c>
      <c r="C237" s="19">
        <v>8</v>
      </c>
      <c r="D237" s="2" t="s">
        <v>5203</v>
      </c>
      <c r="E237" s="2" t="s">
        <v>2320</v>
      </c>
      <c r="F237" s="2" t="s">
        <v>6285</v>
      </c>
      <c r="G237" s="19">
        <v>24</v>
      </c>
      <c r="H237" s="30">
        <v>4.6759259259259263E-3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spans="1:24" ht="14.25" customHeight="1" x14ac:dyDescent="0.25">
      <c r="A238" s="19">
        <v>202</v>
      </c>
      <c r="B238" s="2" t="s">
        <v>6140</v>
      </c>
      <c r="C238" s="19">
        <v>9</v>
      </c>
      <c r="D238" s="2" t="s">
        <v>2742</v>
      </c>
      <c r="E238" s="2" t="s">
        <v>564</v>
      </c>
      <c r="F238" s="2" t="s">
        <v>3391</v>
      </c>
      <c r="G238" s="19">
        <v>54</v>
      </c>
      <c r="H238" s="30">
        <v>2.3958333333333331E-3</v>
      </c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spans="1:24" ht="14.25" customHeight="1" x14ac:dyDescent="0.25">
      <c r="A239" s="19">
        <v>206</v>
      </c>
      <c r="B239" s="2" t="s">
        <v>6153</v>
      </c>
      <c r="C239" s="19">
        <v>9</v>
      </c>
      <c r="D239" s="2" t="s">
        <v>5412</v>
      </c>
      <c r="E239" s="2" t="s">
        <v>2340</v>
      </c>
      <c r="F239" s="2" t="s">
        <v>6154</v>
      </c>
      <c r="G239" s="19">
        <v>51</v>
      </c>
      <c r="H239" s="30">
        <v>1.9444444444444444E-3</v>
      </c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spans="1:24" ht="14.25" customHeight="1" x14ac:dyDescent="0.25">
      <c r="A240" s="19">
        <v>8</v>
      </c>
      <c r="B240" s="2" t="s">
        <v>5159</v>
      </c>
      <c r="C240" s="19">
        <v>9</v>
      </c>
      <c r="D240" s="2" t="s">
        <v>4487</v>
      </c>
      <c r="E240" s="2" t="s">
        <v>132</v>
      </c>
      <c r="F240" s="2" t="s">
        <v>5161</v>
      </c>
      <c r="G240" s="19">
        <v>126</v>
      </c>
      <c r="H240" s="30">
        <v>1.6087962962962963E-3</v>
      </c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spans="1:24" ht="14.25" customHeight="1" x14ac:dyDescent="0.25">
      <c r="A241" s="19">
        <v>3</v>
      </c>
      <c r="B241" s="2" t="s">
        <v>5144</v>
      </c>
      <c r="C241" s="19">
        <v>9</v>
      </c>
      <c r="D241" s="2" t="s">
        <v>3944</v>
      </c>
      <c r="E241" s="2" t="s">
        <v>3945</v>
      </c>
      <c r="F241" s="2" t="s">
        <v>5134</v>
      </c>
      <c r="G241" s="19">
        <v>144</v>
      </c>
      <c r="H241" s="30">
        <v>9.3749999999999997E-4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spans="1:24" ht="14.25" customHeight="1" x14ac:dyDescent="0.25">
      <c r="A242" s="19">
        <v>2</v>
      </c>
      <c r="B242" s="2" t="s">
        <v>5140</v>
      </c>
      <c r="C242" s="19">
        <v>9</v>
      </c>
      <c r="D242" s="2" t="s">
        <v>3944</v>
      </c>
      <c r="E242" s="2" t="s">
        <v>3945</v>
      </c>
      <c r="F242" s="2" t="s">
        <v>5134</v>
      </c>
      <c r="G242" s="19">
        <v>144</v>
      </c>
      <c r="H242" s="30">
        <v>8.3333333333333339E-4</v>
      </c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spans="1:24" ht="14.25" customHeight="1" x14ac:dyDescent="0.25">
      <c r="A243" s="19">
        <v>1</v>
      </c>
      <c r="B243" s="2" t="s">
        <v>5136</v>
      </c>
      <c r="C243" s="19">
        <v>9</v>
      </c>
      <c r="D243" s="2" t="s">
        <v>3944</v>
      </c>
      <c r="E243" s="2" t="s">
        <v>3945</v>
      </c>
      <c r="F243" s="2" t="s">
        <v>5134</v>
      </c>
      <c r="G243" s="19">
        <v>144</v>
      </c>
      <c r="H243" s="30">
        <v>6.7129629629629625E-4</v>
      </c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spans="1:24" ht="14.25" customHeight="1" x14ac:dyDescent="0.25">
      <c r="A244" s="2"/>
      <c r="B244" s="2"/>
      <c r="C244" s="2"/>
      <c r="D244" s="2"/>
      <c r="E244" s="2"/>
      <c r="F244" s="2"/>
      <c r="G244" s="2"/>
      <c r="H244" s="29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spans="1:24" ht="14.25" customHeight="1" x14ac:dyDescent="0.25">
      <c r="A245" s="2"/>
      <c r="B245" s="2"/>
      <c r="C245" s="2"/>
      <c r="D245" s="2"/>
      <c r="E245" s="2"/>
      <c r="F245" s="2"/>
      <c r="G245" s="2"/>
      <c r="H245" s="29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spans="1:24" ht="14.25" customHeight="1" x14ac:dyDescent="0.25">
      <c r="A246" s="2"/>
      <c r="B246" s="2"/>
      <c r="C246" s="2"/>
      <c r="D246" s="2"/>
      <c r="E246" s="2"/>
      <c r="F246" s="2"/>
      <c r="G246" s="2"/>
      <c r="H246" s="29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spans="1:24" ht="14.25" customHeight="1" x14ac:dyDescent="0.25">
      <c r="A247" s="2"/>
      <c r="B247" s="2"/>
      <c r="C247" s="2"/>
      <c r="D247" s="2"/>
      <c r="E247" s="2"/>
      <c r="F247" s="2"/>
      <c r="G247" s="2"/>
      <c r="H247" s="29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spans="1:24" ht="14.25" customHeight="1" x14ac:dyDescent="0.25">
      <c r="A248" s="2"/>
      <c r="B248" s="2"/>
      <c r="C248" s="2"/>
      <c r="D248" s="2"/>
      <c r="E248" s="2"/>
      <c r="F248" s="2"/>
      <c r="G248" s="2"/>
      <c r="H248" s="29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spans="1:24" ht="14.25" customHeight="1" x14ac:dyDescent="0.25">
      <c r="A249" s="2"/>
      <c r="B249" s="2"/>
      <c r="C249" s="2"/>
      <c r="D249" s="2"/>
      <c r="E249" s="2"/>
      <c r="F249" s="2"/>
      <c r="G249" s="2"/>
      <c r="H249" s="29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spans="1:24" ht="14.25" customHeight="1" x14ac:dyDescent="0.25">
      <c r="A250" s="2"/>
      <c r="B250" s="2"/>
      <c r="C250" s="2"/>
      <c r="D250" s="2"/>
      <c r="E250" s="2"/>
      <c r="F250" s="2"/>
      <c r="G250" s="2"/>
      <c r="H250" s="29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spans="1:24" ht="14.25" customHeight="1" x14ac:dyDescent="0.25">
      <c r="A251" s="2"/>
      <c r="B251" s="2"/>
      <c r="C251" s="2"/>
      <c r="D251" s="2"/>
      <c r="E251" s="2"/>
      <c r="F251" s="2"/>
      <c r="G251" s="2"/>
      <c r="H251" s="29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spans="1:24" ht="14.25" customHeight="1" x14ac:dyDescent="0.25">
      <c r="A252" s="2"/>
      <c r="B252" s="2"/>
      <c r="C252" s="2"/>
      <c r="D252" s="2"/>
      <c r="E252" s="2"/>
      <c r="F252" s="2"/>
      <c r="G252" s="2"/>
      <c r="H252" s="29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spans="1:24" ht="14.25" customHeight="1" x14ac:dyDescent="0.25">
      <c r="A253" s="2"/>
      <c r="B253" s="2"/>
      <c r="C253" s="2"/>
      <c r="D253" s="2"/>
      <c r="E253" s="2"/>
      <c r="F253" s="2"/>
      <c r="G253" s="2"/>
      <c r="H253" s="29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spans="1:24" ht="14.25" customHeight="1" x14ac:dyDescent="0.25">
      <c r="A254" s="2"/>
      <c r="B254" s="2"/>
      <c r="C254" s="2"/>
      <c r="D254" s="2"/>
      <c r="E254" s="2"/>
      <c r="F254" s="2"/>
      <c r="G254" s="2"/>
      <c r="H254" s="29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spans="1:24" ht="14.25" customHeight="1" x14ac:dyDescent="0.25">
      <c r="A255" s="2"/>
      <c r="B255" s="2"/>
      <c r="C255" s="2"/>
      <c r="D255" s="2"/>
      <c r="E255" s="2"/>
      <c r="F255" s="2"/>
      <c r="G255" s="2"/>
      <c r="H255" s="29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spans="1:24" ht="14.25" customHeight="1" x14ac:dyDescent="0.25">
      <c r="A256" s="2"/>
      <c r="B256" s="2"/>
      <c r="C256" s="2"/>
      <c r="D256" s="2"/>
      <c r="E256" s="2"/>
      <c r="F256" s="2"/>
      <c r="G256" s="2"/>
      <c r="H256" s="29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spans="1:24" ht="14.25" customHeight="1" x14ac:dyDescent="0.25">
      <c r="A257" s="2"/>
      <c r="B257" s="2"/>
      <c r="C257" s="2"/>
      <c r="D257" s="2"/>
      <c r="E257" s="2"/>
      <c r="F257" s="2"/>
      <c r="G257" s="2"/>
      <c r="H257" s="29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spans="1:24" ht="14.25" customHeight="1" x14ac:dyDescent="0.25">
      <c r="A258" s="2"/>
      <c r="B258" s="2"/>
      <c r="C258" s="2"/>
      <c r="D258" s="2"/>
      <c r="E258" s="2"/>
      <c r="F258" s="2"/>
      <c r="G258" s="2"/>
      <c r="H258" s="29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spans="1:24" ht="14.25" customHeight="1" x14ac:dyDescent="0.25">
      <c r="A259" s="2"/>
      <c r="B259" s="2"/>
      <c r="C259" s="2"/>
      <c r="D259" s="2"/>
      <c r="E259" s="2"/>
      <c r="F259" s="2"/>
      <c r="G259" s="2"/>
      <c r="H259" s="29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spans="1:24" ht="14.25" customHeight="1" x14ac:dyDescent="0.25">
      <c r="A260" s="2"/>
      <c r="B260" s="2"/>
      <c r="C260" s="2"/>
      <c r="D260" s="2"/>
      <c r="E260" s="2"/>
      <c r="F260" s="2"/>
      <c r="G260" s="2"/>
      <c r="H260" s="29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spans="1:24" ht="14.25" customHeight="1" x14ac:dyDescent="0.25">
      <c r="A261" s="2"/>
      <c r="B261" s="2"/>
      <c r="C261" s="2"/>
      <c r="D261" s="2"/>
      <c r="E261" s="2"/>
      <c r="F261" s="2"/>
      <c r="G261" s="2"/>
      <c r="H261" s="29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spans="1:24" ht="14.25" customHeight="1" x14ac:dyDescent="0.25">
      <c r="A262" s="2"/>
      <c r="B262" s="2"/>
      <c r="C262" s="2"/>
      <c r="D262" s="2"/>
      <c r="E262" s="2"/>
      <c r="F262" s="2"/>
      <c r="G262" s="2"/>
      <c r="H262" s="29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spans="1:24" ht="14.25" customHeight="1" x14ac:dyDescent="0.25">
      <c r="A263" s="2"/>
      <c r="B263" s="2"/>
      <c r="C263" s="2"/>
      <c r="D263" s="2"/>
      <c r="E263" s="2"/>
      <c r="F263" s="2"/>
      <c r="G263" s="2"/>
      <c r="H263" s="29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spans="1:24" ht="14.25" customHeight="1" x14ac:dyDescent="0.25">
      <c r="A264" s="2"/>
      <c r="B264" s="2"/>
      <c r="C264" s="2"/>
      <c r="D264" s="2"/>
      <c r="E264" s="2"/>
      <c r="F264" s="2"/>
      <c r="G264" s="2"/>
      <c r="H264" s="29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spans="1:24" ht="14.25" customHeight="1" x14ac:dyDescent="0.25">
      <c r="A265" s="2"/>
      <c r="B265" s="2"/>
      <c r="C265" s="2"/>
      <c r="D265" s="2"/>
      <c r="E265" s="2"/>
      <c r="F265" s="2"/>
      <c r="G265" s="2"/>
      <c r="H265" s="29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spans="1:24" ht="14.25" customHeight="1" x14ac:dyDescent="0.25">
      <c r="A266" s="2"/>
      <c r="B266" s="2"/>
      <c r="C266" s="2"/>
      <c r="D266" s="2"/>
      <c r="E266" s="2"/>
      <c r="F266" s="2"/>
      <c r="G266" s="2"/>
      <c r="H266" s="29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spans="1:24" ht="14.25" customHeight="1" x14ac:dyDescent="0.25">
      <c r="A267" s="2"/>
      <c r="B267" s="2"/>
      <c r="C267" s="2"/>
      <c r="D267" s="2"/>
      <c r="E267" s="2"/>
      <c r="F267" s="2"/>
      <c r="G267" s="2"/>
      <c r="H267" s="29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spans="1:24" ht="14.25" customHeight="1" x14ac:dyDescent="0.25">
      <c r="A268" s="2"/>
      <c r="B268" s="2"/>
      <c r="C268" s="2"/>
      <c r="D268" s="2"/>
      <c r="E268" s="2"/>
      <c r="F268" s="2"/>
      <c r="G268" s="2"/>
      <c r="H268" s="29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spans="1:24" ht="14.25" customHeight="1" x14ac:dyDescent="0.25">
      <c r="A269" s="2"/>
      <c r="B269" s="2"/>
      <c r="C269" s="2"/>
      <c r="D269" s="2"/>
      <c r="E269" s="2"/>
      <c r="F269" s="2"/>
      <c r="G269" s="2"/>
      <c r="H269" s="29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spans="1:24" ht="14.25" customHeight="1" x14ac:dyDescent="0.25">
      <c r="A270" s="2"/>
      <c r="B270" s="2"/>
      <c r="C270" s="2"/>
      <c r="D270" s="2"/>
      <c r="E270" s="2"/>
      <c r="F270" s="2"/>
      <c r="G270" s="2"/>
      <c r="H270" s="29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spans="1:24" ht="14.25" customHeight="1" x14ac:dyDescent="0.25">
      <c r="A271" s="2"/>
      <c r="B271" s="2"/>
      <c r="C271" s="2"/>
      <c r="D271" s="2"/>
      <c r="E271" s="2"/>
      <c r="F271" s="2"/>
      <c r="G271" s="2"/>
      <c r="H271" s="29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spans="1:24" ht="14.25" customHeight="1" x14ac:dyDescent="0.25">
      <c r="A272" s="2"/>
      <c r="B272" s="2"/>
      <c r="C272" s="2"/>
      <c r="D272" s="2"/>
      <c r="E272" s="2"/>
      <c r="F272" s="2"/>
      <c r="G272" s="2"/>
      <c r="H272" s="29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spans="1:24" ht="14.25" customHeight="1" x14ac:dyDescent="0.25">
      <c r="A273" s="2"/>
      <c r="B273" s="2"/>
      <c r="C273" s="2"/>
      <c r="D273" s="2"/>
      <c r="E273" s="2"/>
      <c r="F273" s="2"/>
      <c r="G273" s="2"/>
      <c r="H273" s="29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spans="1:24" ht="14.25" customHeight="1" x14ac:dyDescent="0.25">
      <c r="A274" s="2"/>
      <c r="B274" s="2"/>
      <c r="C274" s="2"/>
      <c r="D274" s="2"/>
      <c r="E274" s="2"/>
      <c r="F274" s="2"/>
      <c r="G274" s="2"/>
      <c r="H274" s="29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spans="1:24" ht="14.25" customHeight="1" x14ac:dyDescent="0.25">
      <c r="A275" s="2"/>
      <c r="B275" s="2"/>
      <c r="C275" s="2"/>
      <c r="D275" s="2"/>
      <c r="E275" s="2"/>
      <c r="F275" s="2"/>
      <c r="G275" s="2"/>
      <c r="H275" s="29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spans="1:24" ht="14.25" customHeight="1" x14ac:dyDescent="0.25">
      <c r="A276" s="2"/>
      <c r="B276" s="2"/>
      <c r="C276" s="2"/>
      <c r="D276" s="2"/>
      <c r="E276" s="2"/>
      <c r="F276" s="2"/>
      <c r="G276" s="2"/>
      <c r="H276" s="29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spans="1:24" ht="14.25" customHeight="1" x14ac:dyDescent="0.25">
      <c r="A277" s="2"/>
      <c r="B277" s="2"/>
      <c r="C277" s="2"/>
      <c r="D277" s="2"/>
      <c r="E277" s="2"/>
      <c r="F277" s="2"/>
      <c r="G277" s="2"/>
      <c r="H277" s="29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spans="1:24" ht="14.25" customHeight="1" x14ac:dyDescent="0.25">
      <c r="A278" s="2"/>
      <c r="B278" s="2"/>
      <c r="C278" s="2"/>
      <c r="D278" s="2"/>
      <c r="E278" s="2"/>
      <c r="F278" s="2"/>
      <c r="G278" s="2"/>
      <c r="H278" s="29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spans="1:24" ht="14.25" customHeight="1" x14ac:dyDescent="0.25">
      <c r="A279" s="2"/>
      <c r="B279" s="2"/>
      <c r="C279" s="2"/>
      <c r="D279" s="2"/>
      <c r="E279" s="2"/>
      <c r="F279" s="2"/>
      <c r="G279" s="2"/>
      <c r="H279" s="29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spans="1:24" ht="14.25" customHeight="1" x14ac:dyDescent="0.25">
      <c r="A280" s="2"/>
      <c r="B280" s="2"/>
      <c r="C280" s="2"/>
      <c r="D280" s="2"/>
      <c r="E280" s="2"/>
      <c r="F280" s="2"/>
      <c r="G280" s="2"/>
      <c r="H280" s="29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spans="1:24" ht="14.25" customHeight="1" x14ac:dyDescent="0.25">
      <c r="A281" s="2"/>
      <c r="B281" s="2"/>
      <c r="C281" s="2"/>
      <c r="D281" s="2"/>
      <c r="E281" s="2"/>
      <c r="F281" s="2"/>
      <c r="G281" s="2"/>
      <c r="H281" s="29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spans="1:24" ht="14.25" customHeight="1" x14ac:dyDescent="0.25">
      <c r="A282" s="2"/>
      <c r="B282" s="2"/>
      <c r="C282" s="2"/>
      <c r="D282" s="2"/>
      <c r="E282" s="2"/>
      <c r="F282" s="2"/>
      <c r="G282" s="2"/>
      <c r="H282" s="29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spans="1:24" ht="14.25" customHeight="1" x14ac:dyDescent="0.25">
      <c r="A283" s="2"/>
      <c r="B283" s="2"/>
      <c r="C283" s="2"/>
      <c r="D283" s="2"/>
      <c r="E283" s="2"/>
      <c r="F283" s="2"/>
      <c r="G283" s="2"/>
      <c r="H283" s="29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spans="1:24" ht="14.25" customHeight="1" x14ac:dyDescent="0.25">
      <c r="A284" s="2"/>
      <c r="B284" s="2"/>
      <c r="C284" s="2"/>
      <c r="D284" s="2"/>
      <c r="E284" s="2"/>
      <c r="F284" s="2"/>
      <c r="G284" s="2"/>
      <c r="H284" s="29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spans="1:24" ht="14.25" customHeight="1" x14ac:dyDescent="0.25">
      <c r="A285" s="2"/>
      <c r="B285" s="2"/>
      <c r="C285" s="2"/>
      <c r="D285" s="2"/>
      <c r="E285" s="2"/>
      <c r="F285" s="2"/>
      <c r="G285" s="2"/>
      <c r="H285" s="29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spans="1:24" ht="14.25" customHeight="1" x14ac:dyDescent="0.25">
      <c r="A286" s="2"/>
      <c r="B286" s="2"/>
      <c r="C286" s="2"/>
      <c r="D286" s="2"/>
      <c r="E286" s="2"/>
      <c r="F286" s="2"/>
      <c r="G286" s="2"/>
      <c r="H286" s="29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spans="1:24" ht="14.25" customHeight="1" x14ac:dyDescent="0.25">
      <c r="A287" s="2"/>
      <c r="B287" s="2"/>
      <c r="C287" s="2"/>
      <c r="D287" s="2"/>
      <c r="E287" s="2"/>
      <c r="F287" s="2"/>
      <c r="G287" s="2"/>
      <c r="H287" s="29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spans="1:24" ht="14.25" customHeight="1" x14ac:dyDescent="0.25">
      <c r="A288" s="2"/>
      <c r="B288" s="2"/>
      <c r="C288" s="2"/>
      <c r="D288" s="2"/>
      <c r="E288" s="2"/>
      <c r="F288" s="2"/>
      <c r="G288" s="2"/>
      <c r="H288" s="29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spans="1:24" ht="14.25" customHeight="1" x14ac:dyDescent="0.25">
      <c r="A289" s="2"/>
      <c r="B289" s="2"/>
      <c r="C289" s="2"/>
      <c r="D289" s="2"/>
      <c r="E289" s="2"/>
      <c r="F289" s="2"/>
      <c r="G289" s="2"/>
      <c r="H289" s="29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spans="1:24" ht="14.25" customHeight="1" x14ac:dyDescent="0.25">
      <c r="A290" s="2"/>
      <c r="B290" s="2"/>
      <c r="C290" s="2"/>
      <c r="D290" s="2"/>
      <c r="E290" s="2"/>
      <c r="F290" s="2"/>
      <c r="G290" s="2"/>
      <c r="H290" s="29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spans="1:24" ht="14.25" customHeight="1" x14ac:dyDescent="0.25">
      <c r="A291" s="2"/>
      <c r="B291" s="2"/>
      <c r="C291" s="2"/>
      <c r="D291" s="2"/>
      <c r="E291" s="2"/>
      <c r="F291" s="2"/>
      <c r="G291" s="2"/>
      <c r="H291" s="29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spans="1:24" ht="14.25" customHeight="1" x14ac:dyDescent="0.25">
      <c r="A292" s="2"/>
      <c r="B292" s="2"/>
      <c r="C292" s="2"/>
      <c r="D292" s="2"/>
      <c r="E292" s="2"/>
      <c r="F292" s="2"/>
      <c r="G292" s="2"/>
      <c r="H292" s="29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spans="1:24" ht="14.25" customHeight="1" x14ac:dyDescent="0.25">
      <c r="A293" s="2"/>
      <c r="B293" s="2"/>
      <c r="C293" s="2"/>
      <c r="D293" s="2"/>
      <c r="E293" s="2"/>
      <c r="F293" s="2"/>
      <c r="G293" s="2"/>
      <c r="H293" s="29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spans="1:24" ht="14.25" customHeight="1" x14ac:dyDescent="0.25">
      <c r="A294" s="2"/>
      <c r="B294" s="2"/>
      <c r="C294" s="2"/>
      <c r="D294" s="2"/>
      <c r="E294" s="2"/>
      <c r="F294" s="2"/>
      <c r="G294" s="2"/>
      <c r="H294" s="29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spans="1:24" ht="14.25" customHeight="1" x14ac:dyDescent="0.25">
      <c r="A295" s="2"/>
      <c r="B295" s="2"/>
      <c r="C295" s="2"/>
      <c r="D295" s="2"/>
      <c r="E295" s="2"/>
      <c r="F295" s="2"/>
      <c r="G295" s="2"/>
      <c r="H295" s="29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spans="1:24" ht="14.25" customHeight="1" x14ac:dyDescent="0.25">
      <c r="A296" s="2"/>
      <c r="B296" s="2"/>
      <c r="C296" s="2"/>
      <c r="D296" s="2"/>
      <c r="E296" s="2"/>
      <c r="F296" s="2"/>
      <c r="G296" s="2"/>
      <c r="H296" s="29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spans="1:24" ht="14.25" customHeight="1" x14ac:dyDescent="0.25">
      <c r="A297" s="2"/>
      <c r="B297" s="2"/>
      <c r="C297" s="2"/>
      <c r="D297" s="2"/>
      <c r="E297" s="2"/>
      <c r="F297" s="2"/>
      <c r="G297" s="2"/>
      <c r="H297" s="29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spans="1:24" ht="14.25" customHeight="1" x14ac:dyDescent="0.25">
      <c r="A298" s="2"/>
      <c r="B298" s="2"/>
      <c r="C298" s="2"/>
      <c r="D298" s="2"/>
      <c r="E298" s="2"/>
      <c r="F298" s="2"/>
      <c r="G298" s="2"/>
      <c r="H298" s="29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spans="1:24" ht="14.25" customHeight="1" x14ac:dyDescent="0.25">
      <c r="A299" s="2"/>
      <c r="B299" s="2"/>
      <c r="C299" s="2"/>
      <c r="D299" s="2"/>
      <c r="E299" s="2"/>
      <c r="F299" s="2"/>
      <c r="G299" s="2"/>
      <c r="H299" s="29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spans="1:24" ht="14.25" customHeight="1" x14ac:dyDescent="0.25">
      <c r="A300" s="2"/>
      <c r="B300" s="2"/>
      <c r="C300" s="2"/>
      <c r="D300" s="2"/>
      <c r="E300" s="2"/>
      <c r="F300" s="2"/>
      <c r="G300" s="2"/>
      <c r="H300" s="29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spans="1:24" ht="14.25" customHeight="1" x14ac:dyDescent="0.25">
      <c r="A301" s="2"/>
      <c r="B301" s="2"/>
      <c r="C301" s="2"/>
      <c r="D301" s="2"/>
      <c r="E301" s="2"/>
      <c r="F301" s="2"/>
      <c r="G301" s="2"/>
      <c r="H301" s="29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spans="1:24" ht="14.25" customHeight="1" x14ac:dyDescent="0.25">
      <c r="A302" s="2"/>
      <c r="B302" s="2"/>
      <c r="C302" s="2"/>
      <c r="D302" s="2"/>
      <c r="E302" s="2"/>
      <c r="F302" s="2"/>
      <c r="G302" s="2"/>
      <c r="H302" s="29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spans="1:24" ht="14.25" customHeight="1" x14ac:dyDescent="0.25">
      <c r="A303" s="2"/>
      <c r="B303" s="2"/>
      <c r="C303" s="2"/>
      <c r="D303" s="2"/>
      <c r="E303" s="2"/>
      <c r="F303" s="2"/>
      <c r="G303" s="2"/>
      <c r="H303" s="29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spans="1:24" ht="14.25" customHeight="1" x14ac:dyDescent="0.25">
      <c r="A304" s="2"/>
      <c r="B304" s="2"/>
      <c r="C304" s="2"/>
      <c r="D304" s="2"/>
      <c r="E304" s="2"/>
      <c r="F304" s="2"/>
      <c r="G304" s="2"/>
      <c r="H304" s="29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spans="1:24" ht="14.25" customHeight="1" x14ac:dyDescent="0.25">
      <c r="A305" s="2"/>
      <c r="B305" s="2"/>
      <c r="C305" s="2"/>
      <c r="D305" s="2"/>
      <c r="E305" s="2"/>
      <c r="F305" s="2"/>
      <c r="G305" s="2"/>
      <c r="H305" s="29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spans="1:24" ht="14.25" customHeight="1" x14ac:dyDescent="0.25">
      <c r="A306" s="2"/>
      <c r="B306" s="2"/>
      <c r="C306" s="2"/>
      <c r="D306" s="2"/>
      <c r="E306" s="2"/>
      <c r="F306" s="2"/>
      <c r="G306" s="2"/>
      <c r="H306" s="29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ht="14.25" customHeight="1" x14ac:dyDescent="0.25">
      <c r="A307" s="2"/>
      <c r="B307" s="2"/>
      <c r="C307" s="2"/>
      <c r="D307" s="2"/>
      <c r="E307" s="2"/>
      <c r="F307" s="2"/>
      <c r="G307" s="2"/>
      <c r="H307" s="29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ht="14.25" customHeight="1" x14ac:dyDescent="0.25">
      <c r="A308" s="2"/>
      <c r="B308" s="2"/>
      <c r="C308" s="2"/>
      <c r="D308" s="2"/>
      <c r="E308" s="2"/>
      <c r="F308" s="2"/>
      <c r="G308" s="2"/>
      <c r="H308" s="29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ht="14.25" customHeight="1" x14ac:dyDescent="0.25">
      <c r="A309" s="2"/>
      <c r="B309" s="2"/>
      <c r="C309" s="2"/>
      <c r="D309" s="2"/>
      <c r="E309" s="2"/>
      <c r="F309" s="2"/>
      <c r="G309" s="2"/>
      <c r="H309" s="29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ht="14.25" customHeight="1" x14ac:dyDescent="0.25">
      <c r="A310" s="2"/>
      <c r="B310" s="2"/>
      <c r="C310" s="2"/>
      <c r="D310" s="2"/>
      <c r="E310" s="2"/>
      <c r="F310" s="2"/>
      <c r="G310" s="2"/>
      <c r="H310" s="29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ht="14.25" customHeight="1" x14ac:dyDescent="0.25">
      <c r="A311" s="2"/>
      <c r="B311" s="2"/>
      <c r="C311" s="2"/>
      <c r="D311" s="2"/>
      <c r="E311" s="2"/>
      <c r="F311" s="2"/>
      <c r="G311" s="2"/>
      <c r="H311" s="29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ht="14.25" customHeight="1" x14ac:dyDescent="0.25">
      <c r="A312" s="2"/>
      <c r="B312" s="2"/>
      <c r="C312" s="2"/>
      <c r="D312" s="2"/>
      <c r="E312" s="2"/>
      <c r="F312" s="2"/>
      <c r="G312" s="2"/>
      <c r="H312" s="29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ht="14.25" customHeight="1" x14ac:dyDescent="0.25">
      <c r="A313" s="2"/>
      <c r="B313" s="2"/>
      <c r="C313" s="2"/>
      <c r="D313" s="2"/>
      <c r="E313" s="2"/>
      <c r="F313" s="2"/>
      <c r="G313" s="2"/>
      <c r="H313" s="29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ht="14.25" customHeight="1" x14ac:dyDescent="0.25">
      <c r="A314" s="2"/>
      <c r="B314" s="2"/>
      <c r="C314" s="2"/>
      <c r="D314" s="2"/>
      <c r="E314" s="2"/>
      <c r="F314" s="2"/>
      <c r="G314" s="2"/>
      <c r="H314" s="29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ht="14.25" customHeight="1" x14ac:dyDescent="0.25">
      <c r="A315" s="2"/>
      <c r="B315" s="2"/>
      <c r="C315" s="2"/>
      <c r="D315" s="2"/>
      <c r="E315" s="2"/>
      <c r="F315" s="2"/>
      <c r="G315" s="2"/>
      <c r="H315" s="29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ht="14.25" customHeight="1" x14ac:dyDescent="0.25">
      <c r="A316" s="2"/>
      <c r="B316" s="2"/>
      <c r="C316" s="2"/>
      <c r="D316" s="2"/>
      <c r="E316" s="2"/>
      <c r="F316" s="2"/>
      <c r="G316" s="2"/>
      <c r="H316" s="29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ht="14.25" customHeight="1" x14ac:dyDescent="0.25">
      <c r="A317" s="2"/>
      <c r="B317" s="2"/>
      <c r="C317" s="2"/>
      <c r="D317" s="2"/>
      <c r="E317" s="2"/>
      <c r="F317" s="2"/>
      <c r="G317" s="2"/>
      <c r="H317" s="29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ht="14.25" customHeight="1" x14ac:dyDescent="0.25">
      <c r="A318" s="2"/>
      <c r="B318" s="2"/>
      <c r="C318" s="2"/>
      <c r="D318" s="2"/>
      <c r="E318" s="2"/>
      <c r="F318" s="2"/>
      <c r="G318" s="2"/>
      <c r="H318" s="29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ht="14.25" customHeight="1" x14ac:dyDescent="0.25">
      <c r="A319" s="2"/>
      <c r="B319" s="2"/>
      <c r="C319" s="2"/>
      <c r="D319" s="2"/>
      <c r="E319" s="2"/>
      <c r="F319" s="2"/>
      <c r="G319" s="2"/>
      <c r="H319" s="29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ht="14.25" customHeight="1" x14ac:dyDescent="0.25">
      <c r="A320" s="2"/>
      <c r="B320" s="2"/>
      <c r="C320" s="2"/>
      <c r="D320" s="2"/>
      <c r="E320" s="2"/>
      <c r="F320" s="2"/>
      <c r="G320" s="2"/>
      <c r="H320" s="29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ht="14.25" customHeight="1" x14ac:dyDescent="0.25">
      <c r="A321" s="2"/>
      <c r="B321" s="2"/>
      <c r="C321" s="2"/>
      <c r="D321" s="2"/>
      <c r="E321" s="2"/>
      <c r="F321" s="2"/>
      <c r="G321" s="2"/>
      <c r="H321" s="29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ht="14.25" customHeight="1" x14ac:dyDescent="0.25">
      <c r="A322" s="2"/>
      <c r="B322" s="2"/>
      <c r="C322" s="2"/>
      <c r="D322" s="2"/>
      <c r="E322" s="2"/>
      <c r="F322" s="2"/>
      <c r="G322" s="2"/>
      <c r="H322" s="29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ht="14.25" customHeight="1" x14ac:dyDescent="0.25">
      <c r="A323" s="2"/>
      <c r="B323" s="2"/>
      <c r="C323" s="2"/>
      <c r="D323" s="2"/>
      <c r="E323" s="2"/>
      <c r="F323" s="2"/>
      <c r="G323" s="2"/>
      <c r="H323" s="29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ht="14.25" customHeight="1" x14ac:dyDescent="0.25">
      <c r="A324" s="2"/>
      <c r="B324" s="2"/>
      <c r="C324" s="2"/>
      <c r="D324" s="2"/>
      <c r="E324" s="2"/>
      <c r="F324" s="2"/>
      <c r="G324" s="2"/>
      <c r="H324" s="29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ht="14.25" customHeight="1" x14ac:dyDescent="0.25">
      <c r="A325" s="2"/>
      <c r="B325" s="2"/>
      <c r="C325" s="2"/>
      <c r="D325" s="2"/>
      <c r="E325" s="2"/>
      <c r="F325" s="2"/>
      <c r="G325" s="2"/>
      <c r="H325" s="29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ht="14.25" customHeight="1" x14ac:dyDescent="0.25">
      <c r="A326" s="2"/>
      <c r="B326" s="2"/>
      <c r="C326" s="2"/>
      <c r="D326" s="2"/>
      <c r="E326" s="2"/>
      <c r="F326" s="2"/>
      <c r="G326" s="2"/>
      <c r="H326" s="29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ht="14.25" customHeight="1" x14ac:dyDescent="0.25">
      <c r="A327" s="2"/>
      <c r="B327" s="2"/>
      <c r="C327" s="2"/>
      <c r="D327" s="2"/>
      <c r="E327" s="2"/>
      <c r="F327" s="2"/>
      <c r="G327" s="2"/>
      <c r="H327" s="29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ht="14.25" customHeight="1" x14ac:dyDescent="0.25">
      <c r="A328" s="2"/>
      <c r="B328" s="2"/>
      <c r="C328" s="2"/>
      <c r="D328" s="2"/>
      <c r="E328" s="2"/>
      <c r="F328" s="2"/>
      <c r="G328" s="2"/>
      <c r="H328" s="29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ht="14.25" customHeight="1" x14ac:dyDescent="0.25">
      <c r="A329" s="2"/>
      <c r="B329" s="2"/>
      <c r="C329" s="2"/>
      <c r="D329" s="2"/>
      <c r="E329" s="2"/>
      <c r="F329" s="2"/>
      <c r="G329" s="2"/>
      <c r="H329" s="29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ht="14.25" customHeight="1" x14ac:dyDescent="0.25">
      <c r="A330" s="2"/>
      <c r="B330" s="2"/>
      <c r="C330" s="2"/>
      <c r="D330" s="2"/>
      <c r="E330" s="2"/>
      <c r="F330" s="2"/>
      <c r="G330" s="2"/>
      <c r="H330" s="29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ht="14.25" customHeight="1" x14ac:dyDescent="0.25">
      <c r="A331" s="2"/>
      <c r="B331" s="2"/>
      <c r="C331" s="2"/>
      <c r="D331" s="2"/>
      <c r="E331" s="2"/>
      <c r="F331" s="2"/>
      <c r="G331" s="2"/>
      <c r="H331" s="29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ht="14.25" customHeight="1" x14ac:dyDescent="0.25">
      <c r="A332" s="2"/>
      <c r="B332" s="2"/>
      <c r="C332" s="2"/>
      <c r="D332" s="2"/>
      <c r="E332" s="2"/>
      <c r="F332" s="2"/>
      <c r="G332" s="2"/>
      <c r="H332" s="29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ht="14.25" customHeight="1" x14ac:dyDescent="0.25">
      <c r="A333" s="2"/>
      <c r="B333" s="2"/>
      <c r="C333" s="2"/>
      <c r="D333" s="2"/>
      <c r="E333" s="2"/>
      <c r="F333" s="2"/>
      <c r="G333" s="2"/>
      <c r="H333" s="29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ht="14.25" customHeight="1" x14ac:dyDescent="0.25">
      <c r="A334" s="2"/>
      <c r="B334" s="2"/>
      <c r="C334" s="2"/>
      <c r="D334" s="2"/>
      <c r="E334" s="2"/>
      <c r="F334" s="2"/>
      <c r="G334" s="2"/>
      <c r="H334" s="29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ht="14.25" customHeight="1" x14ac:dyDescent="0.25">
      <c r="A335" s="2"/>
      <c r="B335" s="2"/>
      <c r="C335" s="2"/>
      <c r="D335" s="2"/>
      <c r="E335" s="2"/>
      <c r="F335" s="2"/>
      <c r="G335" s="2"/>
      <c r="H335" s="29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ht="14.25" customHeight="1" x14ac:dyDescent="0.25">
      <c r="A336" s="2"/>
      <c r="B336" s="2"/>
      <c r="C336" s="2"/>
      <c r="D336" s="2"/>
      <c r="E336" s="2"/>
      <c r="F336" s="2"/>
      <c r="G336" s="2"/>
      <c r="H336" s="29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ht="14.25" customHeight="1" x14ac:dyDescent="0.25">
      <c r="A337" s="2"/>
      <c r="B337" s="2"/>
      <c r="C337" s="2"/>
      <c r="D337" s="2"/>
      <c r="E337" s="2"/>
      <c r="F337" s="2"/>
      <c r="G337" s="2"/>
      <c r="H337" s="29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ht="14.25" customHeight="1" x14ac:dyDescent="0.25">
      <c r="A338" s="2"/>
      <c r="B338" s="2"/>
      <c r="C338" s="2"/>
      <c r="D338" s="2"/>
      <c r="E338" s="2"/>
      <c r="F338" s="2"/>
      <c r="G338" s="2"/>
      <c r="H338" s="29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ht="14.25" customHeight="1" x14ac:dyDescent="0.25">
      <c r="A339" s="2"/>
      <c r="B339" s="2"/>
      <c r="C339" s="2"/>
      <c r="D339" s="2"/>
      <c r="E339" s="2"/>
      <c r="F339" s="2"/>
      <c r="G339" s="2"/>
      <c r="H339" s="29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ht="14.25" customHeight="1" x14ac:dyDescent="0.25">
      <c r="A340" s="2"/>
      <c r="B340" s="2"/>
      <c r="C340" s="2"/>
      <c r="D340" s="2"/>
      <c r="E340" s="2"/>
      <c r="F340" s="2"/>
      <c r="G340" s="2"/>
      <c r="H340" s="29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ht="14.25" customHeight="1" x14ac:dyDescent="0.25">
      <c r="A341" s="2"/>
      <c r="B341" s="2"/>
      <c r="C341" s="2"/>
      <c r="D341" s="2"/>
      <c r="E341" s="2"/>
      <c r="F341" s="2"/>
      <c r="G341" s="2"/>
      <c r="H341" s="29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ht="14.25" customHeight="1" x14ac:dyDescent="0.25">
      <c r="A342" s="2"/>
      <c r="B342" s="2"/>
      <c r="C342" s="2"/>
      <c r="D342" s="2"/>
      <c r="E342" s="2"/>
      <c r="F342" s="2"/>
      <c r="G342" s="2"/>
      <c r="H342" s="29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ht="14.25" customHeight="1" x14ac:dyDescent="0.25">
      <c r="A343" s="2"/>
      <c r="B343" s="2"/>
      <c r="C343" s="2"/>
      <c r="D343" s="2"/>
      <c r="E343" s="2"/>
      <c r="F343" s="2"/>
      <c r="G343" s="2"/>
      <c r="H343" s="29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ht="14.25" customHeight="1" x14ac:dyDescent="0.25">
      <c r="A344" s="2"/>
      <c r="B344" s="2"/>
      <c r="C344" s="2"/>
      <c r="D344" s="2"/>
      <c r="E344" s="2"/>
      <c r="F344" s="2"/>
      <c r="G344" s="2"/>
      <c r="H344" s="29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ht="14.25" customHeight="1" x14ac:dyDescent="0.25">
      <c r="A345" s="2"/>
      <c r="B345" s="2"/>
      <c r="C345" s="2"/>
      <c r="D345" s="2"/>
      <c r="E345" s="2"/>
      <c r="F345" s="2"/>
      <c r="G345" s="2"/>
      <c r="H345" s="29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ht="14.25" customHeight="1" x14ac:dyDescent="0.25">
      <c r="A346" s="2"/>
      <c r="B346" s="2"/>
      <c r="C346" s="2"/>
      <c r="D346" s="2"/>
      <c r="E346" s="2"/>
      <c r="F346" s="2"/>
      <c r="G346" s="2"/>
      <c r="H346" s="29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ht="14.25" customHeight="1" x14ac:dyDescent="0.25">
      <c r="A347" s="2"/>
      <c r="B347" s="2"/>
      <c r="C347" s="2"/>
      <c r="D347" s="2"/>
      <c r="E347" s="2"/>
      <c r="F347" s="2"/>
      <c r="G347" s="2"/>
      <c r="H347" s="29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ht="14.25" customHeight="1" x14ac:dyDescent="0.25">
      <c r="A348" s="2"/>
      <c r="B348" s="2"/>
      <c r="C348" s="2"/>
      <c r="D348" s="2"/>
      <c r="E348" s="2"/>
      <c r="F348" s="2"/>
      <c r="G348" s="2"/>
      <c r="H348" s="29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ht="14.25" customHeight="1" x14ac:dyDescent="0.25">
      <c r="A349" s="2"/>
      <c r="B349" s="2"/>
      <c r="C349" s="2"/>
      <c r="D349" s="2"/>
      <c r="E349" s="2"/>
      <c r="F349" s="2"/>
      <c r="G349" s="2"/>
      <c r="H349" s="29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ht="14.25" customHeight="1" x14ac:dyDescent="0.25">
      <c r="A350" s="2"/>
      <c r="B350" s="2"/>
      <c r="C350" s="2"/>
      <c r="D350" s="2"/>
      <c r="E350" s="2"/>
      <c r="F350" s="2"/>
      <c r="G350" s="2"/>
      <c r="H350" s="29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ht="14.25" customHeight="1" x14ac:dyDescent="0.25">
      <c r="A351" s="2"/>
      <c r="B351" s="2"/>
      <c r="C351" s="2"/>
      <c r="D351" s="2"/>
      <c r="E351" s="2"/>
      <c r="F351" s="2"/>
      <c r="G351" s="2"/>
      <c r="H351" s="29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ht="14.25" customHeight="1" x14ac:dyDescent="0.25">
      <c r="A352" s="2"/>
      <c r="B352" s="2"/>
      <c r="C352" s="2"/>
      <c r="D352" s="2"/>
      <c r="E352" s="2"/>
      <c r="F352" s="2"/>
      <c r="G352" s="2"/>
      <c r="H352" s="29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ht="14.25" customHeight="1" x14ac:dyDescent="0.25">
      <c r="A353" s="2"/>
      <c r="B353" s="2"/>
      <c r="C353" s="2"/>
      <c r="D353" s="2"/>
      <c r="E353" s="2"/>
      <c r="F353" s="2"/>
      <c r="G353" s="2"/>
      <c r="H353" s="29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ht="14.25" customHeight="1" x14ac:dyDescent="0.25">
      <c r="A354" s="2"/>
      <c r="B354" s="2"/>
      <c r="C354" s="2"/>
      <c r="D354" s="2"/>
      <c r="E354" s="2"/>
      <c r="F354" s="2"/>
      <c r="G354" s="2"/>
      <c r="H354" s="29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ht="14.25" customHeight="1" x14ac:dyDescent="0.25">
      <c r="A355" s="2"/>
      <c r="B355" s="2"/>
      <c r="C355" s="2"/>
      <c r="D355" s="2"/>
      <c r="E355" s="2"/>
      <c r="F355" s="2"/>
      <c r="G355" s="2"/>
      <c r="H355" s="29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ht="14.25" customHeight="1" x14ac:dyDescent="0.25">
      <c r="A356" s="2"/>
      <c r="B356" s="2"/>
      <c r="C356" s="2"/>
      <c r="D356" s="2"/>
      <c r="E356" s="2"/>
      <c r="F356" s="2"/>
      <c r="G356" s="2"/>
      <c r="H356" s="29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ht="14.25" customHeight="1" x14ac:dyDescent="0.25">
      <c r="A357" s="2"/>
      <c r="B357" s="2"/>
      <c r="C357" s="2"/>
      <c r="D357" s="2"/>
      <c r="E357" s="2"/>
      <c r="F357" s="2"/>
      <c r="G357" s="2"/>
      <c r="H357" s="29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ht="14.25" customHeight="1" x14ac:dyDescent="0.25">
      <c r="A358" s="2"/>
      <c r="B358" s="2"/>
      <c r="C358" s="2"/>
      <c r="D358" s="2"/>
      <c r="E358" s="2"/>
      <c r="F358" s="2"/>
      <c r="G358" s="2"/>
      <c r="H358" s="29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ht="14.25" customHeight="1" x14ac:dyDescent="0.25">
      <c r="A359" s="2"/>
      <c r="B359" s="2"/>
      <c r="C359" s="2"/>
      <c r="D359" s="2"/>
      <c r="E359" s="2"/>
      <c r="F359" s="2"/>
      <c r="G359" s="2"/>
      <c r="H359" s="29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ht="14.25" customHeight="1" x14ac:dyDescent="0.25">
      <c r="A360" s="2"/>
      <c r="B360" s="2"/>
      <c r="C360" s="2"/>
      <c r="D360" s="2"/>
      <c r="E360" s="2"/>
      <c r="F360" s="2"/>
      <c r="G360" s="2"/>
      <c r="H360" s="29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ht="14.25" customHeight="1" x14ac:dyDescent="0.25">
      <c r="A361" s="2"/>
      <c r="B361" s="2"/>
      <c r="C361" s="2"/>
      <c r="D361" s="2"/>
      <c r="E361" s="2"/>
      <c r="F361" s="2"/>
      <c r="G361" s="2"/>
      <c r="H361" s="29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ht="14.25" customHeight="1" x14ac:dyDescent="0.25">
      <c r="A362" s="2"/>
      <c r="B362" s="2"/>
      <c r="C362" s="2"/>
      <c r="D362" s="2"/>
      <c r="E362" s="2"/>
      <c r="F362" s="2"/>
      <c r="G362" s="2"/>
      <c r="H362" s="29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ht="14.25" customHeight="1" x14ac:dyDescent="0.25">
      <c r="A363" s="2"/>
      <c r="B363" s="2"/>
      <c r="C363" s="2"/>
      <c r="D363" s="2"/>
      <c r="E363" s="2"/>
      <c r="F363" s="2"/>
      <c r="G363" s="2"/>
      <c r="H363" s="29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ht="14.25" customHeight="1" x14ac:dyDescent="0.25">
      <c r="A364" s="2"/>
      <c r="B364" s="2"/>
      <c r="C364" s="2"/>
      <c r="D364" s="2"/>
      <c r="E364" s="2"/>
      <c r="F364" s="2"/>
      <c r="G364" s="2"/>
      <c r="H364" s="29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ht="14.25" customHeight="1" x14ac:dyDescent="0.25">
      <c r="A365" s="2"/>
      <c r="B365" s="2"/>
      <c r="C365" s="2"/>
      <c r="D365" s="2"/>
      <c r="E365" s="2"/>
      <c r="F365" s="2"/>
      <c r="G365" s="2"/>
      <c r="H365" s="29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ht="14.25" customHeight="1" x14ac:dyDescent="0.25">
      <c r="A366" s="2"/>
      <c r="B366" s="2"/>
      <c r="C366" s="2"/>
      <c r="D366" s="2"/>
      <c r="E366" s="2"/>
      <c r="F366" s="2"/>
      <c r="G366" s="2"/>
      <c r="H366" s="29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ht="14.25" customHeight="1" x14ac:dyDescent="0.25">
      <c r="A367" s="2"/>
      <c r="B367" s="2"/>
      <c r="C367" s="2"/>
      <c r="D367" s="2"/>
      <c r="E367" s="2"/>
      <c r="F367" s="2"/>
      <c r="G367" s="2"/>
      <c r="H367" s="29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ht="14.25" customHeight="1" x14ac:dyDescent="0.25">
      <c r="A368" s="2"/>
      <c r="B368" s="2"/>
      <c r="C368" s="2"/>
      <c r="D368" s="2"/>
      <c r="E368" s="2"/>
      <c r="F368" s="2"/>
      <c r="G368" s="2"/>
      <c r="H368" s="29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ht="14.25" customHeight="1" x14ac:dyDescent="0.25">
      <c r="A369" s="2"/>
      <c r="B369" s="2"/>
      <c r="C369" s="2"/>
      <c r="D369" s="2"/>
      <c r="E369" s="2"/>
      <c r="F369" s="2"/>
      <c r="G369" s="2"/>
      <c r="H369" s="29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ht="14.25" customHeight="1" x14ac:dyDescent="0.25">
      <c r="A370" s="2"/>
      <c r="B370" s="2"/>
      <c r="C370" s="2"/>
      <c r="D370" s="2"/>
      <c r="E370" s="2"/>
      <c r="F370" s="2"/>
      <c r="G370" s="2"/>
      <c r="H370" s="29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ht="14.25" customHeight="1" x14ac:dyDescent="0.25">
      <c r="A371" s="2"/>
      <c r="B371" s="2"/>
      <c r="C371" s="2"/>
      <c r="D371" s="2"/>
      <c r="E371" s="2"/>
      <c r="F371" s="2"/>
      <c r="G371" s="2"/>
      <c r="H371" s="29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ht="14.25" customHeight="1" x14ac:dyDescent="0.25">
      <c r="A372" s="2"/>
      <c r="B372" s="2"/>
      <c r="C372" s="2"/>
      <c r="D372" s="2"/>
      <c r="E372" s="2"/>
      <c r="F372" s="2"/>
      <c r="G372" s="2"/>
      <c r="H372" s="29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ht="14.25" customHeight="1" x14ac:dyDescent="0.25">
      <c r="A373" s="2"/>
      <c r="B373" s="2"/>
      <c r="C373" s="2"/>
      <c r="D373" s="2"/>
      <c r="E373" s="2"/>
      <c r="F373" s="2"/>
      <c r="G373" s="2"/>
      <c r="H373" s="29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ht="14.25" customHeight="1" x14ac:dyDescent="0.25">
      <c r="A374" s="2"/>
      <c r="B374" s="2"/>
      <c r="C374" s="2"/>
      <c r="D374" s="2"/>
      <c r="E374" s="2"/>
      <c r="F374" s="2"/>
      <c r="G374" s="2"/>
      <c r="H374" s="29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ht="14.25" customHeight="1" x14ac:dyDescent="0.25">
      <c r="A375" s="2"/>
      <c r="B375" s="2"/>
      <c r="C375" s="2"/>
      <c r="D375" s="2"/>
      <c r="E375" s="2"/>
      <c r="F375" s="2"/>
      <c r="G375" s="2"/>
      <c r="H375" s="29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ht="14.25" customHeight="1" x14ac:dyDescent="0.25">
      <c r="A376" s="2"/>
      <c r="B376" s="2"/>
      <c r="C376" s="2"/>
      <c r="D376" s="2"/>
      <c r="E376" s="2"/>
      <c r="F376" s="2"/>
      <c r="G376" s="2"/>
      <c r="H376" s="29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ht="14.25" customHeight="1" x14ac:dyDescent="0.25">
      <c r="A377" s="2"/>
      <c r="B377" s="2"/>
      <c r="C377" s="2"/>
      <c r="D377" s="2"/>
      <c r="E377" s="2"/>
      <c r="F377" s="2"/>
      <c r="G377" s="2"/>
      <c r="H377" s="29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ht="14.25" customHeight="1" x14ac:dyDescent="0.25">
      <c r="A378" s="2"/>
      <c r="B378" s="2"/>
      <c r="C378" s="2"/>
      <c r="D378" s="2"/>
      <c r="E378" s="2"/>
      <c r="F378" s="2"/>
      <c r="G378" s="2"/>
      <c r="H378" s="29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ht="14.25" customHeight="1" x14ac:dyDescent="0.25">
      <c r="A379" s="2"/>
      <c r="B379" s="2"/>
      <c r="C379" s="2"/>
      <c r="D379" s="2"/>
      <c r="E379" s="2"/>
      <c r="F379" s="2"/>
      <c r="G379" s="2"/>
      <c r="H379" s="29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ht="14.25" customHeight="1" x14ac:dyDescent="0.25">
      <c r="A380" s="2"/>
      <c r="B380" s="2"/>
      <c r="C380" s="2"/>
      <c r="D380" s="2"/>
      <c r="E380" s="2"/>
      <c r="F380" s="2"/>
      <c r="G380" s="2"/>
      <c r="H380" s="29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ht="14.25" customHeight="1" x14ac:dyDescent="0.25">
      <c r="A381" s="2"/>
      <c r="B381" s="2"/>
      <c r="C381" s="2"/>
      <c r="D381" s="2"/>
      <c r="E381" s="2"/>
      <c r="F381" s="2"/>
      <c r="G381" s="2"/>
      <c r="H381" s="29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ht="14.25" customHeight="1" x14ac:dyDescent="0.25">
      <c r="A382" s="2"/>
      <c r="B382" s="2"/>
      <c r="C382" s="2"/>
      <c r="D382" s="2"/>
      <c r="E382" s="2"/>
      <c r="F382" s="2"/>
      <c r="G382" s="2"/>
      <c r="H382" s="29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ht="14.25" customHeight="1" x14ac:dyDescent="0.25">
      <c r="A383" s="2"/>
      <c r="B383" s="2"/>
      <c r="C383" s="2"/>
      <c r="D383" s="2"/>
      <c r="E383" s="2"/>
      <c r="F383" s="2"/>
      <c r="G383" s="2"/>
      <c r="H383" s="29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ht="14.25" customHeight="1" x14ac:dyDescent="0.25">
      <c r="A384" s="2"/>
      <c r="B384" s="2"/>
      <c r="C384" s="2"/>
      <c r="D384" s="2"/>
      <c r="E384" s="2"/>
      <c r="F384" s="2"/>
      <c r="G384" s="2"/>
      <c r="H384" s="29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ht="14.25" customHeight="1" x14ac:dyDescent="0.25">
      <c r="A385" s="2"/>
      <c r="B385" s="2"/>
      <c r="C385" s="2"/>
      <c r="D385" s="2"/>
      <c r="E385" s="2"/>
      <c r="F385" s="2"/>
      <c r="G385" s="2"/>
      <c r="H385" s="29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ht="14.25" customHeight="1" x14ac:dyDescent="0.25">
      <c r="A386" s="2"/>
      <c r="B386" s="2"/>
      <c r="C386" s="2"/>
      <c r="D386" s="2"/>
      <c r="E386" s="2"/>
      <c r="F386" s="2"/>
      <c r="G386" s="2"/>
      <c r="H386" s="29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ht="14.25" customHeight="1" x14ac:dyDescent="0.25">
      <c r="A387" s="2"/>
      <c r="B387" s="2"/>
      <c r="C387" s="2"/>
      <c r="D387" s="2"/>
      <c r="E387" s="2"/>
      <c r="F387" s="2"/>
      <c r="G387" s="2"/>
      <c r="H387" s="29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ht="14.25" customHeight="1" x14ac:dyDescent="0.25">
      <c r="A388" s="2"/>
      <c r="B388" s="2"/>
      <c r="C388" s="2"/>
      <c r="D388" s="2"/>
      <c r="E388" s="2"/>
      <c r="F388" s="2"/>
      <c r="G388" s="2"/>
      <c r="H388" s="29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ht="14.25" customHeight="1" x14ac:dyDescent="0.25">
      <c r="A389" s="2"/>
      <c r="B389" s="2"/>
      <c r="C389" s="2"/>
      <c r="D389" s="2"/>
      <c r="E389" s="2"/>
      <c r="F389" s="2"/>
      <c r="G389" s="2"/>
      <c r="H389" s="29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ht="14.25" customHeight="1" x14ac:dyDescent="0.25">
      <c r="A390" s="2"/>
      <c r="B390" s="2"/>
      <c r="C390" s="2"/>
      <c r="D390" s="2"/>
      <c r="E390" s="2"/>
      <c r="F390" s="2"/>
      <c r="G390" s="2"/>
      <c r="H390" s="29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ht="14.25" customHeight="1" x14ac:dyDescent="0.25">
      <c r="A391" s="2"/>
      <c r="B391" s="2"/>
      <c r="C391" s="2"/>
      <c r="D391" s="2"/>
      <c r="E391" s="2"/>
      <c r="F391" s="2"/>
      <c r="G391" s="2"/>
      <c r="H391" s="29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ht="14.25" customHeight="1" x14ac:dyDescent="0.25">
      <c r="A392" s="2"/>
      <c r="B392" s="2"/>
      <c r="C392" s="2"/>
      <c r="D392" s="2"/>
      <c r="E392" s="2"/>
      <c r="F392" s="2"/>
      <c r="G392" s="2"/>
      <c r="H392" s="29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ht="14.25" customHeight="1" x14ac:dyDescent="0.25">
      <c r="A393" s="2"/>
      <c r="B393" s="2"/>
      <c r="C393" s="2"/>
      <c r="D393" s="2"/>
      <c r="E393" s="2"/>
      <c r="F393" s="2"/>
      <c r="G393" s="2"/>
      <c r="H393" s="29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ht="14.25" customHeight="1" x14ac:dyDescent="0.25">
      <c r="A394" s="2"/>
      <c r="B394" s="2"/>
      <c r="C394" s="2"/>
      <c r="D394" s="2"/>
      <c r="E394" s="2"/>
      <c r="F394" s="2"/>
      <c r="G394" s="2"/>
      <c r="H394" s="29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ht="14.25" customHeight="1" x14ac:dyDescent="0.25">
      <c r="A395" s="2"/>
      <c r="B395" s="2"/>
      <c r="C395" s="2"/>
      <c r="D395" s="2"/>
      <c r="E395" s="2"/>
      <c r="F395" s="2"/>
      <c r="G395" s="2"/>
      <c r="H395" s="29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ht="14.25" customHeight="1" x14ac:dyDescent="0.25">
      <c r="A396" s="2"/>
      <c r="B396" s="2"/>
      <c r="C396" s="2"/>
      <c r="D396" s="2"/>
      <c r="E396" s="2"/>
      <c r="F396" s="2"/>
      <c r="G396" s="2"/>
      <c r="H396" s="29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ht="14.25" customHeight="1" x14ac:dyDescent="0.25">
      <c r="A397" s="2"/>
      <c r="B397" s="2"/>
      <c r="C397" s="2"/>
      <c r="D397" s="2"/>
      <c r="E397" s="2"/>
      <c r="F397" s="2"/>
      <c r="G397" s="2"/>
      <c r="H397" s="29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ht="14.25" customHeight="1" x14ac:dyDescent="0.25">
      <c r="A398" s="2"/>
      <c r="B398" s="2"/>
      <c r="C398" s="2"/>
      <c r="D398" s="2"/>
      <c r="E398" s="2"/>
      <c r="F398" s="2"/>
      <c r="G398" s="2"/>
      <c r="H398" s="29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ht="14.25" customHeight="1" x14ac:dyDescent="0.25">
      <c r="A399" s="2"/>
      <c r="B399" s="2"/>
      <c r="C399" s="2"/>
      <c r="D399" s="2"/>
      <c r="E399" s="2"/>
      <c r="F399" s="2"/>
      <c r="G399" s="2"/>
      <c r="H399" s="29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ht="14.25" customHeight="1" x14ac:dyDescent="0.25">
      <c r="A400" s="2"/>
      <c r="B400" s="2"/>
      <c r="C400" s="2"/>
      <c r="D400" s="2"/>
      <c r="E400" s="2"/>
      <c r="F400" s="2"/>
      <c r="G400" s="2"/>
      <c r="H400" s="29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ht="14.25" customHeight="1" x14ac:dyDescent="0.25">
      <c r="A401" s="2"/>
      <c r="B401" s="2"/>
      <c r="C401" s="2"/>
      <c r="D401" s="2"/>
      <c r="E401" s="2"/>
      <c r="F401" s="2"/>
      <c r="G401" s="2"/>
      <c r="H401" s="29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ht="14.25" customHeight="1" x14ac:dyDescent="0.25">
      <c r="A402" s="2"/>
      <c r="B402" s="2"/>
      <c r="C402" s="2"/>
      <c r="D402" s="2"/>
      <c r="E402" s="2"/>
      <c r="F402" s="2"/>
      <c r="G402" s="2"/>
      <c r="H402" s="29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ht="14.25" customHeight="1" x14ac:dyDescent="0.25">
      <c r="A403" s="2"/>
      <c r="B403" s="2"/>
      <c r="C403" s="2"/>
      <c r="D403" s="2"/>
      <c r="E403" s="2"/>
      <c r="F403" s="2"/>
      <c r="G403" s="2"/>
      <c r="H403" s="29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ht="14.25" customHeight="1" x14ac:dyDescent="0.25">
      <c r="A404" s="2"/>
      <c r="B404" s="2"/>
      <c r="C404" s="2"/>
      <c r="D404" s="2"/>
      <c r="E404" s="2"/>
      <c r="F404" s="2"/>
      <c r="G404" s="2"/>
      <c r="H404" s="29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ht="14.25" customHeight="1" x14ac:dyDescent="0.25">
      <c r="A405" s="2"/>
      <c r="B405" s="2"/>
      <c r="C405" s="2"/>
      <c r="D405" s="2"/>
      <c r="E405" s="2"/>
      <c r="F405" s="2"/>
      <c r="G405" s="2"/>
      <c r="H405" s="29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ht="14.25" customHeight="1" x14ac:dyDescent="0.25">
      <c r="A406" s="2"/>
      <c r="B406" s="2"/>
      <c r="C406" s="2"/>
      <c r="D406" s="2"/>
      <c r="E406" s="2"/>
      <c r="F406" s="2"/>
      <c r="G406" s="2"/>
      <c r="H406" s="29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ht="14.25" customHeight="1" x14ac:dyDescent="0.25">
      <c r="A407" s="2"/>
      <c r="B407" s="2"/>
      <c r="C407" s="2"/>
      <c r="D407" s="2"/>
      <c r="E407" s="2"/>
      <c r="F407" s="2"/>
      <c r="G407" s="2"/>
      <c r="H407" s="29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ht="14.25" customHeight="1" x14ac:dyDescent="0.25">
      <c r="A408" s="2"/>
      <c r="B408" s="2"/>
      <c r="C408" s="2"/>
      <c r="D408" s="2"/>
      <c r="E408" s="2"/>
      <c r="F408" s="2"/>
      <c r="G408" s="2"/>
      <c r="H408" s="29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ht="14.25" customHeight="1" x14ac:dyDescent="0.25">
      <c r="A409" s="2"/>
      <c r="B409" s="2"/>
      <c r="C409" s="2"/>
      <c r="D409" s="2"/>
      <c r="E409" s="2"/>
      <c r="F409" s="2"/>
      <c r="G409" s="2"/>
      <c r="H409" s="29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ht="14.25" customHeight="1" x14ac:dyDescent="0.25">
      <c r="A410" s="2"/>
      <c r="B410" s="2"/>
      <c r="C410" s="2"/>
      <c r="D410" s="2"/>
      <c r="E410" s="2"/>
      <c r="F410" s="2"/>
      <c r="G410" s="2"/>
      <c r="H410" s="29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ht="14.25" customHeight="1" x14ac:dyDescent="0.25">
      <c r="A411" s="2"/>
      <c r="B411" s="2"/>
      <c r="C411" s="2"/>
      <c r="D411" s="2"/>
      <c r="E411" s="2"/>
      <c r="F411" s="2"/>
      <c r="G411" s="2"/>
      <c r="H411" s="29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ht="14.25" customHeight="1" x14ac:dyDescent="0.25">
      <c r="A412" s="2"/>
      <c r="B412" s="2"/>
      <c r="C412" s="2"/>
      <c r="D412" s="2"/>
      <c r="E412" s="2"/>
      <c r="F412" s="2"/>
      <c r="G412" s="2"/>
      <c r="H412" s="29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ht="14.25" customHeight="1" x14ac:dyDescent="0.25">
      <c r="A413" s="2"/>
      <c r="B413" s="2"/>
      <c r="C413" s="2"/>
      <c r="D413" s="2"/>
      <c r="E413" s="2"/>
      <c r="F413" s="2"/>
      <c r="G413" s="2"/>
      <c r="H413" s="29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ht="14.25" customHeight="1" x14ac:dyDescent="0.25">
      <c r="A414" s="2"/>
      <c r="B414" s="2"/>
      <c r="C414" s="2"/>
      <c r="D414" s="2"/>
      <c r="E414" s="2"/>
      <c r="F414" s="2"/>
      <c r="G414" s="2"/>
      <c r="H414" s="29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ht="14.25" customHeight="1" x14ac:dyDescent="0.25">
      <c r="A415" s="2"/>
      <c r="B415" s="2"/>
      <c r="C415" s="2"/>
      <c r="D415" s="2"/>
      <c r="E415" s="2"/>
      <c r="F415" s="2"/>
      <c r="G415" s="2"/>
      <c r="H415" s="29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ht="14.25" customHeight="1" x14ac:dyDescent="0.25">
      <c r="A416" s="2"/>
      <c r="B416" s="2"/>
      <c r="C416" s="2"/>
      <c r="D416" s="2"/>
      <c r="E416" s="2"/>
      <c r="F416" s="2"/>
      <c r="G416" s="2"/>
      <c r="H416" s="29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ht="14.25" customHeight="1" x14ac:dyDescent="0.25">
      <c r="A417" s="2"/>
      <c r="B417" s="2"/>
      <c r="C417" s="2"/>
      <c r="D417" s="2"/>
      <c r="E417" s="2"/>
      <c r="F417" s="2"/>
      <c r="G417" s="2"/>
      <c r="H417" s="29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ht="14.25" customHeight="1" x14ac:dyDescent="0.25">
      <c r="A418" s="2"/>
      <c r="B418" s="2"/>
      <c r="C418" s="2"/>
      <c r="D418" s="2"/>
      <c r="E418" s="2"/>
      <c r="F418" s="2"/>
      <c r="G418" s="2"/>
      <c r="H418" s="29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ht="14.25" customHeight="1" x14ac:dyDescent="0.25">
      <c r="A419" s="2"/>
      <c r="B419" s="2"/>
      <c r="C419" s="2"/>
      <c r="D419" s="2"/>
      <c r="E419" s="2"/>
      <c r="F419" s="2"/>
      <c r="G419" s="2"/>
      <c r="H419" s="29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ht="14.25" customHeight="1" x14ac:dyDescent="0.25">
      <c r="A420" s="2"/>
      <c r="B420" s="2"/>
      <c r="C420" s="2"/>
      <c r="D420" s="2"/>
      <c r="E420" s="2"/>
      <c r="F420" s="2"/>
      <c r="G420" s="2"/>
      <c r="H420" s="29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ht="14.25" customHeight="1" x14ac:dyDescent="0.25">
      <c r="A421" s="2"/>
      <c r="B421" s="2"/>
      <c r="C421" s="2"/>
      <c r="D421" s="2"/>
      <c r="E421" s="2"/>
      <c r="F421" s="2"/>
      <c r="G421" s="2"/>
      <c r="H421" s="29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ht="14.25" customHeight="1" x14ac:dyDescent="0.25">
      <c r="A422" s="2"/>
      <c r="B422" s="2"/>
      <c r="C422" s="2"/>
      <c r="D422" s="2"/>
      <c r="E422" s="2"/>
      <c r="F422" s="2"/>
      <c r="G422" s="2"/>
      <c r="H422" s="29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ht="14.25" customHeight="1" x14ac:dyDescent="0.25">
      <c r="A423" s="2"/>
      <c r="B423" s="2"/>
      <c r="C423" s="2"/>
      <c r="D423" s="2"/>
      <c r="E423" s="2"/>
      <c r="F423" s="2"/>
      <c r="G423" s="2"/>
      <c r="H423" s="29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ht="14.25" customHeight="1" x14ac:dyDescent="0.25">
      <c r="A424" s="2"/>
      <c r="B424" s="2"/>
      <c r="C424" s="2"/>
      <c r="D424" s="2"/>
      <c r="E424" s="2"/>
      <c r="F424" s="2"/>
      <c r="G424" s="2"/>
      <c r="H424" s="29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ht="14.25" customHeight="1" x14ac:dyDescent="0.25">
      <c r="A425" s="2"/>
      <c r="B425" s="2"/>
      <c r="C425" s="2"/>
      <c r="D425" s="2"/>
      <c r="E425" s="2"/>
      <c r="F425" s="2"/>
      <c r="G425" s="2"/>
      <c r="H425" s="29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ht="14.25" customHeight="1" x14ac:dyDescent="0.25">
      <c r="A426" s="2"/>
      <c r="B426" s="2"/>
      <c r="C426" s="2"/>
      <c r="D426" s="2"/>
      <c r="E426" s="2"/>
      <c r="F426" s="2"/>
      <c r="G426" s="2"/>
      <c r="H426" s="29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ht="14.25" customHeight="1" x14ac:dyDescent="0.25">
      <c r="A427" s="2"/>
      <c r="B427" s="2"/>
      <c r="C427" s="2"/>
      <c r="D427" s="2"/>
      <c r="E427" s="2"/>
      <c r="F427" s="2"/>
      <c r="G427" s="2"/>
      <c r="H427" s="29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ht="14.25" customHeight="1" x14ac:dyDescent="0.25">
      <c r="A428" s="2"/>
      <c r="B428" s="2"/>
      <c r="C428" s="2"/>
      <c r="D428" s="2"/>
      <c r="E428" s="2"/>
      <c r="F428" s="2"/>
      <c r="G428" s="2"/>
      <c r="H428" s="29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ht="14.25" customHeight="1" x14ac:dyDescent="0.25">
      <c r="A429" s="2"/>
      <c r="B429" s="2"/>
      <c r="C429" s="2"/>
      <c r="D429" s="2"/>
      <c r="E429" s="2"/>
      <c r="F429" s="2"/>
      <c r="G429" s="2"/>
      <c r="H429" s="29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ht="14.25" customHeight="1" x14ac:dyDescent="0.25">
      <c r="A430" s="2"/>
      <c r="B430" s="2"/>
      <c r="C430" s="2"/>
      <c r="D430" s="2"/>
      <c r="E430" s="2"/>
      <c r="F430" s="2"/>
      <c r="G430" s="2"/>
      <c r="H430" s="29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ht="14.25" customHeight="1" x14ac:dyDescent="0.25">
      <c r="A431" s="2"/>
      <c r="B431" s="2"/>
      <c r="C431" s="2"/>
      <c r="D431" s="2"/>
      <c r="E431" s="2"/>
      <c r="F431" s="2"/>
      <c r="G431" s="2"/>
      <c r="H431" s="29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ht="14.25" customHeight="1" x14ac:dyDescent="0.25">
      <c r="A432" s="2"/>
      <c r="B432" s="2"/>
      <c r="C432" s="2"/>
      <c r="D432" s="2"/>
      <c r="E432" s="2"/>
      <c r="F432" s="2"/>
      <c r="G432" s="2"/>
      <c r="H432" s="29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ht="14.25" customHeight="1" x14ac:dyDescent="0.25">
      <c r="A433" s="2"/>
      <c r="B433" s="2"/>
      <c r="C433" s="2"/>
      <c r="D433" s="2"/>
      <c r="E433" s="2"/>
      <c r="F433" s="2"/>
      <c r="G433" s="2"/>
      <c r="H433" s="29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ht="14.25" customHeight="1" x14ac:dyDescent="0.25">
      <c r="A434" s="2"/>
      <c r="B434" s="2"/>
      <c r="C434" s="2"/>
      <c r="D434" s="2"/>
      <c r="E434" s="2"/>
      <c r="F434" s="2"/>
      <c r="G434" s="2"/>
      <c r="H434" s="29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ht="14.25" customHeight="1" x14ac:dyDescent="0.25">
      <c r="A435" s="2"/>
      <c r="B435" s="2"/>
      <c r="C435" s="2"/>
      <c r="D435" s="2"/>
      <c r="E435" s="2"/>
      <c r="F435" s="2"/>
      <c r="G435" s="2"/>
      <c r="H435" s="29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ht="14.25" customHeight="1" x14ac:dyDescent="0.25">
      <c r="A436" s="2"/>
      <c r="B436" s="2"/>
      <c r="C436" s="2"/>
      <c r="D436" s="2"/>
      <c r="E436" s="2"/>
      <c r="F436" s="2"/>
      <c r="G436" s="2"/>
      <c r="H436" s="29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ht="14.25" customHeight="1" x14ac:dyDescent="0.25">
      <c r="A437" s="2"/>
      <c r="B437" s="2"/>
      <c r="C437" s="2"/>
      <c r="D437" s="2"/>
      <c r="E437" s="2"/>
      <c r="F437" s="2"/>
      <c r="G437" s="2"/>
      <c r="H437" s="29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ht="14.25" customHeight="1" x14ac:dyDescent="0.25">
      <c r="A438" s="2"/>
      <c r="B438" s="2"/>
      <c r="C438" s="2"/>
      <c r="D438" s="2"/>
      <c r="E438" s="2"/>
      <c r="F438" s="2"/>
      <c r="G438" s="2"/>
      <c r="H438" s="29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ht="14.25" customHeight="1" x14ac:dyDescent="0.25">
      <c r="A439" s="2"/>
      <c r="B439" s="2"/>
      <c r="C439" s="2"/>
      <c r="D439" s="2"/>
      <c r="E439" s="2"/>
      <c r="F439" s="2"/>
      <c r="G439" s="2"/>
      <c r="H439" s="29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ht="14.25" customHeight="1" x14ac:dyDescent="0.25">
      <c r="A440" s="2"/>
      <c r="B440" s="2"/>
      <c r="C440" s="2"/>
      <c r="D440" s="2"/>
      <c r="E440" s="2"/>
      <c r="F440" s="2"/>
      <c r="G440" s="2"/>
      <c r="H440" s="29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ht="14.25" customHeight="1" x14ac:dyDescent="0.25">
      <c r="A441" s="2"/>
      <c r="B441" s="2"/>
      <c r="C441" s="2"/>
      <c r="D441" s="2"/>
      <c r="E441" s="2"/>
      <c r="F441" s="2"/>
      <c r="G441" s="2"/>
      <c r="H441" s="29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ht="14.25" customHeight="1" x14ac:dyDescent="0.25">
      <c r="A442" s="2"/>
      <c r="B442" s="2"/>
      <c r="C442" s="2"/>
      <c r="D442" s="2"/>
      <c r="E442" s="2"/>
      <c r="F442" s="2"/>
      <c r="G442" s="2"/>
      <c r="H442" s="29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ht="14.25" customHeight="1" x14ac:dyDescent="0.25">
      <c r="A443" s="2"/>
      <c r="B443" s="2"/>
      <c r="C443" s="2"/>
      <c r="D443" s="2"/>
      <c r="E443" s="2"/>
      <c r="F443" s="2"/>
      <c r="G443" s="2"/>
      <c r="H443" s="29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ht="14.25" customHeight="1" x14ac:dyDescent="0.25">
      <c r="A444" s="2"/>
      <c r="B444" s="2"/>
      <c r="C444" s="2"/>
      <c r="D444" s="2"/>
      <c r="E444" s="2"/>
      <c r="F444" s="2"/>
      <c r="G444" s="2"/>
      <c r="H444" s="29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ht="14.25" customHeight="1" x14ac:dyDescent="0.25">
      <c r="A445" s="2"/>
      <c r="B445" s="2"/>
      <c r="C445" s="2"/>
      <c r="D445" s="2"/>
      <c r="E445" s="2"/>
      <c r="F445" s="2"/>
      <c r="G445" s="2"/>
      <c r="H445" s="29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ht="14.25" customHeight="1" x14ac:dyDescent="0.25">
      <c r="A446" s="2"/>
      <c r="B446" s="2"/>
      <c r="C446" s="2"/>
      <c r="D446" s="2"/>
      <c r="E446" s="2"/>
      <c r="F446" s="2"/>
      <c r="G446" s="2"/>
      <c r="H446" s="29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ht="14.25" customHeight="1" x14ac:dyDescent="0.25">
      <c r="A447" s="2"/>
      <c r="B447" s="2"/>
      <c r="C447" s="2"/>
      <c r="D447" s="2"/>
      <c r="E447" s="2"/>
      <c r="F447" s="2"/>
      <c r="G447" s="2"/>
      <c r="H447" s="29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ht="14.25" customHeight="1" x14ac:dyDescent="0.25">
      <c r="A448" s="2"/>
      <c r="B448" s="2"/>
      <c r="C448" s="2"/>
      <c r="D448" s="2"/>
      <c r="E448" s="2"/>
      <c r="F448" s="2"/>
      <c r="G448" s="2"/>
      <c r="H448" s="29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ht="14.25" customHeight="1" x14ac:dyDescent="0.25">
      <c r="A449" s="2"/>
      <c r="B449" s="2"/>
      <c r="C449" s="2"/>
      <c r="D449" s="2"/>
      <c r="E449" s="2"/>
      <c r="F449" s="2"/>
      <c r="G449" s="2"/>
      <c r="H449" s="29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ht="14.25" customHeight="1" x14ac:dyDescent="0.25">
      <c r="A450" s="2"/>
      <c r="B450" s="2"/>
      <c r="C450" s="2"/>
      <c r="D450" s="2"/>
      <c r="E450" s="2"/>
      <c r="F450" s="2"/>
      <c r="G450" s="2"/>
      <c r="H450" s="29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ht="14.25" customHeight="1" x14ac:dyDescent="0.25">
      <c r="A451" s="2"/>
      <c r="B451" s="2"/>
      <c r="C451" s="2"/>
      <c r="D451" s="2"/>
      <c r="E451" s="2"/>
      <c r="F451" s="2"/>
      <c r="G451" s="2"/>
      <c r="H451" s="29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ht="14.25" customHeight="1" x14ac:dyDescent="0.25">
      <c r="A452" s="2"/>
      <c r="B452" s="2"/>
      <c r="C452" s="2"/>
      <c r="D452" s="2"/>
      <c r="E452" s="2"/>
      <c r="F452" s="2"/>
      <c r="G452" s="2"/>
      <c r="H452" s="29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ht="14.25" customHeight="1" x14ac:dyDescent="0.25">
      <c r="A453" s="2"/>
      <c r="B453" s="2"/>
      <c r="C453" s="2"/>
      <c r="D453" s="2"/>
      <c r="E453" s="2"/>
      <c r="F453" s="2"/>
      <c r="G453" s="2"/>
      <c r="H453" s="29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ht="14.25" customHeight="1" x14ac:dyDescent="0.25">
      <c r="A454" s="2"/>
      <c r="B454" s="2"/>
      <c r="C454" s="2"/>
      <c r="D454" s="2"/>
      <c r="E454" s="2"/>
      <c r="F454" s="2"/>
      <c r="G454" s="2"/>
      <c r="H454" s="29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ht="14.25" customHeight="1" x14ac:dyDescent="0.25">
      <c r="A455" s="2"/>
      <c r="B455" s="2"/>
      <c r="C455" s="2"/>
      <c r="D455" s="2"/>
      <c r="E455" s="2"/>
      <c r="F455" s="2"/>
      <c r="G455" s="2"/>
      <c r="H455" s="29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ht="14.25" customHeight="1" x14ac:dyDescent="0.25">
      <c r="A456" s="2"/>
      <c r="B456" s="2"/>
      <c r="C456" s="2"/>
      <c r="D456" s="2"/>
      <c r="E456" s="2"/>
      <c r="F456" s="2"/>
      <c r="G456" s="2"/>
      <c r="H456" s="29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ht="14.25" customHeight="1" x14ac:dyDescent="0.25">
      <c r="A457" s="2"/>
      <c r="B457" s="2"/>
      <c r="C457" s="2"/>
      <c r="D457" s="2"/>
      <c r="E457" s="2"/>
      <c r="F457" s="2"/>
      <c r="G457" s="2"/>
      <c r="H457" s="29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ht="14.25" customHeight="1" x14ac:dyDescent="0.25">
      <c r="A458" s="2"/>
      <c r="B458" s="2"/>
      <c r="C458" s="2"/>
      <c r="D458" s="2"/>
      <c r="E458" s="2"/>
      <c r="F458" s="2"/>
      <c r="G458" s="2"/>
      <c r="H458" s="29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ht="14.25" customHeight="1" x14ac:dyDescent="0.25">
      <c r="A459" s="2"/>
      <c r="B459" s="2"/>
      <c r="C459" s="2"/>
      <c r="D459" s="2"/>
      <c r="E459" s="2"/>
      <c r="F459" s="2"/>
      <c r="G459" s="2"/>
      <c r="H459" s="29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ht="14.25" customHeight="1" x14ac:dyDescent="0.25">
      <c r="A460" s="2"/>
      <c r="B460" s="2"/>
      <c r="C460" s="2"/>
      <c r="D460" s="2"/>
      <c r="E460" s="2"/>
      <c r="F460" s="2"/>
      <c r="G460" s="2"/>
      <c r="H460" s="29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ht="14.25" customHeight="1" x14ac:dyDescent="0.25">
      <c r="A461" s="2"/>
      <c r="B461" s="2"/>
      <c r="C461" s="2"/>
      <c r="D461" s="2"/>
      <c r="E461" s="2"/>
      <c r="F461" s="2"/>
      <c r="G461" s="2"/>
      <c r="H461" s="29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ht="14.25" customHeight="1" x14ac:dyDescent="0.25">
      <c r="A462" s="2"/>
      <c r="B462" s="2"/>
      <c r="C462" s="2"/>
      <c r="D462" s="2"/>
      <c r="E462" s="2"/>
      <c r="F462" s="2"/>
      <c r="G462" s="2"/>
      <c r="H462" s="29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ht="14.25" customHeight="1" x14ac:dyDescent="0.25">
      <c r="A463" s="2"/>
      <c r="B463" s="2"/>
      <c r="C463" s="2"/>
      <c r="D463" s="2"/>
      <c r="E463" s="2"/>
      <c r="F463" s="2"/>
      <c r="G463" s="2"/>
      <c r="H463" s="29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ht="14.25" customHeight="1" x14ac:dyDescent="0.25">
      <c r="A464" s="2"/>
      <c r="B464" s="2"/>
      <c r="C464" s="2"/>
      <c r="D464" s="2"/>
      <c r="E464" s="2"/>
      <c r="F464" s="2"/>
      <c r="G464" s="2"/>
      <c r="H464" s="29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24" ht="14.25" customHeight="1" x14ac:dyDescent="0.25">
      <c r="A465" s="2"/>
      <c r="B465" s="2"/>
      <c r="C465" s="2"/>
      <c r="D465" s="2"/>
      <c r="E465" s="2"/>
      <c r="F465" s="2"/>
      <c r="G465" s="2"/>
      <c r="H465" s="29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24" ht="14.25" customHeight="1" x14ac:dyDescent="0.25">
      <c r="A466" s="2"/>
      <c r="B466" s="2"/>
      <c r="C466" s="2"/>
      <c r="D466" s="2"/>
      <c r="E466" s="2"/>
      <c r="F466" s="2"/>
      <c r="G466" s="2"/>
      <c r="H466" s="29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24" ht="14.25" customHeight="1" x14ac:dyDescent="0.25">
      <c r="A467" s="2"/>
      <c r="B467" s="2"/>
      <c r="C467" s="2"/>
      <c r="D467" s="2"/>
      <c r="E467" s="2"/>
      <c r="F467" s="2"/>
      <c r="G467" s="2"/>
      <c r="H467" s="29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24" ht="14.25" customHeight="1" x14ac:dyDescent="0.25">
      <c r="A468" s="2"/>
      <c r="B468" s="2"/>
      <c r="C468" s="2"/>
      <c r="D468" s="2"/>
      <c r="E468" s="2"/>
      <c r="F468" s="2"/>
      <c r="G468" s="2"/>
      <c r="H468" s="29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24" ht="14.25" customHeight="1" x14ac:dyDescent="0.25">
      <c r="A469" s="2"/>
      <c r="B469" s="2"/>
      <c r="C469" s="2"/>
      <c r="D469" s="2"/>
      <c r="E469" s="2"/>
      <c r="F469" s="2"/>
      <c r="G469" s="2"/>
      <c r="H469" s="29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24" ht="14.25" customHeight="1" x14ac:dyDescent="0.25">
      <c r="A470" s="2"/>
      <c r="B470" s="2"/>
      <c r="C470" s="2"/>
      <c r="D470" s="2"/>
      <c r="E470" s="2"/>
      <c r="F470" s="2"/>
      <c r="G470" s="2"/>
      <c r="H470" s="29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24" ht="14.25" customHeight="1" x14ac:dyDescent="0.25">
      <c r="A471" s="2"/>
      <c r="B471" s="2"/>
      <c r="C471" s="2"/>
      <c r="D471" s="2"/>
      <c r="E471" s="2"/>
      <c r="F471" s="2"/>
      <c r="G471" s="2"/>
      <c r="H471" s="29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24" ht="14.25" customHeight="1" x14ac:dyDescent="0.25">
      <c r="A472" s="2"/>
      <c r="B472" s="2"/>
      <c r="C472" s="2"/>
      <c r="D472" s="2"/>
      <c r="E472" s="2"/>
      <c r="F472" s="2"/>
      <c r="G472" s="2"/>
      <c r="H472" s="29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24" ht="14.25" customHeight="1" x14ac:dyDescent="0.25">
      <c r="A473" s="2"/>
      <c r="B473" s="2"/>
      <c r="C473" s="2"/>
      <c r="D473" s="2"/>
      <c r="E473" s="2"/>
      <c r="F473" s="2"/>
      <c r="G473" s="2"/>
      <c r="H473" s="29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24" ht="14.25" customHeight="1" x14ac:dyDescent="0.25">
      <c r="A474" s="2"/>
      <c r="B474" s="2"/>
      <c r="C474" s="2"/>
      <c r="D474" s="2"/>
      <c r="E474" s="2"/>
      <c r="F474" s="2"/>
      <c r="G474" s="2"/>
      <c r="H474" s="29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24" ht="14.25" customHeight="1" x14ac:dyDescent="0.25">
      <c r="A475" s="2"/>
      <c r="B475" s="2"/>
      <c r="C475" s="2"/>
      <c r="D475" s="2"/>
      <c r="E475" s="2"/>
      <c r="F475" s="2"/>
      <c r="G475" s="2"/>
      <c r="H475" s="29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24" ht="14.25" customHeight="1" x14ac:dyDescent="0.25">
      <c r="A476" s="2"/>
      <c r="B476" s="2"/>
      <c r="C476" s="2"/>
      <c r="D476" s="2"/>
      <c r="E476" s="2"/>
      <c r="F476" s="2"/>
      <c r="G476" s="2"/>
      <c r="H476" s="29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24" ht="14.25" customHeight="1" x14ac:dyDescent="0.25">
      <c r="A477" s="2"/>
      <c r="B477" s="2"/>
      <c r="C477" s="2"/>
      <c r="D477" s="2"/>
      <c r="E477" s="2"/>
      <c r="F477" s="2"/>
      <c r="G477" s="2"/>
      <c r="H477" s="29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24" ht="14.25" customHeight="1" x14ac:dyDescent="0.25">
      <c r="A478" s="2"/>
      <c r="B478" s="2"/>
      <c r="C478" s="2"/>
      <c r="D478" s="2"/>
      <c r="E478" s="2"/>
      <c r="F478" s="2"/>
      <c r="G478" s="2"/>
      <c r="H478" s="29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24" ht="14.25" customHeight="1" x14ac:dyDescent="0.25">
      <c r="A479" s="2"/>
      <c r="B479" s="2"/>
      <c r="C479" s="2"/>
      <c r="D479" s="2"/>
      <c r="E479" s="2"/>
      <c r="F479" s="2"/>
      <c r="G479" s="2"/>
      <c r="H479" s="29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spans="1:24" ht="14.25" customHeight="1" x14ac:dyDescent="0.25">
      <c r="A480" s="2"/>
      <c r="B480" s="2"/>
      <c r="C480" s="2"/>
      <c r="D480" s="2"/>
      <c r="E480" s="2"/>
      <c r="F480" s="2"/>
      <c r="G480" s="2"/>
      <c r="H480" s="29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spans="1:24" ht="14.25" customHeight="1" x14ac:dyDescent="0.25">
      <c r="A481" s="2"/>
      <c r="B481" s="2"/>
      <c r="C481" s="2"/>
      <c r="D481" s="2"/>
      <c r="E481" s="2"/>
      <c r="F481" s="2"/>
      <c r="G481" s="2"/>
      <c r="H481" s="29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spans="1:24" ht="14.25" customHeight="1" x14ac:dyDescent="0.25">
      <c r="A482" s="2"/>
      <c r="B482" s="2"/>
      <c r="C482" s="2"/>
      <c r="D482" s="2"/>
      <c r="E482" s="2"/>
      <c r="F482" s="2"/>
      <c r="G482" s="2"/>
      <c r="H482" s="29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spans="1:24" ht="14.25" customHeight="1" x14ac:dyDescent="0.25">
      <c r="A483" s="2"/>
      <c r="B483" s="2"/>
      <c r="C483" s="2"/>
      <c r="D483" s="2"/>
      <c r="E483" s="2"/>
      <c r="F483" s="2"/>
      <c r="G483" s="2"/>
      <c r="H483" s="29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spans="1:24" ht="14.25" customHeight="1" x14ac:dyDescent="0.25">
      <c r="A484" s="2"/>
      <c r="B484" s="2"/>
      <c r="C484" s="2"/>
      <c r="D484" s="2"/>
      <c r="E484" s="2"/>
      <c r="F484" s="2"/>
      <c r="G484" s="2"/>
      <c r="H484" s="29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spans="1:24" ht="14.25" customHeight="1" x14ac:dyDescent="0.25">
      <c r="A485" s="2"/>
      <c r="B485" s="2"/>
      <c r="C485" s="2"/>
      <c r="D485" s="2"/>
      <c r="E485" s="2"/>
      <c r="F485" s="2"/>
      <c r="G485" s="2"/>
      <c r="H485" s="29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spans="1:24" ht="14.25" customHeight="1" x14ac:dyDescent="0.25">
      <c r="A486" s="2"/>
      <c r="B486" s="2"/>
      <c r="C486" s="2"/>
      <c r="D486" s="2"/>
      <c r="E486" s="2"/>
      <c r="F486" s="2"/>
      <c r="G486" s="2"/>
      <c r="H486" s="29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spans="1:24" ht="14.25" customHeight="1" x14ac:dyDescent="0.25">
      <c r="A487" s="2"/>
      <c r="B487" s="2"/>
      <c r="C487" s="2"/>
      <c r="D487" s="2"/>
      <c r="E487" s="2"/>
      <c r="F487" s="2"/>
      <c r="G487" s="2"/>
      <c r="H487" s="29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spans="1:24" ht="14.25" customHeight="1" x14ac:dyDescent="0.25">
      <c r="A488" s="2"/>
      <c r="B488" s="2"/>
      <c r="C488" s="2"/>
      <c r="D488" s="2"/>
      <c r="E488" s="2"/>
      <c r="F488" s="2"/>
      <c r="G488" s="2"/>
      <c r="H488" s="29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spans="1:24" ht="14.25" customHeight="1" x14ac:dyDescent="0.25">
      <c r="A489" s="2"/>
      <c r="B489" s="2"/>
      <c r="C489" s="2"/>
      <c r="D489" s="2"/>
      <c r="E489" s="2"/>
      <c r="F489" s="2"/>
      <c r="G489" s="2"/>
      <c r="H489" s="29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spans="1:24" ht="14.25" customHeight="1" x14ac:dyDescent="0.25">
      <c r="A490" s="2"/>
      <c r="B490" s="2"/>
      <c r="C490" s="2"/>
      <c r="D490" s="2"/>
      <c r="E490" s="2"/>
      <c r="F490" s="2"/>
      <c r="G490" s="2"/>
      <c r="H490" s="29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spans="1:24" ht="14.25" customHeight="1" x14ac:dyDescent="0.25">
      <c r="A491" s="2"/>
      <c r="B491" s="2"/>
      <c r="C491" s="2"/>
      <c r="D491" s="2"/>
      <c r="E491" s="2"/>
      <c r="F491" s="2"/>
      <c r="G491" s="2"/>
      <c r="H491" s="29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spans="1:24" ht="14.25" customHeight="1" x14ac:dyDescent="0.25">
      <c r="A492" s="2"/>
      <c r="B492" s="2"/>
      <c r="C492" s="2"/>
      <c r="D492" s="2"/>
      <c r="E492" s="2"/>
      <c r="F492" s="2"/>
      <c r="G492" s="2"/>
      <c r="H492" s="29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spans="1:24" ht="14.25" customHeight="1" x14ac:dyDescent="0.25">
      <c r="A493" s="2"/>
      <c r="B493" s="2"/>
      <c r="C493" s="2"/>
      <c r="D493" s="2"/>
      <c r="E493" s="2"/>
      <c r="F493" s="2"/>
      <c r="G493" s="2"/>
      <c r="H493" s="29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spans="1:24" ht="14.25" customHeight="1" x14ac:dyDescent="0.25">
      <c r="A494" s="2"/>
      <c r="B494" s="2"/>
      <c r="C494" s="2"/>
      <c r="D494" s="2"/>
      <c r="E494" s="2"/>
      <c r="F494" s="2"/>
      <c r="G494" s="2"/>
      <c r="H494" s="29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spans="1:24" ht="14.25" customHeight="1" x14ac:dyDescent="0.25">
      <c r="A495" s="2"/>
      <c r="B495" s="2"/>
      <c r="C495" s="2"/>
      <c r="D495" s="2"/>
      <c r="E495" s="2"/>
      <c r="F495" s="2"/>
      <c r="G495" s="2"/>
      <c r="H495" s="29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spans="1:24" ht="14.25" customHeight="1" x14ac:dyDescent="0.25">
      <c r="A496" s="2"/>
      <c r="B496" s="2"/>
      <c r="C496" s="2"/>
      <c r="D496" s="2"/>
      <c r="E496" s="2"/>
      <c r="F496" s="2"/>
      <c r="G496" s="2"/>
      <c r="H496" s="29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spans="1:24" ht="14.25" customHeight="1" x14ac:dyDescent="0.25">
      <c r="A497" s="2"/>
      <c r="B497" s="2"/>
      <c r="C497" s="2"/>
      <c r="D497" s="2"/>
      <c r="E497" s="2"/>
      <c r="F497" s="2"/>
      <c r="G497" s="2"/>
      <c r="H497" s="29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spans="1:24" ht="14.25" customHeight="1" x14ac:dyDescent="0.25">
      <c r="A498" s="2"/>
      <c r="B498" s="2"/>
      <c r="C498" s="2"/>
      <c r="D498" s="2"/>
      <c r="E498" s="2"/>
      <c r="F498" s="2"/>
      <c r="G498" s="2"/>
      <c r="H498" s="29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spans="1:24" ht="14.25" customHeight="1" x14ac:dyDescent="0.25">
      <c r="A499" s="2"/>
      <c r="B499" s="2"/>
      <c r="C499" s="2"/>
      <c r="D499" s="2"/>
      <c r="E499" s="2"/>
      <c r="F499" s="2"/>
      <c r="G499" s="2"/>
      <c r="H499" s="29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spans="1:24" ht="14.25" customHeight="1" x14ac:dyDescent="0.25">
      <c r="A500" s="2"/>
      <c r="B500" s="2"/>
      <c r="C500" s="2"/>
      <c r="D500" s="2"/>
      <c r="E500" s="2"/>
      <c r="F500" s="2"/>
      <c r="G500" s="2"/>
      <c r="H500" s="29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spans="1:24" ht="14.25" customHeight="1" x14ac:dyDescent="0.25">
      <c r="A501" s="2"/>
      <c r="B501" s="2"/>
      <c r="C501" s="2"/>
      <c r="D501" s="2"/>
      <c r="E501" s="2"/>
      <c r="F501" s="2"/>
      <c r="G501" s="2"/>
      <c r="H501" s="29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spans="1:24" ht="14.25" customHeight="1" x14ac:dyDescent="0.25">
      <c r="A502" s="2"/>
      <c r="B502" s="2"/>
      <c r="C502" s="2"/>
      <c r="D502" s="2"/>
      <c r="E502" s="2"/>
      <c r="F502" s="2"/>
      <c r="G502" s="2"/>
      <c r="H502" s="29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spans="1:24" ht="14.25" customHeight="1" x14ac:dyDescent="0.25">
      <c r="A503" s="2"/>
      <c r="B503" s="2"/>
      <c r="C503" s="2"/>
      <c r="D503" s="2"/>
      <c r="E503" s="2"/>
      <c r="F503" s="2"/>
      <c r="G503" s="2"/>
      <c r="H503" s="29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spans="1:24" ht="14.25" customHeight="1" x14ac:dyDescent="0.25">
      <c r="A504" s="2"/>
      <c r="B504" s="2"/>
      <c r="C504" s="2"/>
      <c r="D504" s="2"/>
      <c r="E504" s="2"/>
      <c r="F504" s="2"/>
      <c r="G504" s="2"/>
      <c r="H504" s="29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spans="1:24" ht="14.25" customHeight="1" x14ac:dyDescent="0.25">
      <c r="A505" s="2"/>
      <c r="B505" s="2"/>
      <c r="C505" s="2"/>
      <c r="D505" s="2"/>
      <c r="E505" s="2"/>
      <c r="F505" s="2"/>
      <c r="G505" s="2"/>
      <c r="H505" s="29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spans="1:24" ht="14.25" customHeight="1" x14ac:dyDescent="0.25">
      <c r="A506" s="2"/>
      <c r="B506" s="2"/>
      <c r="C506" s="2"/>
      <c r="D506" s="2"/>
      <c r="E506" s="2"/>
      <c r="F506" s="2"/>
      <c r="G506" s="2"/>
      <c r="H506" s="29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spans="1:24" ht="14.25" customHeight="1" x14ac:dyDescent="0.25">
      <c r="A507" s="2"/>
      <c r="B507" s="2"/>
      <c r="C507" s="2"/>
      <c r="D507" s="2"/>
      <c r="E507" s="2"/>
      <c r="F507" s="2"/>
      <c r="G507" s="2"/>
      <c r="H507" s="29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spans="1:24" ht="14.25" customHeight="1" x14ac:dyDescent="0.25">
      <c r="A508" s="2"/>
      <c r="B508" s="2"/>
      <c r="C508" s="2"/>
      <c r="D508" s="2"/>
      <c r="E508" s="2"/>
      <c r="F508" s="2"/>
      <c r="G508" s="2"/>
      <c r="H508" s="29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spans="1:24" ht="14.25" customHeight="1" x14ac:dyDescent="0.25">
      <c r="A509" s="2"/>
      <c r="B509" s="2"/>
      <c r="C509" s="2"/>
      <c r="D509" s="2"/>
      <c r="E509" s="2"/>
      <c r="F509" s="2"/>
      <c r="G509" s="2"/>
      <c r="H509" s="29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spans="1:24" ht="14.25" customHeight="1" x14ac:dyDescent="0.25">
      <c r="A510" s="2"/>
      <c r="B510" s="2"/>
      <c r="C510" s="2"/>
      <c r="D510" s="2"/>
      <c r="E510" s="2"/>
      <c r="F510" s="2"/>
      <c r="G510" s="2"/>
      <c r="H510" s="29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spans="1:24" ht="14.25" customHeight="1" x14ac:dyDescent="0.25">
      <c r="A511" s="2"/>
      <c r="B511" s="2"/>
      <c r="C511" s="2"/>
      <c r="D511" s="2"/>
      <c r="E511" s="2"/>
      <c r="F511" s="2"/>
      <c r="G511" s="2"/>
      <c r="H511" s="29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spans="1:24" ht="14.25" customHeight="1" x14ac:dyDescent="0.25">
      <c r="A512" s="2"/>
      <c r="B512" s="2"/>
      <c r="C512" s="2"/>
      <c r="D512" s="2"/>
      <c r="E512" s="2"/>
      <c r="F512" s="2"/>
      <c r="G512" s="2"/>
      <c r="H512" s="29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spans="1:24" ht="14.25" customHeight="1" x14ac:dyDescent="0.25">
      <c r="A513" s="2"/>
      <c r="B513" s="2"/>
      <c r="C513" s="2"/>
      <c r="D513" s="2"/>
      <c r="E513" s="2"/>
      <c r="F513" s="2"/>
      <c r="G513" s="2"/>
      <c r="H513" s="29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spans="1:24" ht="14.25" customHeight="1" x14ac:dyDescent="0.25">
      <c r="A514" s="2"/>
      <c r="B514" s="2"/>
      <c r="C514" s="2"/>
      <c r="D514" s="2"/>
      <c r="E514" s="2"/>
      <c r="F514" s="2"/>
      <c r="G514" s="2"/>
      <c r="H514" s="29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spans="1:24" ht="14.25" customHeight="1" x14ac:dyDescent="0.25">
      <c r="A515" s="2"/>
      <c r="B515" s="2"/>
      <c r="C515" s="2"/>
      <c r="D515" s="2"/>
      <c r="E515" s="2"/>
      <c r="F515" s="2"/>
      <c r="G515" s="2"/>
      <c r="H515" s="29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spans="1:24" ht="14.25" customHeight="1" x14ac:dyDescent="0.25">
      <c r="A516" s="2"/>
      <c r="B516" s="2"/>
      <c r="C516" s="2"/>
      <c r="D516" s="2"/>
      <c r="E516" s="2"/>
      <c r="F516" s="2"/>
      <c r="G516" s="2"/>
      <c r="H516" s="29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spans="1:24" ht="14.25" customHeight="1" x14ac:dyDescent="0.25">
      <c r="A517" s="2"/>
      <c r="B517" s="2"/>
      <c r="C517" s="2"/>
      <c r="D517" s="2"/>
      <c r="E517" s="2"/>
      <c r="F517" s="2"/>
      <c r="G517" s="2"/>
      <c r="H517" s="29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spans="1:24" ht="14.25" customHeight="1" x14ac:dyDescent="0.25">
      <c r="A518" s="2"/>
      <c r="B518" s="2"/>
      <c r="C518" s="2"/>
      <c r="D518" s="2"/>
      <c r="E518" s="2"/>
      <c r="F518" s="2"/>
      <c r="G518" s="2"/>
      <c r="H518" s="29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spans="1:24" ht="14.25" customHeight="1" x14ac:dyDescent="0.25">
      <c r="A519" s="2"/>
      <c r="B519" s="2"/>
      <c r="C519" s="2"/>
      <c r="D519" s="2"/>
      <c r="E519" s="2"/>
      <c r="F519" s="2"/>
      <c r="G519" s="2"/>
      <c r="H519" s="29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spans="1:24" ht="14.25" customHeight="1" x14ac:dyDescent="0.25">
      <c r="A520" s="2"/>
      <c r="B520" s="2"/>
      <c r="C520" s="2"/>
      <c r="D520" s="2"/>
      <c r="E520" s="2"/>
      <c r="F520" s="2"/>
      <c r="G520" s="2"/>
      <c r="H520" s="29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spans="1:24" ht="14.25" customHeight="1" x14ac:dyDescent="0.25">
      <c r="A521" s="2"/>
      <c r="B521" s="2"/>
      <c r="C521" s="2"/>
      <c r="D521" s="2"/>
      <c r="E521" s="2"/>
      <c r="F521" s="2"/>
      <c r="G521" s="2"/>
      <c r="H521" s="29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spans="1:24" ht="14.25" customHeight="1" x14ac:dyDescent="0.25">
      <c r="A522" s="2"/>
      <c r="B522" s="2"/>
      <c r="C522" s="2"/>
      <c r="D522" s="2"/>
      <c r="E522" s="2"/>
      <c r="F522" s="2"/>
      <c r="G522" s="2"/>
      <c r="H522" s="29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spans="1:24" ht="14.25" customHeight="1" x14ac:dyDescent="0.25">
      <c r="A523" s="2"/>
      <c r="B523" s="2"/>
      <c r="C523" s="2"/>
      <c r="D523" s="2"/>
      <c r="E523" s="2"/>
      <c r="F523" s="2"/>
      <c r="G523" s="2"/>
      <c r="H523" s="29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spans="1:24" ht="14.25" customHeight="1" x14ac:dyDescent="0.25">
      <c r="A524" s="2"/>
      <c r="B524" s="2"/>
      <c r="C524" s="2"/>
      <c r="D524" s="2"/>
      <c r="E524" s="2"/>
      <c r="F524" s="2"/>
      <c r="G524" s="2"/>
      <c r="H524" s="29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spans="1:24" ht="14.25" customHeight="1" x14ac:dyDescent="0.25">
      <c r="A525" s="2"/>
      <c r="B525" s="2"/>
      <c r="C525" s="2"/>
      <c r="D525" s="2"/>
      <c r="E525" s="2"/>
      <c r="F525" s="2"/>
      <c r="G525" s="2"/>
      <c r="H525" s="29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spans="1:24" ht="14.25" customHeight="1" x14ac:dyDescent="0.25">
      <c r="A526" s="2"/>
      <c r="B526" s="2"/>
      <c r="C526" s="2"/>
      <c r="D526" s="2"/>
      <c r="E526" s="2"/>
      <c r="F526" s="2"/>
      <c r="G526" s="2"/>
      <c r="H526" s="29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spans="1:24" ht="14.25" customHeight="1" x14ac:dyDescent="0.25">
      <c r="A527" s="2"/>
      <c r="B527" s="2"/>
      <c r="C527" s="2"/>
      <c r="D527" s="2"/>
      <c r="E527" s="2"/>
      <c r="F527" s="2"/>
      <c r="G527" s="2"/>
      <c r="H527" s="29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spans="1:24" ht="14.25" customHeight="1" x14ac:dyDescent="0.25">
      <c r="A528" s="2"/>
      <c r="B528" s="2"/>
      <c r="C528" s="2"/>
      <c r="D528" s="2"/>
      <c r="E528" s="2"/>
      <c r="F528" s="2"/>
      <c r="G528" s="2"/>
      <c r="H528" s="29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spans="1:24" ht="14.25" customHeight="1" x14ac:dyDescent="0.25">
      <c r="A529" s="2"/>
      <c r="B529" s="2"/>
      <c r="C529" s="2"/>
      <c r="D529" s="2"/>
      <c r="E529" s="2"/>
      <c r="F529" s="2"/>
      <c r="G529" s="2"/>
      <c r="H529" s="29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spans="1:24" ht="14.25" customHeight="1" x14ac:dyDescent="0.25">
      <c r="A530" s="2"/>
      <c r="B530" s="2"/>
      <c r="C530" s="2"/>
      <c r="D530" s="2"/>
      <c r="E530" s="2"/>
      <c r="F530" s="2"/>
      <c r="G530" s="2"/>
      <c r="H530" s="29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spans="1:24" ht="14.25" customHeight="1" x14ac:dyDescent="0.25">
      <c r="A531" s="2"/>
      <c r="B531" s="2"/>
      <c r="C531" s="2"/>
      <c r="D531" s="2"/>
      <c r="E531" s="2"/>
      <c r="F531" s="2"/>
      <c r="G531" s="2"/>
      <c r="H531" s="29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spans="1:24" ht="14.25" customHeight="1" x14ac:dyDescent="0.25">
      <c r="A532" s="2"/>
      <c r="B532" s="2"/>
      <c r="C532" s="2"/>
      <c r="D532" s="2"/>
      <c r="E532" s="2"/>
      <c r="F532" s="2"/>
      <c r="G532" s="2"/>
      <c r="H532" s="29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spans="1:24" ht="14.25" customHeight="1" x14ac:dyDescent="0.25">
      <c r="A533" s="2"/>
      <c r="B533" s="2"/>
      <c r="C533" s="2"/>
      <c r="D533" s="2"/>
      <c r="E533" s="2"/>
      <c r="F533" s="2"/>
      <c r="G533" s="2"/>
      <c r="H533" s="29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spans="1:24" ht="14.25" customHeight="1" x14ac:dyDescent="0.25">
      <c r="A534" s="2"/>
      <c r="B534" s="2"/>
      <c r="C534" s="2"/>
      <c r="D534" s="2"/>
      <c r="E534" s="2"/>
      <c r="F534" s="2"/>
      <c r="G534" s="2"/>
      <c r="H534" s="29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spans="1:24" ht="14.25" customHeight="1" x14ac:dyDescent="0.25">
      <c r="A535" s="2"/>
      <c r="B535" s="2"/>
      <c r="C535" s="2"/>
      <c r="D535" s="2"/>
      <c r="E535" s="2"/>
      <c r="F535" s="2"/>
      <c r="G535" s="2"/>
      <c r="H535" s="29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spans="1:24" ht="14.25" customHeight="1" x14ac:dyDescent="0.25">
      <c r="A536" s="2"/>
      <c r="B536" s="2"/>
      <c r="C536" s="2"/>
      <c r="D536" s="2"/>
      <c r="E536" s="2"/>
      <c r="F536" s="2"/>
      <c r="G536" s="2"/>
      <c r="H536" s="29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spans="1:24" ht="14.25" customHeight="1" x14ac:dyDescent="0.25">
      <c r="A537" s="2"/>
      <c r="B537" s="2"/>
      <c r="C537" s="2"/>
      <c r="D537" s="2"/>
      <c r="E537" s="2"/>
      <c r="F537" s="2"/>
      <c r="G537" s="2"/>
      <c r="H537" s="29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spans="1:24" ht="14.25" customHeight="1" x14ac:dyDescent="0.25">
      <c r="A538" s="2"/>
      <c r="B538" s="2"/>
      <c r="C538" s="2"/>
      <c r="D538" s="2"/>
      <c r="E538" s="2"/>
      <c r="F538" s="2"/>
      <c r="G538" s="2"/>
      <c r="H538" s="29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spans="1:24" ht="14.25" customHeight="1" x14ac:dyDescent="0.25">
      <c r="A539" s="2"/>
      <c r="B539" s="2"/>
      <c r="C539" s="2"/>
      <c r="D539" s="2"/>
      <c r="E539" s="2"/>
      <c r="F539" s="2"/>
      <c r="G539" s="2"/>
      <c r="H539" s="29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spans="1:24" ht="14.25" customHeight="1" x14ac:dyDescent="0.25">
      <c r="A540" s="2"/>
      <c r="B540" s="2"/>
      <c r="C540" s="2"/>
      <c r="D540" s="2"/>
      <c r="E540" s="2"/>
      <c r="F540" s="2"/>
      <c r="G540" s="2"/>
      <c r="H540" s="29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spans="1:24" ht="14.25" customHeight="1" x14ac:dyDescent="0.25">
      <c r="A541" s="2"/>
      <c r="B541" s="2"/>
      <c r="C541" s="2"/>
      <c r="D541" s="2"/>
      <c r="E541" s="2"/>
      <c r="F541" s="2"/>
      <c r="G541" s="2"/>
      <c r="H541" s="29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spans="1:24" ht="14.25" customHeight="1" x14ac:dyDescent="0.25">
      <c r="A542" s="2"/>
      <c r="B542" s="2"/>
      <c r="C542" s="2"/>
      <c r="D542" s="2"/>
      <c r="E542" s="2"/>
      <c r="F542" s="2"/>
      <c r="G542" s="2"/>
      <c r="H542" s="29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spans="1:24" ht="14.25" customHeight="1" x14ac:dyDescent="0.25">
      <c r="A543" s="2"/>
      <c r="B543" s="2"/>
      <c r="C543" s="2"/>
      <c r="D543" s="2"/>
      <c r="E543" s="2"/>
      <c r="F543" s="2"/>
      <c r="G543" s="2"/>
      <c r="H543" s="29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spans="1:24" ht="14.25" customHeight="1" x14ac:dyDescent="0.25">
      <c r="A544" s="2"/>
      <c r="B544" s="2"/>
      <c r="C544" s="2"/>
      <c r="D544" s="2"/>
      <c r="E544" s="2"/>
      <c r="F544" s="2"/>
      <c r="G544" s="2"/>
      <c r="H544" s="29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spans="1:24" ht="14.25" customHeight="1" x14ac:dyDescent="0.25">
      <c r="A545" s="2"/>
      <c r="B545" s="2"/>
      <c r="C545" s="2"/>
      <c r="D545" s="2"/>
      <c r="E545" s="2"/>
      <c r="F545" s="2"/>
      <c r="G545" s="2"/>
      <c r="H545" s="29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spans="1:24" ht="14.25" customHeight="1" x14ac:dyDescent="0.25">
      <c r="A546" s="2"/>
      <c r="B546" s="2"/>
      <c r="C546" s="2"/>
      <c r="D546" s="2"/>
      <c r="E546" s="2"/>
      <c r="F546" s="2"/>
      <c r="G546" s="2"/>
      <c r="H546" s="29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spans="1:24" ht="14.25" customHeight="1" x14ac:dyDescent="0.25">
      <c r="A547" s="2"/>
      <c r="B547" s="2"/>
      <c r="C547" s="2"/>
      <c r="D547" s="2"/>
      <c r="E547" s="2"/>
      <c r="F547" s="2"/>
      <c r="G547" s="2"/>
      <c r="H547" s="29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spans="1:24" ht="14.25" customHeight="1" x14ac:dyDescent="0.25">
      <c r="A548" s="2"/>
      <c r="B548" s="2"/>
      <c r="C548" s="2"/>
      <c r="D548" s="2"/>
      <c r="E548" s="2"/>
      <c r="F548" s="2"/>
      <c r="G548" s="2"/>
      <c r="H548" s="29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spans="1:24" ht="14.25" customHeight="1" x14ac:dyDescent="0.25">
      <c r="A549" s="2"/>
      <c r="B549" s="2"/>
      <c r="C549" s="2"/>
      <c r="D549" s="2"/>
      <c r="E549" s="2"/>
      <c r="F549" s="2"/>
      <c r="G549" s="2"/>
      <c r="H549" s="29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spans="1:24" ht="14.25" customHeight="1" x14ac:dyDescent="0.25">
      <c r="A550" s="2"/>
      <c r="B550" s="2"/>
      <c r="C550" s="2"/>
      <c r="D550" s="2"/>
      <c r="E550" s="2"/>
      <c r="F550" s="2"/>
      <c r="G550" s="2"/>
      <c r="H550" s="29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spans="1:24" ht="14.25" customHeight="1" x14ac:dyDescent="0.25">
      <c r="A551" s="2"/>
      <c r="B551" s="2"/>
      <c r="C551" s="2"/>
      <c r="D551" s="2"/>
      <c r="E551" s="2"/>
      <c r="F551" s="2"/>
      <c r="G551" s="2"/>
      <c r="H551" s="29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spans="1:24" ht="14.25" customHeight="1" x14ac:dyDescent="0.25">
      <c r="A552" s="2"/>
      <c r="B552" s="2"/>
      <c r="C552" s="2"/>
      <c r="D552" s="2"/>
      <c r="E552" s="2"/>
      <c r="F552" s="2"/>
      <c r="G552" s="2"/>
      <c r="H552" s="29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spans="1:24" ht="14.25" customHeight="1" x14ac:dyDescent="0.25">
      <c r="A553" s="2"/>
      <c r="B553" s="2"/>
      <c r="C553" s="2"/>
      <c r="D553" s="2"/>
      <c r="E553" s="2"/>
      <c r="F553" s="2"/>
      <c r="G553" s="2"/>
      <c r="H553" s="29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spans="1:24" ht="14.25" customHeight="1" x14ac:dyDescent="0.25">
      <c r="A554" s="2"/>
      <c r="B554" s="2"/>
      <c r="C554" s="2"/>
      <c r="D554" s="2"/>
      <c r="E554" s="2"/>
      <c r="F554" s="2"/>
      <c r="G554" s="2"/>
      <c r="H554" s="29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spans="1:24" ht="14.25" customHeight="1" x14ac:dyDescent="0.25">
      <c r="A555" s="2"/>
      <c r="B555" s="2"/>
      <c r="C555" s="2"/>
      <c r="D555" s="2"/>
      <c r="E555" s="2"/>
      <c r="F555" s="2"/>
      <c r="G555" s="2"/>
      <c r="H555" s="29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spans="1:24" ht="14.25" customHeight="1" x14ac:dyDescent="0.25">
      <c r="A556" s="2"/>
      <c r="B556" s="2"/>
      <c r="C556" s="2"/>
      <c r="D556" s="2"/>
      <c r="E556" s="2"/>
      <c r="F556" s="2"/>
      <c r="G556" s="2"/>
      <c r="H556" s="29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spans="1:24" ht="14.25" customHeight="1" x14ac:dyDescent="0.25">
      <c r="A557" s="2"/>
      <c r="B557" s="2"/>
      <c r="C557" s="2"/>
      <c r="D557" s="2"/>
      <c r="E557" s="2"/>
      <c r="F557" s="2"/>
      <c r="G557" s="2"/>
      <c r="H557" s="29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spans="1:24" ht="14.25" customHeight="1" x14ac:dyDescent="0.25">
      <c r="A558" s="2"/>
      <c r="B558" s="2"/>
      <c r="C558" s="2"/>
      <c r="D558" s="2"/>
      <c r="E558" s="2"/>
      <c r="F558" s="2"/>
      <c r="G558" s="2"/>
      <c r="H558" s="29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spans="1:24" ht="14.25" customHeight="1" x14ac:dyDescent="0.25">
      <c r="A559" s="2"/>
      <c r="B559" s="2"/>
      <c r="C559" s="2"/>
      <c r="D559" s="2"/>
      <c r="E559" s="2"/>
      <c r="F559" s="2"/>
      <c r="G559" s="2"/>
      <c r="H559" s="29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spans="1:24" ht="14.25" customHeight="1" x14ac:dyDescent="0.25">
      <c r="A560" s="2"/>
      <c r="B560" s="2"/>
      <c r="C560" s="2"/>
      <c r="D560" s="2"/>
      <c r="E560" s="2"/>
      <c r="F560" s="2"/>
      <c r="G560" s="2"/>
      <c r="H560" s="29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spans="1:24" ht="14.25" customHeight="1" x14ac:dyDescent="0.25">
      <c r="A561" s="2"/>
      <c r="B561" s="2"/>
      <c r="C561" s="2"/>
      <c r="D561" s="2"/>
      <c r="E561" s="2"/>
      <c r="F561" s="2"/>
      <c r="G561" s="2"/>
      <c r="H561" s="29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spans="1:24" ht="14.25" customHeight="1" x14ac:dyDescent="0.25">
      <c r="A562" s="2"/>
      <c r="B562" s="2"/>
      <c r="C562" s="2"/>
      <c r="D562" s="2"/>
      <c r="E562" s="2"/>
      <c r="F562" s="2"/>
      <c r="G562" s="2"/>
      <c r="H562" s="29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spans="1:24" ht="14.25" customHeight="1" x14ac:dyDescent="0.25">
      <c r="A563" s="2"/>
      <c r="B563" s="2"/>
      <c r="C563" s="2"/>
      <c r="D563" s="2"/>
      <c r="E563" s="2"/>
      <c r="F563" s="2"/>
      <c r="G563" s="2"/>
      <c r="H563" s="29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spans="1:24" ht="14.25" customHeight="1" x14ac:dyDescent="0.25">
      <c r="A564" s="2"/>
      <c r="B564" s="2"/>
      <c r="C564" s="2"/>
      <c r="D564" s="2"/>
      <c r="E564" s="2"/>
      <c r="F564" s="2"/>
      <c r="G564" s="2"/>
      <c r="H564" s="29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spans="1:24" ht="14.25" customHeight="1" x14ac:dyDescent="0.25">
      <c r="A565" s="2"/>
      <c r="B565" s="2"/>
      <c r="C565" s="2"/>
      <c r="D565" s="2"/>
      <c r="E565" s="2"/>
      <c r="F565" s="2"/>
      <c r="G565" s="2"/>
      <c r="H565" s="29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spans="1:24" ht="14.25" customHeight="1" x14ac:dyDescent="0.25">
      <c r="A566" s="2"/>
      <c r="B566" s="2"/>
      <c r="C566" s="2"/>
      <c r="D566" s="2"/>
      <c r="E566" s="2"/>
      <c r="F566" s="2"/>
      <c r="G566" s="2"/>
      <c r="H566" s="29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spans="1:24" ht="14.25" customHeight="1" x14ac:dyDescent="0.25">
      <c r="A567" s="2"/>
      <c r="B567" s="2"/>
      <c r="C567" s="2"/>
      <c r="D567" s="2"/>
      <c r="E567" s="2"/>
      <c r="F567" s="2"/>
      <c r="G567" s="2"/>
      <c r="H567" s="29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spans="1:24" ht="14.25" customHeight="1" x14ac:dyDescent="0.25">
      <c r="A568" s="2"/>
      <c r="B568" s="2"/>
      <c r="C568" s="2"/>
      <c r="D568" s="2"/>
      <c r="E568" s="2"/>
      <c r="F568" s="2"/>
      <c r="G568" s="2"/>
      <c r="H568" s="29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spans="1:24" ht="14.25" customHeight="1" x14ac:dyDescent="0.25">
      <c r="A569" s="2"/>
      <c r="B569" s="2"/>
      <c r="C569" s="2"/>
      <c r="D569" s="2"/>
      <c r="E569" s="2"/>
      <c r="F569" s="2"/>
      <c r="G569" s="2"/>
      <c r="H569" s="29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spans="1:24" ht="14.25" customHeight="1" x14ac:dyDescent="0.25">
      <c r="A570" s="2"/>
      <c r="B570" s="2"/>
      <c r="C570" s="2"/>
      <c r="D570" s="2"/>
      <c r="E570" s="2"/>
      <c r="F570" s="2"/>
      <c r="G570" s="2"/>
      <c r="H570" s="29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spans="1:24" ht="14.25" customHeight="1" x14ac:dyDescent="0.25">
      <c r="A571" s="2"/>
      <c r="B571" s="2"/>
      <c r="C571" s="2"/>
      <c r="D571" s="2"/>
      <c r="E571" s="2"/>
      <c r="F571" s="2"/>
      <c r="G571" s="2"/>
      <c r="H571" s="29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spans="1:24" ht="14.25" customHeight="1" x14ac:dyDescent="0.25">
      <c r="A572" s="2"/>
      <c r="B572" s="2"/>
      <c r="C572" s="2"/>
      <c r="D572" s="2"/>
      <c r="E572" s="2"/>
      <c r="F572" s="2"/>
      <c r="G572" s="2"/>
      <c r="H572" s="29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spans="1:24" ht="14.25" customHeight="1" x14ac:dyDescent="0.25">
      <c r="A573" s="2"/>
      <c r="B573" s="2"/>
      <c r="C573" s="2"/>
      <c r="D573" s="2"/>
      <c r="E573" s="2"/>
      <c r="F573" s="2"/>
      <c r="G573" s="2"/>
      <c r="H573" s="29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spans="1:24" ht="14.25" customHeight="1" x14ac:dyDescent="0.25">
      <c r="A574" s="2"/>
      <c r="B574" s="2"/>
      <c r="C574" s="2"/>
      <c r="D574" s="2"/>
      <c r="E574" s="2"/>
      <c r="F574" s="2"/>
      <c r="G574" s="2"/>
      <c r="H574" s="29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spans="1:24" ht="14.25" customHeight="1" x14ac:dyDescent="0.25">
      <c r="A575" s="2"/>
      <c r="B575" s="2"/>
      <c r="C575" s="2"/>
      <c r="D575" s="2"/>
      <c r="E575" s="2"/>
      <c r="F575" s="2"/>
      <c r="G575" s="2"/>
      <c r="H575" s="29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spans="1:24" ht="14.25" customHeight="1" x14ac:dyDescent="0.25">
      <c r="A576" s="2"/>
      <c r="B576" s="2"/>
      <c r="C576" s="2"/>
      <c r="D576" s="2"/>
      <c r="E576" s="2"/>
      <c r="F576" s="2"/>
      <c r="G576" s="2"/>
      <c r="H576" s="29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spans="1:24" ht="14.25" customHeight="1" x14ac:dyDescent="0.25">
      <c r="A577" s="2"/>
      <c r="B577" s="2"/>
      <c r="C577" s="2"/>
      <c r="D577" s="2"/>
      <c r="E577" s="2"/>
      <c r="F577" s="2"/>
      <c r="G577" s="2"/>
      <c r="H577" s="29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spans="1:24" ht="14.25" customHeight="1" x14ac:dyDescent="0.25">
      <c r="A578" s="2"/>
      <c r="B578" s="2"/>
      <c r="C578" s="2"/>
      <c r="D578" s="2"/>
      <c r="E578" s="2"/>
      <c r="F578" s="2"/>
      <c r="G578" s="2"/>
      <c r="H578" s="29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spans="1:24" ht="14.25" customHeight="1" x14ac:dyDescent="0.25">
      <c r="A579" s="2"/>
      <c r="B579" s="2"/>
      <c r="C579" s="2"/>
      <c r="D579" s="2"/>
      <c r="E579" s="2"/>
      <c r="F579" s="2"/>
      <c r="G579" s="2"/>
      <c r="H579" s="29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spans="1:24" ht="14.25" customHeight="1" x14ac:dyDescent="0.25">
      <c r="A580" s="2"/>
      <c r="B580" s="2"/>
      <c r="C580" s="2"/>
      <c r="D580" s="2"/>
      <c r="E580" s="2"/>
      <c r="F580" s="2"/>
      <c r="G580" s="2"/>
      <c r="H580" s="29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spans="1:24" ht="14.25" customHeight="1" x14ac:dyDescent="0.25">
      <c r="A581" s="2"/>
      <c r="B581" s="2"/>
      <c r="C581" s="2"/>
      <c r="D581" s="2"/>
      <c r="E581" s="2"/>
      <c r="F581" s="2"/>
      <c r="G581" s="2"/>
      <c r="H581" s="29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spans="1:24" ht="14.25" customHeight="1" x14ac:dyDescent="0.25">
      <c r="A582" s="2"/>
      <c r="B582" s="2"/>
      <c r="C582" s="2"/>
      <c r="D582" s="2"/>
      <c r="E582" s="2"/>
      <c r="F582" s="2"/>
      <c r="G582" s="2"/>
      <c r="H582" s="29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spans="1:24" ht="14.25" customHeight="1" x14ac:dyDescent="0.25">
      <c r="A583" s="2"/>
      <c r="B583" s="2"/>
      <c r="C583" s="2"/>
      <c r="D583" s="2"/>
      <c r="E583" s="2"/>
      <c r="F583" s="2"/>
      <c r="G583" s="2"/>
      <c r="H583" s="29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spans="1:24" ht="14.25" customHeight="1" x14ac:dyDescent="0.25">
      <c r="A584" s="2"/>
      <c r="B584" s="2"/>
      <c r="C584" s="2"/>
      <c r="D584" s="2"/>
      <c r="E584" s="2"/>
      <c r="F584" s="2"/>
      <c r="G584" s="2"/>
      <c r="H584" s="29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spans="1:24" ht="14.25" customHeight="1" x14ac:dyDescent="0.25">
      <c r="A585" s="2"/>
      <c r="B585" s="2"/>
      <c r="C585" s="2"/>
      <c r="D585" s="2"/>
      <c r="E585" s="2"/>
      <c r="F585" s="2"/>
      <c r="G585" s="2"/>
      <c r="H585" s="29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spans="1:24" ht="14.25" customHeight="1" x14ac:dyDescent="0.25">
      <c r="A586" s="2"/>
      <c r="B586" s="2"/>
      <c r="C586" s="2"/>
      <c r="D586" s="2"/>
      <c r="E586" s="2"/>
      <c r="F586" s="2"/>
      <c r="G586" s="2"/>
      <c r="H586" s="29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spans="1:24" ht="14.25" customHeight="1" x14ac:dyDescent="0.25">
      <c r="A587" s="2"/>
      <c r="B587" s="2"/>
      <c r="C587" s="2"/>
      <c r="D587" s="2"/>
      <c r="E587" s="2"/>
      <c r="F587" s="2"/>
      <c r="G587" s="2"/>
      <c r="H587" s="29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spans="1:24" ht="14.25" customHeight="1" x14ac:dyDescent="0.25">
      <c r="A588" s="2"/>
      <c r="B588" s="2"/>
      <c r="C588" s="2"/>
      <c r="D588" s="2"/>
      <c r="E588" s="2"/>
      <c r="F588" s="2"/>
      <c r="G588" s="2"/>
      <c r="H588" s="29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spans="1:24" ht="14.25" customHeight="1" x14ac:dyDescent="0.25">
      <c r="A589" s="2"/>
      <c r="B589" s="2"/>
      <c r="C589" s="2"/>
      <c r="D589" s="2"/>
      <c r="E589" s="2"/>
      <c r="F589" s="2"/>
      <c r="G589" s="2"/>
      <c r="H589" s="29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spans="1:24" ht="14.25" customHeight="1" x14ac:dyDescent="0.25">
      <c r="A590" s="2"/>
      <c r="B590" s="2"/>
      <c r="C590" s="2"/>
      <c r="D590" s="2"/>
      <c r="E590" s="2"/>
      <c r="F590" s="2"/>
      <c r="G590" s="2"/>
      <c r="H590" s="29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spans="1:24" ht="14.25" customHeight="1" x14ac:dyDescent="0.25">
      <c r="A591" s="2"/>
      <c r="B591" s="2"/>
      <c r="C591" s="2"/>
      <c r="D591" s="2"/>
      <c r="E591" s="2"/>
      <c r="F591" s="2"/>
      <c r="G591" s="2"/>
      <c r="H591" s="29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spans="1:24" ht="14.25" customHeight="1" x14ac:dyDescent="0.25">
      <c r="A592" s="2"/>
      <c r="B592" s="2"/>
      <c r="C592" s="2"/>
      <c r="D592" s="2"/>
      <c r="E592" s="2"/>
      <c r="F592" s="2"/>
      <c r="G592" s="2"/>
      <c r="H592" s="29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spans="1:24" ht="14.25" customHeight="1" x14ac:dyDescent="0.25">
      <c r="A593" s="2"/>
      <c r="B593" s="2"/>
      <c r="C593" s="2"/>
      <c r="D593" s="2"/>
      <c r="E593" s="2"/>
      <c r="F593" s="2"/>
      <c r="G593" s="2"/>
      <c r="H593" s="29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spans="1:24" ht="14.25" customHeight="1" x14ac:dyDescent="0.25">
      <c r="A594" s="2"/>
      <c r="B594" s="2"/>
      <c r="C594" s="2"/>
      <c r="D594" s="2"/>
      <c r="E594" s="2"/>
      <c r="F594" s="2"/>
      <c r="G594" s="2"/>
      <c r="H594" s="29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spans="1:24" ht="14.25" customHeight="1" x14ac:dyDescent="0.25">
      <c r="A595" s="2"/>
      <c r="B595" s="2"/>
      <c r="C595" s="2"/>
      <c r="D595" s="2"/>
      <c r="E595" s="2"/>
      <c r="F595" s="2"/>
      <c r="G595" s="2"/>
      <c r="H595" s="29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spans="1:24" ht="14.25" customHeight="1" x14ac:dyDescent="0.25">
      <c r="A596" s="2"/>
      <c r="B596" s="2"/>
      <c r="C596" s="2"/>
      <c r="D596" s="2"/>
      <c r="E596" s="2"/>
      <c r="F596" s="2"/>
      <c r="G596" s="2"/>
      <c r="H596" s="29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spans="1:24" ht="14.25" customHeight="1" x14ac:dyDescent="0.25">
      <c r="A597" s="2"/>
      <c r="B597" s="2"/>
      <c r="C597" s="2"/>
      <c r="D597" s="2"/>
      <c r="E597" s="2"/>
      <c r="F597" s="2"/>
      <c r="G597" s="2"/>
      <c r="H597" s="29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spans="1:24" ht="14.25" customHeight="1" x14ac:dyDescent="0.25">
      <c r="A598" s="2"/>
      <c r="B598" s="2"/>
      <c r="C598" s="2"/>
      <c r="D598" s="2"/>
      <c r="E598" s="2"/>
      <c r="F598" s="2"/>
      <c r="G598" s="2"/>
      <c r="H598" s="29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spans="1:24" ht="14.25" customHeight="1" x14ac:dyDescent="0.25">
      <c r="A599" s="2"/>
      <c r="B599" s="2"/>
      <c r="C599" s="2"/>
      <c r="D599" s="2"/>
      <c r="E599" s="2"/>
      <c r="F599" s="2"/>
      <c r="G599" s="2"/>
      <c r="H599" s="29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spans="1:24" ht="14.25" customHeight="1" x14ac:dyDescent="0.25">
      <c r="A600" s="2"/>
      <c r="B600" s="2"/>
      <c r="C600" s="2"/>
      <c r="D600" s="2"/>
      <c r="E600" s="2"/>
      <c r="F600" s="2"/>
      <c r="G600" s="2"/>
      <c r="H600" s="29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spans="1:24" ht="14.25" customHeight="1" x14ac:dyDescent="0.25">
      <c r="A601" s="2"/>
      <c r="B601" s="2"/>
      <c r="C601" s="2"/>
      <c r="D601" s="2"/>
      <c r="E601" s="2"/>
      <c r="F601" s="2"/>
      <c r="G601" s="2"/>
      <c r="H601" s="29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spans="1:24" ht="14.25" customHeight="1" x14ac:dyDescent="0.25">
      <c r="A602" s="2"/>
      <c r="B602" s="2"/>
      <c r="C602" s="2"/>
      <c r="D602" s="2"/>
      <c r="E602" s="2"/>
      <c r="F602" s="2"/>
      <c r="G602" s="2"/>
      <c r="H602" s="29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spans="1:24" ht="14.25" customHeight="1" x14ac:dyDescent="0.25">
      <c r="A603" s="2"/>
      <c r="B603" s="2"/>
      <c r="C603" s="2"/>
      <c r="D603" s="2"/>
      <c r="E603" s="2"/>
      <c r="F603" s="2"/>
      <c r="G603" s="2"/>
      <c r="H603" s="29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spans="1:24" ht="14.25" customHeight="1" x14ac:dyDescent="0.25">
      <c r="A604" s="2"/>
      <c r="B604" s="2"/>
      <c r="C604" s="2"/>
      <c r="D604" s="2"/>
      <c r="E604" s="2"/>
      <c r="F604" s="2"/>
      <c r="G604" s="2"/>
      <c r="H604" s="29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spans="1:24" ht="14.25" customHeight="1" x14ac:dyDescent="0.25">
      <c r="A605" s="2"/>
      <c r="B605" s="2"/>
      <c r="C605" s="2"/>
      <c r="D605" s="2"/>
      <c r="E605" s="2"/>
      <c r="F605" s="2"/>
      <c r="G605" s="2"/>
      <c r="H605" s="29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spans="1:24" ht="14.25" customHeight="1" x14ac:dyDescent="0.25">
      <c r="A606" s="2"/>
      <c r="B606" s="2"/>
      <c r="C606" s="2"/>
      <c r="D606" s="2"/>
      <c r="E606" s="2"/>
      <c r="F606" s="2"/>
      <c r="G606" s="2"/>
      <c r="H606" s="29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spans="1:24" ht="14.25" customHeight="1" x14ac:dyDescent="0.25">
      <c r="A607" s="2"/>
      <c r="B607" s="2"/>
      <c r="C607" s="2"/>
      <c r="D607" s="2"/>
      <c r="E607" s="2"/>
      <c r="F607" s="2"/>
      <c r="G607" s="2"/>
      <c r="H607" s="29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spans="1:24" ht="14.25" customHeight="1" x14ac:dyDescent="0.25">
      <c r="A608" s="2"/>
      <c r="B608" s="2"/>
      <c r="C608" s="2"/>
      <c r="D608" s="2"/>
      <c r="E608" s="2"/>
      <c r="F608" s="2"/>
      <c r="G608" s="2"/>
      <c r="H608" s="29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spans="1:24" ht="14.25" customHeight="1" x14ac:dyDescent="0.25">
      <c r="A609" s="2"/>
      <c r="B609" s="2"/>
      <c r="C609" s="2"/>
      <c r="D609" s="2"/>
      <c r="E609" s="2"/>
      <c r="F609" s="2"/>
      <c r="G609" s="2"/>
      <c r="H609" s="29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spans="1:24" ht="14.25" customHeight="1" x14ac:dyDescent="0.25">
      <c r="A610" s="2"/>
      <c r="B610" s="2"/>
      <c r="C610" s="2"/>
      <c r="D610" s="2"/>
      <c r="E610" s="2"/>
      <c r="F610" s="2"/>
      <c r="G610" s="2"/>
      <c r="H610" s="29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spans="1:24" ht="14.25" customHeight="1" x14ac:dyDescent="0.25">
      <c r="A611" s="2"/>
      <c r="B611" s="2"/>
      <c r="C611" s="2"/>
      <c r="D611" s="2"/>
      <c r="E611" s="2"/>
      <c r="F611" s="2"/>
      <c r="G611" s="2"/>
      <c r="H611" s="29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spans="1:24" ht="14.25" customHeight="1" x14ac:dyDescent="0.25">
      <c r="A612" s="2"/>
      <c r="B612" s="2"/>
      <c r="C612" s="2"/>
      <c r="D612" s="2"/>
      <c r="E612" s="2"/>
      <c r="F612" s="2"/>
      <c r="G612" s="2"/>
      <c r="H612" s="29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spans="1:24" ht="14.25" customHeight="1" x14ac:dyDescent="0.25">
      <c r="A613" s="2"/>
      <c r="B613" s="2"/>
      <c r="C613" s="2"/>
      <c r="D613" s="2"/>
      <c r="E613" s="2"/>
      <c r="F613" s="2"/>
      <c r="G613" s="2"/>
      <c r="H613" s="29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spans="1:24" ht="14.25" customHeight="1" x14ac:dyDescent="0.25">
      <c r="A614" s="2"/>
      <c r="B614" s="2"/>
      <c r="C614" s="2"/>
      <c r="D614" s="2"/>
      <c r="E614" s="2"/>
      <c r="F614" s="2"/>
      <c r="G614" s="2"/>
      <c r="H614" s="29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spans="1:24" ht="14.25" customHeight="1" x14ac:dyDescent="0.25">
      <c r="A615" s="2"/>
      <c r="B615" s="2"/>
      <c r="C615" s="2"/>
      <c r="D615" s="2"/>
      <c r="E615" s="2"/>
      <c r="F615" s="2"/>
      <c r="G615" s="2"/>
      <c r="H615" s="29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spans="1:24" ht="14.25" customHeight="1" x14ac:dyDescent="0.25">
      <c r="A616" s="2"/>
      <c r="B616" s="2"/>
      <c r="C616" s="2"/>
      <c r="D616" s="2"/>
      <c r="E616" s="2"/>
      <c r="F616" s="2"/>
      <c r="G616" s="2"/>
      <c r="H616" s="29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spans="1:24" ht="14.25" customHeight="1" x14ac:dyDescent="0.25">
      <c r="A617" s="2"/>
      <c r="B617" s="2"/>
      <c r="C617" s="2"/>
      <c r="D617" s="2"/>
      <c r="E617" s="2"/>
      <c r="F617" s="2"/>
      <c r="G617" s="2"/>
      <c r="H617" s="29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spans="1:24" ht="14.25" customHeight="1" x14ac:dyDescent="0.25">
      <c r="A618" s="2"/>
      <c r="B618" s="2"/>
      <c r="C618" s="2"/>
      <c r="D618" s="2"/>
      <c r="E618" s="2"/>
      <c r="F618" s="2"/>
      <c r="G618" s="2"/>
      <c r="H618" s="29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spans="1:24" ht="14.25" customHeight="1" x14ac:dyDescent="0.25">
      <c r="A619" s="2"/>
      <c r="B619" s="2"/>
      <c r="C619" s="2"/>
      <c r="D619" s="2"/>
      <c r="E619" s="2"/>
      <c r="F619" s="2"/>
      <c r="G619" s="2"/>
      <c r="H619" s="29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spans="1:24" ht="14.25" customHeight="1" x14ac:dyDescent="0.25">
      <c r="A620" s="2"/>
      <c r="B620" s="2"/>
      <c r="C620" s="2"/>
      <c r="D620" s="2"/>
      <c r="E620" s="2"/>
      <c r="F620" s="2"/>
      <c r="G620" s="2"/>
      <c r="H620" s="29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spans="1:24" ht="14.25" customHeight="1" x14ac:dyDescent="0.25">
      <c r="A621" s="2"/>
      <c r="B621" s="2"/>
      <c r="C621" s="2"/>
      <c r="D621" s="2"/>
      <c r="E621" s="2"/>
      <c r="F621" s="2"/>
      <c r="G621" s="2"/>
      <c r="H621" s="29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spans="1:24" ht="14.25" customHeight="1" x14ac:dyDescent="0.25">
      <c r="A622" s="2"/>
      <c r="B622" s="2"/>
      <c r="C622" s="2"/>
      <c r="D622" s="2"/>
      <c r="E622" s="2"/>
      <c r="F622" s="2"/>
      <c r="G622" s="2"/>
      <c r="H622" s="29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spans="1:24" ht="14.25" customHeight="1" x14ac:dyDescent="0.25">
      <c r="A623" s="2"/>
      <c r="B623" s="2"/>
      <c r="C623" s="2"/>
      <c r="D623" s="2"/>
      <c r="E623" s="2"/>
      <c r="F623" s="2"/>
      <c r="G623" s="2"/>
      <c r="H623" s="29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spans="1:24" ht="14.25" customHeight="1" x14ac:dyDescent="0.25">
      <c r="A624" s="2"/>
      <c r="B624" s="2"/>
      <c r="C624" s="2"/>
      <c r="D624" s="2"/>
      <c r="E624" s="2"/>
      <c r="F624" s="2"/>
      <c r="G624" s="2"/>
      <c r="H624" s="29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spans="1:24" ht="14.25" customHeight="1" x14ac:dyDescent="0.25">
      <c r="A625" s="2"/>
      <c r="B625" s="2"/>
      <c r="C625" s="2"/>
      <c r="D625" s="2"/>
      <c r="E625" s="2"/>
      <c r="F625" s="2"/>
      <c r="G625" s="2"/>
      <c r="H625" s="29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spans="1:24" ht="14.25" customHeight="1" x14ac:dyDescent="0.25">
      <c r="A626" s="2"/>
      <c r="B626" s="2"/>
      <c r="C626" s="2"/>
      <c r="D626" s="2"/>
      <c r="E626" s="2"/>
      <c r="F626" s="2"/>
      <c r="G626" s="2"/>
      <c r="H626" s="29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spans="1:24" ht="14.25" customHeight="1" x14ac:dyDescent="0.25">
      <c r="A627" s="2"/>
      <c r="B627" s="2"/>
      <c r="C627" s="2"/>
      <c r="D627" s="2"/>
      <c r="E627" s="2"/>
      <c r="F627" s="2"/>
      <c r="G627" s="2"/>
      <c r="H627" s="29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spans="1:24" ht="14.25" customHeight="1" x14ac:dyDescent="0.25">
      <c r="A628" s="2"/>
      <c r="B628" s="2"/>
      <c r="C628" s="2"/>
      <c r="D628" s="2"/>
      <c r="E628" s="2"/>
      <c r="F628" s="2"/>
      <c r="G628" s="2"/>
      <c r="H628" s="29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spans="1:24" ht="14.25" customHeight="1" x14ac:dyDescent="0.25">
      <c r="A629" s="2"/>
      <c r="B629" s="2"/>
      <c r="C629" s="2"/>
      <c r="D629" s="2"/>
      <c r="E629" s="2"/>
      <c r="F629" s="2"/>
      <c r="G629" s="2"/>
      <c r="H629" s="29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spans="1:24" ht="14.25" customHeight="1" x14ac:dyDescent="0.25">
      <c r="A630" s="2"/>
      <c r="B630" s="2"/>
      <c r="C630" s="2"/>
      <c r="D630" s="2"/>
      <c r="E630" s="2"/>
      <c r="F630" s="2"/>
      <c r="G630" s="2"/>
      <c r="H630" s="29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spans="1:24" ht="14.25" customHeight="1" x14ac:dyDescent="0.25">
      <c r="A631" s="2"/>
      <c r="B631" s="2"/>
      <c r="C631" s="2"/>
      <c r="D631" s="2"/>
      <c r="E631" s="2"/>
      <c r="F631" s="2"/>
      <c r="G631" s="2"/>
      <c r="H631" s="29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spans="1:24" ht="14.25" customHeight="1" x14ac:dyDescent="0.25">
      <c r="A632" s="2"/>
      <c r="B632" s="2"/>
      <c r="C632" s="2"/>
      <c r="D632" s="2"/>
      <c r="E632" s="2"/>
      <c r="F632" s="2"/>
      <c r="G632" s="2"/>
      <c r="H632" s="29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spans="1:24" ht="14.25" customHeight="1" x14ac:dyDescent="0.25">
      <c r="A633" s="2"/>
      <c r="B633" s="2"/>
      <c r="C633" s="2"/>
      <c r="D633" s="2"/>
      <c r="E633" s="2"/>
      <c r="F633" s="2"/>
      <c r="G633" s="2"/>
      <c r="H633" s="29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spans="1:24" ht="14.25" customHeight="1" x14ac:dyDescent="0.25">
      <c r="A634" s="2"/>
      <c r="B634" s="2"/>
      <c r="C634" s="2"/>
      <c r="D634" s="2"/>
      <c r="E634" s="2"/>
      <c r="F634" s="2"/>
      <c r="G634" s="2"/>
      <c r="H634" s="29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spans="1:24" ht="14.25" customHeight="1" x14ac:dyDescent="0.25">
      <c r="A635" s="2"/>
      <c r="B635" s="2"/>
      <c r="C635" s="2"/>
      <c r="D635" s="2"/>
      <c r="E635" s="2"/>
      <c r="F635" s="2"/>
      <c r="G635" s="2"/>
      <c r="H635" s="29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spans="1:24" ht="14.25" customHeight="1" x14ac:dyDescent="0.25">
      <c r="A636" s="2"/>
      <c r="B636" s="2"/>
      <c r="C636" s="2"/>
      <c r="D636" s="2"/>
      <c r="E636" s="2"/>
      <c r="F636" s="2"/>
      <c r="G636" s="2"/>
      <c r="H636" s="29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spans="1:24" ht="14.25" customHeight="1" x14ac:dyDescent="0.25">
      <c r="A637" s="2"/>
      <c r="B637" s="2"/>
      <c r="C637" s="2"/>
      <c r="D637" s="2"/>
      <c r="E637" s="2"/>
      <c r="F637" s="2"/>
      <c r="G637" s="2"/>
      <c r="H637" s="29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spans="1:24" ht="14.25" customHeight="1" x14ac:dyDescent="0.25">
      <c r="A638" s="2"/>
      <c r="B638" s="2"/>
      <c r="C638" s="2"/>
      <c r="D638" s="2"/>
      <c r="E638" s="2"/>
      <c r="F638" s="2"/>
      <c r="G638" s="2"/>
      <c r="H638" s="29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spans="1:24" ht="14.25" customHeight="1" x14ac:dyDescent="0.25">
      <c r="A639" s="2"/>
      <c r="B639" s="2"/>
      <c r="C639" s="2"/>
      <c r="D639" s="2"/>
      <c r="E639" s="2"/>
      <c r="F639" s="2"/>
      <c r="G639" s="2"/>
      <c r="H639" s="29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spans="1:24" ht="14.25" customHeight="1" x14ac:dyDescent="0.25">
      <c r="A640" s="2"/>
      <c r="B640" s="2"/>
      <c r="C640" s="2"/>
      <c r="D640" s="2"/>
      <c r="E640" s="2"/>
      <c r="F640" s="2"/>
      <c r="G640" s="2"/>
      <c r="H640" s="29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spans="1:24" ht="14.25" customHeight="1" x14ac:dyDescent="0.25">
      <c r="A641" s="2"/>
      <c r="B641" s="2"/>
      <c r="C641" s="2"/>
      <c r="D641" s="2"/>
      <c r="E641" s="2"/>
      <c r="F641" s="2"/>
      <c r="G641" s="2"/>
      <c r="H641" s="29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spans="1:24" ht="14.25" customHeight="1" x14ac:dyDescent="0.25">
      <c r="A642" s="2"/>
      <c r="B642" s="2"/>
      <c r="C642" s="2"/>
      <c r="D642" s="2"/>
      <c r="E642" s="2"/>
      <c r="F642" s="2"/>
      <c r="G642" s="2"/>
      <c r="H642" s="29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spans="1:24" ht="14.25" customHeight="1" x14ac:dyDescent="0.25">
      <c r="A643" s="2"/>
      <c r="B643" s="2"/>
      <c r="C643" s="2"/>
      <c r="D643" s="2"/>
      <c r="E643" s="2"/>
      <c r="F643" s="2"/>
      <c r="G643" s="2"/>
      <c r="H643" s="29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spans="1:24" ht="14.25" customHeight="1" x14ac:dyDescent="0.25">
      <c r="A644" s="2"/>
      <c r="B644" s="2"/>
      <c r="C644" s="2"/>
      <c r="D644" s="2"/>
      <c r="E644" s="2"/>
      <c r="F644" s="2"/>
      <c r="G644" s="2"/>
      <c r="H644" s="29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spans="1:24" ht="14.25" customHeight="1" x14ac:dyDescent="0.25">
      <c r="A645" s="2"/>
      <c r="B645" s="2"/>
      <c r="C645" s="2"/>
      <c r="D645" s="2"/>
      <c r="E645" s="2"/>
      <c r="F645" s="2"/>
      <c r="G645" s="2"/>
      <c r="H645" s="29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spans="1:24" ht="14.25" customHeight="1" x14ac:dyDescent="0.25">
      <c r="A646" s="2"/>
      <c r="B646" s="2"/>
      <c r="C646" s="2"/>
      <c r="D646" s="2"/>
      <c r="E646" s="2"/>
      <c r="F646" s="2"/>
      <c r="G646" s="2"/>
      <c r="H646" s="29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spans="1:24" ht="14.25" customHeight="1" x14ac:dyDescent="0.25">
      <c r="A647" s="2"/>
      <c r="B647" s="2"/>
      <c r="C647" s="2"/>
      <c r="D647" s="2"/>
      <c r="E647" s="2"/>
      <c r="F647" s="2"/>
      <c r="G647" s="2"/>
      <c r="H647" s="29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spans="1:24" ht="14.25" customHeight="1" x14ac:dyDescent="0.25">
      <c r="A648" s="2"/>
      <c r="B648" s="2"/>
      <c r="C648" s="2"/>
      <c r="D648" s="2"/>
      <c r="E648" s="2"/>
      <c r="F648" s="2"/>
      <c r="G648" s="2"/>
      <c r="H648" s="29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spans="1:24" ht="14.25" customHeight="1" x14ac:dyDescent="0.25">
      <c r="A649" s="2"/>
      <c r="B649" s="2"/>
      <c r="C649" s="2"/>
      <c r="D649" s="2"/>
      <c r="E649" s="2"/>
      <c r="F649" s="2"/>
      <c r="G649" s="2"/>
      <c r="H649" s="29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spans="1:24" ht="14.25" customHeight="1" x14ac:dyDescent="0.25">
      <c r="A650" s="2"/>
      <c r="B650" s="2"/>
      <c r="C650" s="2"/>
      <c r="D650" s="2"/>
      <c r="E650" s="2"/>
      <c r="F650" s="2"/>
      <c r="G650" s="2"/>
      <c r="H650" s="29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spans="1:24" ht="14.25" customHeight="1" x14ac:dyDescent="0.25">
      <c r="A651" s="2"/>
      <c r="B651" s="2"/>
      <c r="C651" s="2"/>
      <c r="D651" s="2"/>
      <c r="E651" s="2"/>
      <c r="F651" s="2"/>
      <c r="G651" s="2"/>
      <c r="H651" s="29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spans="1:24" ht="14.25" customHeight="1" x14ac:dyDescent="0.25">
      <c r="A652" s="2"/>
      <c r="B652" s="2"/>
      <c r="C652" s="2"/>
      <c r="D652" s="2"/>
      <c r="E652" s="2"/>
      <c r="F652" s="2"/>
      <c r="G652" s="2"/>
      <c r="H652" s="29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spans="1:24" ht="14.25" customHeight="1" x14ac:dyDescent="0.25">
      <c r="A653" s="2"/>
      <c r="B653" s="2"/>
      <c r="C653" s="2"/>
      <c r="D653" s="2"/>
      <c r="E653" s="2"/>
      <c r="F653" s="2"/>
      <c r="G653" s="2"/>
      <c r="H653" s="29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spans="1:24" ht="14.25" customHeight="1" x14ac:dyDescent="0.25">
      <c r="A654" s="2"/>
      <c r="B654" s="2"/>
      <c r="C654" s="2"/>
      <c r="D654" s="2"/>
      <c r="E654" s="2"/>
      <c r="F654" s="2"/>
      <c r="G654" s="2"/>
      <c r="H654" s="29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spans="1:24" ht="14.25" customHeight="1" x14ac:dyDescent="0.25">
      <c r="A655" s="2"/>
      <c r="B655" s="2"/>
      <c r="C655" s="2"/>
      <c r="D655" s="2"/>
      <c r="E655" s="2"/>
      <c r="F655" s="2"/>
      <c r="G655" s="2"/>
      <c r="H655" s="29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spans="1:24" ht="14.25" customHeight="1" x14ac:dyDescent="0.25">
      <c r="A656" s="2"/>
      <c r="B656" s="2"/>
      <c r="C656" s="2"/>
      <c r="D656" s="2"/>
      <c r="E656" s="2"/>
      <c r="F656" s="2"/>
      <c r="G656" s="2"/>
      <c r="H656" s="29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spans="1:24" ht="14.25" customHeight="1" x14ac:dyDescent="0.25">
      <c r="A657" s="2"/>
      <c r="B657" s="2"/>
      <c r="C657" s="2"/>
      <c r="D657" s="2"/>
      <c r="E657" s="2"/>
      <c r="F657" s="2"/>
      <c r="G657" s="2"/>
      <c r="H657" s="29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spans="1:24" ht="14.25" customHeight="1" x14ac:dyDescent="0.25">
      <c r="A658" s="2"/>
      <c r="B658" s="2"/>
      <c r="C658" s="2"/>
      <c r="D658" s="2"/>
      <c r="E658" s="2"/>
      <c r="F658" s="2"/>
      <c r="G658" s="2"/>
      <c r="H658" s="29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spans="1:24" ht="14.25" customHeight="1" x14ac:dyDescent="0.25">
      <c r="A659" s="2"/>
      <c r="B659" s="2"/>
      <c r="C659" s="2"/>
      <c r="D659" s="2"/>
      <c r="E659" s="2"/>
      <c r="F659" s="2"/>
      <c r="G659" s="2"/>
      <c r="H659" s="29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spans="1:24" ht="14.25" customHeight="1" x14ac:dyDescent="0.25">
      <c r="A660" s="2"/>
      <c r="B660" s="2"/>
      <c r="C660" s="2"/>
      <c r="D660" s="2"/>
      <c r="E660" s="2"/>
      <c r="F660" s="2"/>
      <c r="G660" s="2"/>
      <c r="H660" s="29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spans="1:24" ht="14.25" customHeight="1" x14ac:dyDescent="0.25">
      <c r="A661" s="2"/>
      <c r="B661" s="2"/>
      <c r="C661" s="2"/>
      <c r="D661" s="2"/>
      <c r="E661" s="2"/>
      <c r="F661" s="2"/>
      <c r="G661" s="2"/>
      <c r="H661" s="29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spans="1:24" ht="14.25" customHeight="1" x14ac:dyDescent="0.25">
      <c r="A662" s="2"/>
      <c r="B662" s="2"/>
      <c r="C662" s="2"/>
      <c r="D662" s="2"/>
      <c r="E662" s="2"/>
      <c r="F662" s="2"/>
      <c r="G662" s="2"/>
      <c r="H662" s="29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spans="1:24" ht="14.25" customHeight="1" x14ac:dyDescent="0.25">
      <c r="A663" s="2"/>
      <c r="B663" s="2"/>
      <c r="C663" s="2"/>
      <c r="D663" s="2"/>
      <c r="E663" s="2"/>
      <c r="F663" s="2"/>
      <c r="G663" s="2"/>
      <c r="H663" s="29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spans="1:24" ht="14.25" customHeight="1" x14ac:dyDescent="0.25">
      <c r="A664" s="2"/>
      <c r="B664" s="2"/>
      <c r="C664" s="2"/>
      <c r="D664" s="2"/>
      <c r="E664" s="2"/>
      <c r="F664" s="2"/>
      <c r="G664" s="2"/>
      <c r="H664" s="29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spans="1:24" ht="14.25" customHeight="1" x14ac:dyDescent="0.25">
      <c r="A665" s="2"/>
      <c r="B665" s="2"/>
      <c r="C665" s="2"/>
      <c r="D665" s="2"/>
      <c r="E665" s="2"/>
      <c r="F665" s="2"/>
      <c r="G665" s="2"/>
      <c r="H665" s="29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spans="1:24" ht="14.25" customHeight="1" x14ac:dyDescent="0.25">
      <c r="A666" s="2"/>
      <c r="B666" s="2"/>
      <c r="C666" s="2"/>
      <c r="D666" s="2"/>
      <c r="E666" s="2"/>
      <c r="F666" s="2"/>
      <c r="G666" s="2"/>
      <c r="H666" s="29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spans="1:24" ht="14.25" customHeight="1" x14ac:dyDescent="0.25">
      <c r="A667" s="2"/>
      <c r="B667" s="2"/>
      <c r="C667" s="2"/>
      <c r="D667" s="2"/>
      <c r="E667" s="2"/>
      <c r="F667" s="2"/>
      <c r="G667" s="2"/>
      <c r="H667" s="29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spans="1:24" ht="14.25" customHeight="1" x14ac:dyDescent="0.25">
      <c r="A668" s="2"/>
      <c r="B668" s="2"/>
      <c r="C668" s="2"/>
      <c r="D668" s="2"/>
      <c r="E668" s="2"/>
      <c r="F668" s="2"/>
      <c r="G668" s="2"/>
      <c r="H668" s="29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spans="1:24" ht="14.25" customHeight="1" x14ac:dyDescent="0.25">
      <c r="A669" s="2"/>
      <c r="B669" s="2"/>
      <c r="C669" s="2"/>
      <c r="D669" s="2"/>
      <c r="E669" s="2"/>
      <c r="F669" s="2"/>
      <c r="G669" s="2"/>
      <c r="H669" s="29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spans="1:24" ht="14.25" customHeight="1" x14ac:dyDescent="0.25">
      <c r="A670" s="2"/>
      <c r="B670" s="2"/>
      <c r="C670" s="2"/>
      <c r="D670" s="2"/>
      <c r="E670" s="2"/>
      <c r="F670" s="2"/>
      <c r="G670" s="2"/>
      <c r="H670" s="29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spans="1:24" ht="14.25" customHeight="1" x14ac:dyDescent="0.25">
      <c r="A671" s="2"/>
      <c r="B671" s="2"/>
      <c r="C671" s="2"/>
      <c r="D671" s="2"/>
      <c r="E671" s="2"/>
      <c r="F671" s="2"/>
      <c r="G671" s="2"/>
      <c r="H671" s="29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spans="1:24" ht="14.25" customHeight="1" x14ac:dyDescent="0.25">
      <c r="A672" s="2"/>
      <c r="B672" s="2"/>
      <c r="C672" s="2"/>
      <c r="D672" s="2"/>
      <c r="E672" s="2"/>
      <c r="F672" s="2"/>
      <c r="G672" s="2"/>
      <c r="H672" s="29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spans="1:24" ht="14.25" customHeight="1" x14ac:dyDescent="0.25">
      <c r="A673" s="2"/>
      <c r="B673" s="2"/>
      <c r="C673" s="2"/>
      <c r="D673" s="2"/>
      <c r="E673" s="2"/>
      <c r="F673" s="2"/>
      <c r="G673" s="2"/>
      <c r="H673" s="29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spans="1:24" ht="14.25" customHeight="1" x14ac:dyDescent="0.25">
      <c r="A674" s="2"/>
      <c r="B674" s="2"/>
      <c r="C674" s="2"/>
      <c r="D674" s="2"/>
      <c r="E674" s="2"/>
      <c r="F674" s="2"/>
      <c r="G674" s="2"/>
      <c r="H674" s="29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spans="1:24" ht="14.25" customHeight="1" x14ac:dyDescent="0.25">
      <c r="A675" s="2"/>
      <c r="B675" s="2"/>
      <c r="C675" s="2"/>
      <c r="D675" s="2"/>
      <c r="E675" s="2"/>
      <c r="F675" s="2"/>
      <c r="G675" s="2"/>
      <c r="H675" s="29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spans="1:24" ht="14.25" customHeight="1" x14ac:dyDescent="0.25">
      <c r="A676" s="2"/>
      <c r="B676" s="2"/>
      <c r="C676" s="2"/>
      <c r="D676" s="2"/>
      <c r="E676" s="2"/>
      <c r="F676" s="2"/>
      <c r="G676" s="2"/>
      <c r="H676" s="29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spans="1:24" ht="14.25" customHeight="1" x14ac:dyDescent="0.25">
      <c r="A677" s="2"/>
      <c r="B677" s="2"/>
      <c r="C677" s="2"/>
      <c r="D677" s="2"/>
      <c r="E677" s="2"/>
      <c r="F677" s="2"/>
      <c r="G677" s="2"/>
      <c r="H677" s="29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spans="1:24" ht="14.25" customHeight="1" x14ac:dyDescent="0.25">
      <c r="A678" s="2"/>
      <c r="B678" s="2"/>
      <c r="C678" s="2"/>
      <c r="D678" s="2"/>
      <c r="E678" s="2"/>
      <c r="F678" s="2"/>
      <c r="G678" s="2"/>
      <c r="H678" s="29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spans="1:24" ht="14.25" customHeight="1" x14ac:dyDescent="0.25">
      <c r="A679" s="2"/>
      <c r="B679" s="2"/>
      <c r="C679" s="2"/>
      <c r="D679" s="2"/>
      <c r="E679" s="2"/>
      <c r="F679" s="2"/>
      <c r="G679" s="2"/>
      <c r="H679" s="29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spans="1:24" ht="14.25" customHeight="1" x14ac:dyDescent="0.25">
      <c r="A680" s="2"/>
      <c r="B680" s="2"/>
      <c r="C680" s="2"/>
      <c r="D680" s="2"/>
      <c r="E680" s="2"/>
      <c r="F680" s="2"/>
      <c r="G680" s="2"/>
      <c r="H680" s="29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spans="1:24" ht="14.25" customHeight="1" x14ac:dyDescent="0.25">
      <c r="A681" s="2"/>
      <c r="B681" s="2"/>
      <c r="C681" s="2"/>
      <c r="D681" s="2"/>
      <c r="E681" s="2"/>
      <c r="F681" s="2"/>
      <c r="G681" s="2"/>
      <c r="H681" s="29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spans="1:24" ht="14.25" customHeight="1" x14ac:dyDescent="0.25">
      <c r="A682" s="2"/>
      <c r="B682" s="2"/>
      <c r="C682" s="2"/>
      <c r="D682" s="2"/>
      <c r="E682" s="2"/>
      <c r="F682" s="2"/>
      <c r="G682" s="2"/>
      <c r="H682" s="29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spans="1:24" ht="14.25" customHeight="1" x14ac:dyDescent="0.25">
      <c r="A683" s="2"/>
      <c r="B683" s="2"/>
      <c r="C683" s="2"/>
      <c r="D683" s="2"/>
      <c r="E683" s="2"/>
      <c r="F683" s="2"/>
      <c r="G683" s="2"/>
      <c r="H683" s="29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spans="1:24" ht="14.25" customHeight="1" x14ac:dyDescent="0.25">
      <c r="A684" s="2"/>
      <c r="B684" s="2"/>
      <c r="C684" s="2"/>
      <c r="D684" s="2"/>
      <c r="E684" s="2"/>
      <c r="F684" s="2"/>
      <c r="G684" s="2"/>
      <c r="H684" s="29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spans="1:24" ht="14.25" customHeight="1" x14ac:dyDescent="0.25">
      <c r="A685" s="2"/>
      <c r="B685" s="2"/>
      <c r="C685" s="2"/>
      <c r="D685" s="2"/>
      <c r="E685" s="2"/>
      <c r="F685" s="2"/>
      <c r="G685" s="2"/>
      <c r="H685" s="29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spans="1:24" ht="14.25" customHeight="1" x14ac:dyDescent="0.25">
      <c r="A686" s="2"/>
      <c r="B686" s="2"/>
      <c r="C686" s="2"/>
      <c r="D686" s="2"/>
      <c r="E686" s="2"/>
      <c r="F686" s="2"/>
      <c r="G686" s="2"/>
      <c r="H686" s="29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spans="1:24" ht="14.25" customHeight="1" x14ac:dyDescent="0.25">
      <c r="A687" s="2"/>
      <c r="B687" s="2"/>
      <c r="C687" s="2"/>
      <c r="D687" s="2"/>
      <c r="E687" s="2"/>
      <c r="F687" s="2"/>
      <c r="G687" s="2"/>
      <c r="H687" s="29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spans="1:24" ht="14.25" customHeight="1" x14ac:dyDescent="0.25">
      <c r="A688" s="2"/>
      <c r="B688" s="2"/>
      <c r="C688" s="2"/>
      <c r="D688" s="2"/>
      <c r="E688" s="2"/>
      <c r="F688" s="2"/>
      <c r="G688" s="2"/>
      <c r="H688" s="29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spans="1:24" ht="14.25" customHeight="1" x14ac:dyDescent="0.25">
      <c r="A689" s="2"/>
      <c r="B689" s="2"/>
      <c r="C689" s="2"/>
      <c r="D689" s="2"/>
      <c r="E689" s="2"/>
      <c r="F689" s="2"/>
      <c r="G689" s="2"/>
      <c r="H689" s="29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spans="1:24" ht="14.25" customHeight="1" x14ac:dyDescent="0.25">
      <c r="A690" s="2"/>
      <c r="B690" s="2"/>
      <c r="C690" s="2"/>
      <c r="D690" s="2"/>
      <c r="E690" s="2"/>
      <c r="F690" s="2"/>
      <c r="G690" s="2"/>
      <c r="H690" s="29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spans="1:24" ht="14.25" customHeight="1" x14ac:dyDescent="0.25">
      <c r="A691" s="2"/>
      <c r="B691" s="2"/>
      <c r="C691" s="2"/>
      <c r="D691" s="2"/>
      <c r="E691" s="2"/>
      <c r="F691" s="2"/>
      <c r="G691" s="2"/>
      <c r="H691" s="29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spans="1:24" ht="14.25" customHeight="1" x14ac:dyDescent="0.25">
      <c r="A692" s="2"/>
      <c r="B692" s="2"/>
      <c r="C692" s="2"/>
      <c r="D692" s="2"/>
      <c r="E692" s="2"/>
      <c r="F692" s="2"/>
      <c r="G692" s="2"/>
      <c r="H692" s="29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spans="1:24" ht="14.25" customHeight="1" x14ac:dyDescent="0.25">
      <c r="A693" s="2"/>
      <c r="B693" s="2"/>
      <c r="C693" s="2"/>
      <c r="D693" s="2"/>
      <c r="E693" s="2"/>
      <c r="F693" s="2"/>
      <c r="G693" s="2"/>
      <c r="H693" s="29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spans="1:24" ht="14.25" customHeight="1" x14ac:dyDescent="0.25">
      <c r="A694" s="2"/>
      <c r="B694" s="2"/>
      <c r="C694" s="2"/>
      <c r="D694" s="2"/>
      <c r="E694" s="2"/>
      <c r="F694" s="2"/>
      <c r="G694" s="2"/>
      <c r="H694" s="29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spans="1:24" ht="14.25" customHeight="1" x14ac:dyDescent="0.25">
      <c r="A695" s="2"/>
      <c r="B695" s="2"/>
      <c r="C695" s="2"/>
      <c r="D695" s="2"/>
      <c r="E695" s="2"/>
      <c r="F695" s="2"/>
      <c r="G695" s="2"/>
      <c r="H695" s="29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spans="1:24" ht="14.25" customHeight="1" x14ac:dyDescent="0.25">
      <c r="A696" s="2"/>
      <c r="B696" s="2"/>
      <c r="C696" s="2"/>
      <c r="D696" s="2"/>
      <c r="E696" s="2"/>
      <c r="F696" s="2"/>
      <c r="G696" s="2"/>
      <c r="H696" s="29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spans="1:24" ht="14.25" customHeight="1" x14ac:dyDescent="0.25">
      <c r="A697" s="2"/>
      <c r="B697" s="2"/>
      <c r="C697" s="2"/>
      <c r="D697" s="2"/>
      <c r="E697" s="2"/>
      <c r="F697" s="2"/>
      <c r="G697" s="2"/>
      <c r="H697" s="29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spans="1:24" ht="14.25" customHeight="1" x14ac:dyDescent="0.25">
      <c r="A698" s="2"/>
      <c r="B698" s="2"/>
      <c r="C698" s="2"/>
      <c r="D698" s="2"/>
      <c r="E698" s="2"/>
      <c r="F698" s="2"/>
      <c r="G698" s="2"/>
      <c r="H698" s="29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spans="1:24" ht="14.25" customHeight="1" x14ac:dyDescent="0.25">
      <c r="A699" s="2"/>
      <c r="B699" s="2"/>
      <c r="C699" s="2"/>
      <c r="D699" s="2"/>
      <c r="E699" s="2"/>
      <c r="F699" s="2"/>
      <c r="G699" s="2"/>
      <c r="H699" s="29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spans="1:24" ht="14.25" customHeight="1" x14ac:dyDescent="0.25">
      <c r="A700" s="2"/>
      <c r="B700" s="2"/>
      <c r="C700" s="2"/>
      <c r="D700" s="2"/>
      <c r="E700" s="2"/>
      <c r="F700" s="2"/>
      <c r="G700" s="2"/>
      <c r="H700" s="29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spans="1:24" ht="14.25" customHeight="1" x14ac:dyDescent="0.25">
      <c r="A701" s="2"/>
      <c r="B701" s="2"/>
      <c r="C701" s="2"/>
      <c r="D701" s="2"/>
      <c r="E701" s="2"/>
      <c r="F701" s="2"/>
      <c r="G701" s="2"/>
      <c r="H701" s="29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spans="1:24" ht="14.25" customHeight="1" x14ac:dyDescent="0.25">
      <c r="A702" s="2"/>
      <c r="B702" s="2"/>
      <c r="C702" s="2"/>
      <c r="D702" s="2"/>
      <c r="E702" s="2"/>
      <c r="F702" s="2"/>
      <c r="G702" s="2"/>
      <c r="H702" s="29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spans="1:24" ht="14.25" customHeight="1" x14ac:dyDescent="0.25">
      <c r="A703" s="2"/>
      <c r="B703" s="2"/>
      <c r="C703" s="2"/>
      <c r="D703" s="2"/>
      <c r="E703" s="2"/>
      <c r="F703" s="2"/>
      <c r="G703" s="2"/>
      <c r="H703" s="29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spans="1:24" ht="14.25" customHeight="1" x14ac:dyDescent="0.25">
      <c r="A704" s="2"/>
      <c r="B704" s="2"/>
      <c r="C704" s="2"/>
      <c r="D704" s="2"/>
      <c r="E704" s="2"/>
      <c r="F704" s="2"/>
      <c r="G704" s="2"/>
      <c r="H704" s="29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spans="1:24" ht="14.25" customHeight="1" x14ac:dyDescent="0.25">
      <c r="A705" s="2"/>
      <c r="B705" s="2"/>
      <c r="C705" s="2"/>
      <c r="D705" s="2"/>
      <c r="E705" s="2"/>
      <c r="F705" s="2"/>
      <c r="G705" s="2"/>
      <c r="H705" s="29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spans="1:24" ht="14.25" customHeight="1" x14ac:dyDescent="0.25">
      <c r="A706" s="2"/>
      <c r="B706" s="2"/>
      <c r="C706" s="2"/>
      <c r="D706" s="2"/>
      <c r="E706" s="2"/>
      <c r="F706" s="2"/>
      <c r="G706" s="2"/>
      <c r="H706" s="29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spans="1:24" ht="14.25" customHeight="1" x14ac:dyDescent="0.25">
      <c r="A707" s="2"/>
      <c r="B707" s="2"/>
      <c r="C707" s="2"/>
      <c r="D707" s="2"/>
      <c r="E707" s="2"/>
      <c r="F707" s="2"/>
      <c r="G707" s="2"/>
      <c r="H707" s="29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spans="1:24" ht="14.25" customHeight="1" x14ac:dyDescent="0.25">
      <c r="A708" s="2"/>
      <c r="B708" s="2"/>
      <c r="C708" s="2"/>
      <c r="D708" s="2"/>
      <c r="E708" s="2"/>
      <c r="F708" s="2"/>
      <c r="G708" s="2"/>
      <c r="H708" s="29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spans="1:24" ht="14.25" customHeight="1" x14ac:dyDescent="0.25">
      <c r="A709" s="2"/>
      <c r="B709" s="2"/>
      <c r="C709" s="2"/>
      <c r="D709" s="2"/>
      <c r="E709" s="2"/>
      <c r="F709" s="2"/>
      <c r="G709" s="2"/>
      <c r="H709" s="29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spans="1:24" ht="14.25" customHeight="1" x14ac:dyDescent="0.25">
      <c r="A710" s="2"/>
      <c r="B710" s="2"/>
      <c r="C710" s="2"/>
      <c r="D710" s="2"/>
      <c r="E710" s="2"/>
      <c r="F710" s="2"/>
      <c r="G710" s="2"/>
      <c r="H710" s="29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spans="1:24" ht="14.25" customHeight="1" x14ac:dyDescent="0.25">
      <c r="A711" s="2"/>
      <c r="B711" s="2"/>
      <c r="C711" s="2"/>
      <c r="D711" s="2"/>
      <c r="E711" s="2"/>
      <c r="F711" s="2"/>
      <c r="G711" s="2"/>
      <c r="H711" s="29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spans="1:24" ht="14.25" customHeight="1" x14ac:dyDescent="0.25">
      <c r="A712" s="2"/>
      <c r="B712" s="2"/>
      <c r="C712" s="2"/>
      <c r="D712" s="2"/>
      <c r="E712" s="2"/>
      <c r="F712" s="2"/>
      <c r="G712" s="2"/>
      <c r="H712" s="29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spans="1:24" ht="14.25" customHeight="1" x14ac:dyDescent="0.25">
      <c r="A713" s="2"/>
      <c r="B713" s="2"/>
      <c r="C713" s="2"/>
      <c r="D713" s="2"/>
      <c r="E713" s="2"/>
      <c r="F713" s="2"/>
      <c r="G713" s="2"/>
      <c r="H713" s="29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spans="1:24" ht="14.25" customHeight="1" x14ac:dyDescent="0.25">
      <c r="A714" s="2"/>
      <c r="B714" s="2"/>
      <c r="C714" s="2"/>
      <c r="D714" s="2"/>
      <c r="E714" s="2"/>
      <c r="F714" s="2"/>
      <c r="G714" s="2"/>
      <c r="H714" s="29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spans="1:24" ht="14.25" customHeight="1" x14ac:dyDescent="0.25">
      <c r="A715" s="2"/>
      <c r="B715" s="2"/>
      <c r="C715" s="2"/>
      <c r="D715" s="2"/>
      <c r="E715" s="2"/>
      <c r="F715" s="2"/>
      <c r="G715" s="2"/>
      <c r="H715" s="29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spans="1:24" ht="14.25" customHeight="1" x14ac:dyDescent="0.25">
      <c r="A716" s="2"/>
      <c r="B716" s="2"/>
      <c r="C716" s="2"/>
      <c r="D716" s="2"/>
      <c r="E716" s="2"/>
      <c r="F716" s="2"/>
      <c r="G716" s="2"/>
      <c r="H716" s="29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spans="1:24" ht="14.25" customHeight="1" x14ac:dyDescent="0.25">
      <c r="A717" s="2"/>
      <c r="B717" s="2"/>
      <c r="C717" s="2"/>
      <c r="D717" s="2"/>
      <c r="E717" s="2"/>
      <c r="F717" s="2"/>
      <c r="G717" s="2"/>
      <c r="H717" s="29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spans="1:24" ht="14.25" customHeight="1" x14ac:dyDescent="0.25">
      <c r="A718" s="2"/>
      <c r="B718" s="2"/>
      <c r="C718" s="2"/>
      <c r="D718" s="2"/>
      <c r="E718" s="2"/>
      <c r="F718" s="2"/>
      <c r="G718" s="2"/>
      <c r="H718" s="29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spans="1:24" ht="14.25" customHeight="1" x14ac:dyDescent="0.25">
      <c r="A719" s="2"/>
      <c r="B719" s="2"/>
      <c r="C719" s="2"/>
      <c r="D719" s="2"/>
      <c r="E719" s="2"/>
      <c r="F719" s="2"/>
      <c r="G719" s="2"/>
      <c r="H719" s="29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spans="1:24" ht="14.25" customHeight="1" x14ac:dyDescent="0.25">
      <c r="A720" s="2"/>
      <c r="B720" s="2"/>
      <c r="C720" s="2"/>
      <c r="D720" s="2"/>
      <c r="E720" s="2"/>
      <c r="F720" s="2"/>
      <c r="G720" s="2"/>
      <c r="H720" s="29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spans="1:24" ht="14.25" customHeight="1" x14ac:dyDescent="0.25">
      <c r="A721" s="2"/>
      <c r="B721" s="2"/>
      <c r="C721" s="2"/>
      <c r="D721" s="2"/>
      <c r="E721" s="2"/>
      <c r="F721" s="2"/>
      <c r="G721" s="2"/>
      <c r="H721" s="29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spans="1:24" ht="14.25" customHeight="1" x14ac:dyDescent="0.25">
      <c r="A722" s="2"/>
      <c r="B722" s="2"/>
      <c r="C722" s="2"/>
      <c r="D722" s="2"/>
      <c r="E722" s="2"/>
      <c r="F722" s="2"/>
      <c r="G722" s="2"/>
      <c r="H722" s="29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spans="1:24" ht="14.25" customHeight="1" x14ac:dyDescent="0.25">
      <c r="A723" s="2"/>
      <c r="B723" s="2"/>
      <c r="C723" s="2"/>
      <c r="D723" s="2"/>
      <c r="E723" s="2"/>
      <c r="F723" s="2"/>
      <c r="G723" s="2"/>
      <c r="H723" s="29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spans="1:24" ht="14.25" customHeight="1" x14ac:dyDescent="0.25">
      <c r="A724" s="2"/>
      <c r="B724" s="2"/>
      <c r="C724" s="2"/>
      <c r="D724" s="2"/>
      <c r="E724" s="2"/>
      <c r="F724" s="2"/>
      <c r="G724" s="2"/>
      <c r="H724" s="29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spans="1:24" ht="14.25" customHeight="1" x14ac:dyDescent="0.25">
      <c r="A725" s="2"/>
      <c r="B725" s="2"/>
      <c r="C725" s="2"/>
      <c r="D725" s="2"/>
      <c r="E725" s="2"/>
      <c r="F725" s="2"/>
      <c r="G725" s="2"/>
      <c r="H725" s="29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spans="1:24" ht="14.25" customHeight="1" x14ac:dyDescent="0.25">
      <c r="A726" s="2"/>
      <c r="B726" s="2"/>
      <c r="C726" s="2"/>
      <c r="D726" s="2"/>
      <c r="E726" s="2"/>
      <c r="F726" s="2"/>
      <c r="G726" s="2"/>
      <c r="H726" s="29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spans="1:24" ht="14.25" customHeight="1" x14ac:dyDescent="0.25">
      <c r="A727" s="2"/>
      <c r="B727" s="2"/>
      <c r="C727" s="2"/>
      <c r="D727" s="2"/>
      <c r="E727" s="2"/>
      <c r="F727" s="2"/>
      <c r="G727" s="2"/>
      <c r="H727" s="29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spans="1:24" ht="14.25" customHeight="1" x14ac:dyDescent="0.25">
      <c r="A728" s="2"/>
      <c r="B728" s="2"/>
      <c r="C728" s="2"/>
      <c r="D728" s="2"/>
      <c r="E728" s="2"/>
      <c r="F728" s="2"/>
      <c r="G728" s="2"/>
      <c r="H728" s="29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spans="1:24" ht="14.25" customHeight="1" x14ac:dyDescent="0.25">
      <c r="A729" s="2"/>
      <c r="B729" s="2"/>
      <c r="C729" s="2"/>
      <c r="D729" s="2"/>
      <c r="E729" s="2"/>
      <c r="F729" s="2"/>
      <c r="G729" s="2"/>
      <c r="H729" s="29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spans="1:24" ht="14.25" customHeight="1" x14ac:dyDescent="0.25">
      <c r="A730" s="2"/>
      <c r="B730" s="2"/>
      <c r="C730" s="2"/>
      <c r="D730" s="2"/>
      <c r="E730" s="2"/>
      <c r="F730" s="2"/>
      <c r="G730" s="2"/>
      <c r="H730" s="29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spans="1:24" ht="14.25" customHeight="1" x14ac:dyDescent="0.25">
      <c r="A731" s="2"/>
      <c r="B731" s="2"/>
      <c r="C731" s="2"/>
      <c r="D731" s="2"/>
      <c r="E731" s="2"/>
      <c r="F731" s="2"/>
      <c r="G731" s="2"/>
      <c r="H731" s="29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spans="1:24" ht="14.25" customHeight="1" x14ac:dyDescent="0.25">
      <c r="A732" s="2"/>
      <c r="B732" s="2"/>
      <c r="C732" s="2"/>
      <c r="D732" s="2"/>
      <c r="E732" s="2"/>
      <c r="F732" s="2"/>
      <c r="G732" s="2"/>
      <c r="H732" s="29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spans="1:24" ht="14.25" customHeight="1" x14ac:dyDescent="0.25">
      <c r="A733" s="2"/>
      <c r="B733" s="2"/>
      <c r="C733" s="2"/>
      <c r="D733" s="2"/>
      <c r="E733" s="2"/>
      <c r="F733" s="2"/>
      <c r="G733" s="2"/>
      <c r="H733" s="29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spans="1:24" ht="14.25" customHeight="1" x14ac:dyDescent="0.25">
      <c r="A734" s="2"/>
      <c r="B734" s="2"/>
      <c r="C734" s="2"/>
      <c r="D734" s="2"/>
      <c r="E734" s="2"/>
      <c r="F734" s="2"/>
      <c r="G734" s="2"/>
      <c r="H734" s="29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spans="1:24" ht="14.25" customHeight="1" x14ac:dyDescent="0.25">
      <c r="A735" s="2"/>
      <c r="B735" s="2"/>
      <c r="C735" s="2"/>
      <c r="D735" s="2"/>
      <c r="E735" s="2"/>
      <c r="F735" s="2"/>
      <c r="G735" s="2"/>
      <c r="H735" s="29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spans="1:24" ht="14.25" customHeight="1" x14ac:dyDescent="0.25">
      <c r="A736" s="2"/>
      <c r="B736" s="2"/>
      <c r="C736" s="2"/>
      <c r="D736" s="2"/>
      <c r="E736" s="2"/>
      <c r="F736" s="2"/>
      <c r="G736" s="2"/>
      <c r="H736" s="29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spans="1:24" ht="14.25" customHeight="1" x14ac:dyDescent="0.25">
      <c r="A737" s="2"/>
      <c r="B737" s="2"/>
      <c r="C737" s="2"/>
      <c r="D737" s="2"/>
      <c r="E737" s="2"/>
      <c r="F737" s="2"/>
      <c r="G737" s="2"/>
      <c r="H737" s="29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spans="1:24" ht="14.25" customHeight="1" x14ac:dyDescent="0.25">
      <c r="A738" s="2"/>
      <c r="B738" s="2"/>
      <c r="C738" s="2"/>
      <c r="D738" s="2"/>
      <c r="E738" s="2"/>
      <c r="F738" s="2"/>
      <c r="G738" s="2"/>
      <c r="H738" s="29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spans="1:24" ht="14.25" customHeight="1" x14ac:dyDescent="0.25">
      <c r="A739" s="2"/>
      <c r="B739" s="2"/>
      <c r="C739" s="2"/>
      <c r="D739" s="2"/>
      <c r="E739" s="2"/>
      <c r="F739" s="2"/>
      <c r="G739" s="2"/>
      <c r="H739" s="29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spans="1:24" ht="14.25" customHeight="1" x14ac:dyDescent="0.25">
      <c r="A740" s="2"/>
      <c r="B740" s="2"/>
      <c r="C740" s="2"/>
      <c r="D740" s="2"/>
      <c r="E740" s="2"/>
      <c r="F740" s="2"/>
      <c r="G740" s="2"/>
      <c r="H740" s="29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spans="1:24" ht="14.25" customHeight="1" x14ac:dyDescent="0.25">
      <c r="A741" s="2"/>
      <c r="B741" s="2"/>
      <c r="C741" s="2"/>
      <c r="D741" s="2"/>
      <c r="E741" s="2"/>
      <c r="F741" s="2"/>
      <c r="G741" s="2"/>
      <c r="H741" s="29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spans="1:24" ht="14.25" customHeight="1" x14ac:dyDescent="0.25">
      <c r="A742" s="2"/>
      <c r="B742" s="2"/>
      <c r="C742" s="2"/>
      <c r="D742" s="2"/>
      <c r="E742" s="2"/>
      <c r="F742" s="2"/>
      <c r="G742" s="2"/>
      <c r="H742" s="29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spans="1:24" ht="14.25" customHeight="1" x14ac:dyDescent="0.25">
      <c r="A743" s="2"/>
      <c r="B743" s="2"/>
      <c r="C743" s="2"/>
      <c r="D743" s="2"/>
      <c r="E743" s="2"/>
      <c r="F743" s="2"/>
      <c r="G743" s="2"/>
      <c r="H743" s="29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spans="1:24" ht="14.25" customHeight="1" x14ac:dyDescent="0.25">
      <c r="A744" s="2"/>
      <c r="B744" s="2"/>
      <c r="C744" s="2"/>
      <c r="D744" s="2"/>
      <c r="E744" s="2"/>
      <c r="F744" s="2"/>
      <c r="G744" s="2"/>
      <c r="H744" s="29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spans="1:24" ht="14.25" customHeight="1" x14ac:dyDescent="0.25">
      <c r="A745" s="2"/>
      <c r="B745" s="2"/>
      <c r="C745" s="2"/>
      <c r="D745" s="2"/>
      <c r="E745" s="2"/>
      <c r="F745" s="2"/>
      <c r="G745" s="2"/>
      <c r="H745" s="29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spans="1:24" ht="14.25" customHeight="1" x14ac:dyDescent="0.25">
      <c r="A746" s="2"/>
      <c r="B746" s="2"/>
      <c r="C746" s="2"/>
      <c r="D746" s="2"/>
      <c r="E746" s="2"/>
      <c r="F746" s="2"/>
      <c r="G746" s="2"/>
      <c r="H746" s="29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spans="1:24" ht="14.25" customHeight="1" x14ac:dyDescent="0.25">
      <c r="A747" s="2"/>
      <c r="B747" s="2"/>
      <c r="C747" s="2"/>
      <c r="D747" s="2"/>
      <c r="E747" s="2"/>
      <c r="F747" s="2"/>
      <c r="G747" s="2"/>
      <c r="H747" s="29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spans="1:24" ht="14.25" customHeight="1" x14ac:dyDescent="0.25">
      <c r="A748" s="2"/>
      <c r="B748" s="2"/>
      <c r="C748" s="2"/>
      <c r="D748" s="2"/>
      <c r="E748" s="2"/>
      <c r="F748" s="2"/>
      <c r="G748" s="2"/>
      <c r="H748" s="29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spans="1:24" ht="14.25" customHeight="1" x14ac:dyDescent="0.25">
      <c r="A749" s="2"/>
      <c r="B749" s="2"/>
      <c r="C749" s="2"/>
      <c r="D749" s="2"/>
      <c r="E749" s="2"/>
      <c r="F749" s="2"/>
      <c r="G749" s="2"/>
      <c r="H749" s="29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spans="1:24" ht="14.25" customHeight="1" x14ac:dyDescent="0.25">
      <c r="A750" s="2"/>
      <c r="B750" s="2"/>
      <c r="C750" s="2"/>
      <c r="D750" s="2"/>
      <c r="E750" s="2"/>
      <c r="F750" s="2"/>
      <c r="G750" s="2"/>
      <c r="H750" s="29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spans="1:24" ht="14.25" customHeight="1" x14ac:dyDescent="0.25">
      <c r="A751" s="2"/>
      <c r="B751" s="2"/>
      <c r="C751" s="2"/>
      <c r="D751" s="2"/>
      <c r="E751" s="2"/>
      <c r="F751" s="2"/>
      <c r="G751" s="2"/>
      <c r="H751" s="29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spans="1:24" ht="14.25" customHeight="1" x14ac:dyDescent="0.25">
      <c r="A752" s="2"/>
      <c r="B752" s="2"/>
      <c r="C752" s="2"/>
      <c r="D752" s="2"/>
      <c r="E752" s="2"/>
      <c r="F752" s="2"/>
      <c r="G752" s="2"/>
      <c r="H752" s="29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spans="1:24" ht="14.25" customHeight="1" x14ac:dyDescent="0.25">
      <c r="A753" s="2"/>
      <c r="B753" s="2"/>
      <c r="C753" s="2"/>
      <c r="D753" s="2"/>
      <c r="E753" s="2"/>
      <c r="F753" s="2"/>
      <c r="G753" s="2"/>
      <c r="H753" s="29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spans="1:24" ht="14.25" customHeight="1" x14ac:dyDescent="0.25">
      <c r="A754" s="2"/>
      <c r="B754" s="2"/>
      <c r="C754" s="2"/>
      <c r="D754" s="2"/>
      <c r="E754" s="2"/>
      <c r="F754" s="2"/>
      <c r="G754" s="2"/>
      <c r="H754" s="29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spans="1:24" ht="14.25" customHeight="1" x14ac:dyDescent="0.25">
      <c r="A755" s="2"/>
      <c r="B755" s="2"/>
      <c r="C755" s="2"/>
      <c r="D755" s="2"/>
      <c r="E755" s="2"/>
      <c r="F755" s="2"/>
      <c r="G755" s="2"/>
      <c r="H755" s="29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spans="1:24" ht="14.25" customHeight="1" x14ac:dyDescent="0.25">
      <c r="A756" s="2"/>
      <c r="B756" s="2"/>
      <c r="C756" s="2"/>
      <c r="D756" s="2"/>
      <c r="E756" s="2"/>
      <c r="F756" s="2"/>
      <c r="G756" s="2"/>
      <c r="H756" s="29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spans="1:24" ht="14.25" customHeight="1" x14ac:dyDescent="0.25">
      <c r="A757" s="2"/>
      <c r="B757" s="2"/>
      <c r="C757" s="2"/>
      <c r="D757" s="2"/>
      <c r="E757" s="2"/>
      <c r="F757" s="2"/>
      <c r="G757" s="2"/>
      <c r="H757" s="29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spans="1:24" ht="14.25" customHeight="1" x14ac:dyDescent="0.25">
      <c r="A758" s="2"/>
      <c r="B758" s="2"/>
      <c r="C758" s="2"/>
      <c r="D758" s="2"/>
      <c r="E758" s="2"/>
      <c r="F758" s="2"/>
      <c r="G758" s="2"/>
      <c r="H758" s="29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spans="1:24" ht="14.25" customHeight="1" x14ac:dyDescent="0.25">
      <c r="A759" s="2"/>
      <c r="B759" s="2"/>
      <c r="C759" s="2"/>
      <c r="D759" s="2"/>
      <c r="E759" s="2"/>
      <c r="F759" s="2"/>
      <c r="G759" s="2"/>
      <c r="H759" s="29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spans="1:24" ht="14.25" customHeight="1" x14ac:dyDescent="0.25">
      <c r="A760" s="2"/>
      <c r="B760" s="2"/>
      <c r="C760" s="2"/>
      <c r="D760" s="2"/>
      <c r="E760" s="2"/>
      <c r="F760" s="2"/>
      <c r="G760" s="2"/>
      <c r="H760" s="29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spans="1:24" ht="14.25" customHeight="1" x14ac:dyDescent="0.25">
      <c r="A761" s="2"/>
      <c r="B761" s="2"/>
      <c r="C761" s="2"/>
      <c r="D761" s="2"/>
      <c r="E761" s="2"/>
      <c r="F761" s="2"/>
      <c r="G761" s="2"/>
      <c r="H761" s="29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spans="1:24" ht="14.25" customHeight="1" x14ac:dyDescent="0.25">
      <c r="A762" s="2"/>
      <c r="B762" s="2"/>
      <c r="C762" s="2"/>
      <c r="D762" s="2"/>
      <c r="E762" s="2"/>
      <c r="F762" s="2"/>
      <c r="G762" s="2"/>
      <c r="H762" s="29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spans="1:24" ht="14.25" customHeight="1" x14ac:dyDescent="0.25">
      <c r="A763" s="2"/>
      <c r="B763" s="2"/>
      <c r="C763" s="2"/>
      <c r="D763" s="2"/>
      <c r="E763" s="2"/>
      <c r="F763" s="2"/>
      <c r="G763" s="2"/>
      <c r="H763" s="29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spans="1:24" ht="14.25" customHeight="1" x14ac:dyDescent="0.25">
      <c r="A764" s="2"/>
      <c r="B764" s="2"/>
      <c r="C764" s="2"/>
      <c r="D764" s="2"/>
      <c r="E764" s="2"/>
      <c r="F764" s="2"/>
      <c r="G764" s="2"/>
      <c r="H764" s="29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spans="1:24" ht="14.25" customHeight="1" x14ac:dyDescent="0.25">
      <c r="A765" s="2"/>
      <c r="B765" s="2"/>
      <c r="C765" s="2"/>
      <c r="D765" s="2"/>
      <c r="E765" s="2"/>
      <c r="F765" s="2"/>
      <c r="G765" s="2"/>
      <c r="H765" s="29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spans="1:24" ht="14.25" customHeight="1" x14ac:dyDescent="0.25">
      <c r="A766" s="2"/>
      <c r="B766" s="2"/>
      <c r="C766" s="2"/>
      <c r="D766" s="2"/>
      <c r="E766" s="2"/>
      <c r="F766" s="2"/>
      <c r="G766" s="2"/>
      <c r="H766" s="29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spans="1:24" ht="14.25" customHeight="1" x14ac:dyDescent="0.25">
      <c r="A767" s="2"/>
      <c r="B767" s="2"/>
      <c r="C767" s="2"/>
      <c r="D767" s="2"/>
      <c r="E767" s="2"/>
      <c r="F767" s="2"/>
      <c r="G767" s="2"/>
      <c r="H767" s="29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spans="1:24" ht="14.25" customHeight="1" x14ac:dyDescent="0.25">
      <c r="A768" s="2"/>
      <c r="B768" s="2"/>
      <c r="C768" s="2"/>
      <c r="D768" s="2"/>
      <c r="E768" s="2"/>
      <c r="F768" s="2"/>
      <c r="G768" s="2"/>
      <c r="H768" s="29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spans="1:24" ht="14.25" customHeight="1" x14ac:dyDescent="0.25">
      <c r="A769" s="2"/>
      <c r="B769" s="2"/>
      <c r="C769" s="2"/>
      <c r="D769" s="2"/>
      <c r="E769" s="2"/>
      <c r="F769" s="2"/>
      <c r="G769" s="2"/>
      <c r="H769" s="29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spans="1:24" ht="14.25" customHeight="1" x14ac:dyDescent="0.25">
      <c r="A770" s="2"/>
      <c r="B770" s="2"/>
      <c r="C770" s="2"/>
      <c r="D770" s="2"/>
      <c r="E770" s="2"/>
      <c r="F770" s="2"/>
      <c r="G770" s="2"/>
      <c r="H770" s="29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spans="1:24" ht="14.25" customHeight="1" x14ac:dyDescent="0.25">
      <c r="A771" s="2"/>
      <c r="B771" s="2"/>
      <c r="C771" s="2"/>
      <c r="D771" s="2"/>
      <c r="E771" s="2"/>
      <c r="F771" s="2"/>
      <c r="G771" s="2"/>
      <c r="H771" s="29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spans="1:24" ht="14.25" customHeight="1" x14ac:dyDescent="0.25">
      <c r="A772" s="2"/>
      <c r="B772" s="2"/>
      <c r="C772" s="2"/>
      <c r="D772" s="2"/>
      <c r="E772" s="2"/>
      <c r="F772" s="2"/>
      <c r="G772" s="2"/>
      <c r="H772" s="29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spans="1:24" ht="14.25" customHeight="1" x14ac:dyDescent="0.25">
      <c r="A773" s="2"/>
      <c r="B773" s="2"/>
      <c r="C773" s="2"/>
      <c r="D773" s="2"/>
      <c r="E773" s="2"/>
      <c r="F773" s="2"/>
      <c r="G773" s="2"/>
      <c r="H773" s="29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spans="1:24" ht="14.25" customHeight="1" x14ac:dyDescent="0.25">
      <c r="A774" s="2"/>
      <c r="B774" s="2"/>
      <c r="C774" s="2"/>
      <c r="D774" s="2"/>
      <c r="E774" s="2"/>
      <c r="F774" s="2"/>
      <c r="G774" s="2"/>
      <c r="H774" s="29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spans="1:24" ht="14.25" customHeight="1" x14ac:dyDescent="0.25">
      <c r="A775" s="2"/>
      <c r="B775" s="2"/>
      <c r="C775" s="2"/>
      <c r="D775" s="2"/>
      <c r="E775" s="2"/>
      <c r="F775" s="2"/>
      <c r="G775" s="2"/>
      <c r="H775" s="29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spans="1:24" ht="14.25" customHeight="1" x14ac:dyDescent="0.25">
      <c r="A776" s="2"/>
      <c r="B776" s="2"/>
      <c r="C776" s="2"/>
      <c r="D776" s="2"/>
      <c r="E776" s="2"/>
      <c r="F776" s="2"/>
      <c r="G776" s="2"/>
      <c r="H776" s="29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spans="1:24" ht="14.25" customHeight="1" x14ac:dyDescent="0.25">
      <c r="A777" s="2"/>
      <c r="B777" s="2"/>
      <c r="C777" s="2"/>
      <c r="D777" s="2"/>
      <c r="E777" s="2"/>
      <c r="F777" s="2"/>
      <c r="G777" s="2"/>
      <c r="H777" s="29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spans="1:24" ht="14.25" customHeight="1" x14ac:dyDescent="0.25">
      <c r="A778" s="2"/>
      <c r="B778" s="2"/>
      <c r="C778" s="2"/>
      <c r="D778" s="2"/>
      <c r="E778" s="2"/>
      <c r="F778" s="2"/>
      <c r="G778" s="2"/>
      <c r="H778" s="29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spans="1:24" ht="14.25" customHeight="1" x14ac:dyDescent="0.25">
      <c r="A779" s="2"/>
      <c r="B779" s="2"/>
      <c r="C779" s="2"/>
      <c r="D779" s="2"/>
      <c r="E779" s="2"/>
      <c r="F779" s="2"/>
      <c r="G779" s="2"/>
      <c r="H779" s="29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spans="1:24" ht="14.25" customHeight="1" x14ac:dyDescent="0.25">
      <c r="A780" s="2"/>
      <c r="B780" s="2"/>
      <c r="C780" s="2"/>
      <c r="D780" s="2"/>
      <c r="E780" s="2"/>
      <c r="F780" s="2"/>
      <c r="G780" s="2"/>
      <c r="H780" s="29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spans="1:24" ht="14.25" customHeight="1" x14ac:dyDescent="0.25">
      <c r="A781" s="2"/>
      <c r="B781" s="2"/>
      <c r="C781" s="2"/>
      <c r="D781" s="2"/>
      <c r="E781" s="2"/>
      <c r="F781" s="2"/>
      <c r="G781" s="2"/>
      <c r="H781" s="29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spans="1:24" ht="14.25" customHeight="1" x14ac:dyDescent="0.25">
      <c r="A782" s="2"/>
      <c r="B782" s="2"/>
      <c r="C782" s="2"/>
      <c r="D782" s="2"/>
      <c r="E782" s="2"/>
      <c r="F782" s="2"/>
      <c r="G782" s="2"/>
      <c r="H782" s="29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spans="1:24" ht="14.25" customHeight="1" x14ac:dyDescent="0.25">
      <c r="A783" s="2"/>
      <c r="B783" s="2"/>
      <c r="C783" s="2"/>
      <c r="D783" s="2"/>
      <c r="E783" s="2"/>
      <c r="F783" s="2"/>
      <c r="G783" s="2"/>
      <c r="H783" s="29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spans="1:24" ht="14.25" customHeight="1" x14ac:dyDescent="0.25">
      <c r="A784" s="2"/>
      <c r="B784" s="2"/>
      <c r="C784" s="2"/>
      <c r="D784" s="2"/>
      <c r="E784" s="2"/>
      <c r="F784" s="2"/>
      <c r="G784" s="2"/>
      <c r="H784" s="29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spans="1:24" ht="14.25" customHeight="1" x14ac:dyDescent="0.25">
      <c r="A785" s="2"/>
      <c r="B785" s="2"/>
      <c r="C785" s="2"/>
      <c r="D785" s="2"/>
      <c r="E785" s="2"/>
      <c r="F785" s="2"/>
      <c r="G785" s="2"/>
      <c r="H785" s="29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spans="1:24" ht="14.25" customHeight="1" x14ac:dyDescent="0.25">
      <c r="A786" s="2"/>
      <c r="B786" s="2"/>
      <c r="C786" s="2"/>
      <c r="D786" s="2"/>
      <c r="E786" s="2"/>
      <c r="F786" s="2"/>
      <c r="G786" s="2"/>
      <c r="H786" s="29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spans="1:24" ht="14.25" customHeight="1" x14ac:dyDescent="0.25">
      <c r="A787" s="2"/>
      <c r="B787" s="2"/>
      <c r="C787" s="2"/>
      <c r="D787" s="2"/>
      <c r="E787" s="2"/>
      <c r="F787" s="2"/>
      <c r="G787" s="2"/>
      <c r="H787" s="29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spans="1:24" ht="14.25" customHeight="1" x14ac:dyDescent="0.25">
      <c r="A788" s="2"/>
      <c r="B788" s="2"/>
      <c r="C788" s="2"/>
      <c r="D788" s="2"/>
      <c r="E788" s="2"/>
      <c r="F788" s="2"/>
      <c r="G788" s="2"/>
      <c r="H788" s="29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spans="1:24" ht="14.25" customHeight="1" x14ac:dyDescent="0.25">
      <c r="A789" s="2"/>
      <c r="B789" s="2"/>
      <c r="C789" s="2"/>
      <c r="D789" s="2"/>
      <c r="E789" s="2"/>
      <c r="F789" s="2"/>
      <c r="G789" s="2"/>
      <c r="H789" s="29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spans="1:24" ht="14.25" customHeight="1" x14ac:dyDescent="0.25">
      <c r="A790" s="2"/>
      <c r="B790" s="2"/>
      <c r="C790" s="2"/>
      <c r="D790" s="2"/>
      <c r="E790" s="2"/>
      <c r="F790" s="2"/>
      <c r="G790" s="2"/>
      <c r="H790" s="29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spans="1:24" ht="14.25" customHeight="1" x14ac:dyDescent="0.25">
      <c r="A791" s="2"/>
      <c r="B791" s="2"/>
      <c r="C791" s="2"/>
      <c r="D791" s="2"/>
      <c r="E791" s="2"/>
      <c r="F791" s="2"/>
      <c r="G791" s="2"/>
      <c r="H791" s="29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spans="1:24" ht="14.25" customHeight="1" x14ac:dyDescent="0.25">
      <c r="A792" s="2"/>
      <c r="B792" s="2"/>
      <c r="C792" s="2"/>
      <c r="D792" s="2"/>
      <c r="E792" s="2"/>
      <c r="F792" s="2"/>
      <c r="G792" s="2"/>
      <c r="H792" s="29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spans="1:24" ht="14.25" customHeight="1" x14ac:dyDescent="0.25">
      <c r="A793" s="2"/>
      <c r="B793" s="2"/>
      <c r="C793" s="2"/>
      <c r="D793" s="2"/>
      <c r="E793" s="2"/>
      <c r="F793" s="2"/>
      <c r="G793" s="2"/>
      <c r="H793" s="29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spans="1:24" ht="14.25" customHeight="1" x14ac:dyDescent="0.25">
      <c r="A794" s="2"/>
      <c r="B794" s="2"/>
      <c r="C794" s="2"/>
      <c r="D794" s="2"/>
      <c r="E794" s="2"/>
      <c r="F794" s="2"/>
      <c r="G794" s="2"/>
      <c r="H794" s="29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spans="1:24" ht="14.25" customHeight="1" x14ac:dyDescent="0.25">
      <c r="A795" s="2"/>
      <c r="B795" s="2"/>
      <c r="C795" s="2"/>
      <c r="D795" s="2"/>
      <c r="E795" s="2"/>
      <c r="F795" s="2"/>
      <c r="G795" s="2"/>
      <c r="H795" s="29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spans="1:24" ht="14.25" customHeight="1" x14ac:dyDescent="0.25">
      <c r="A796" s="2"/>
      <c r="B796" s="2"/>
      <c r="C796" s="2"/>
      <c r="D796" s="2"/>
      <c r="E796" s="2"/>
      <c r="F796" s="2"/>
      <c r="G796" s="2"/>
      <c r="H796" s="29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spans="1:24" ht="14.25" customHeight="1" x14ac:dyDescent="0.25">
      <c r="A797" s="2"/>
      <c r="B797" s="2"/>
      <c r="C797" s="2"/>
      <c r="D797" s="2"/>
      <c r="E797" s="2"/>
      <c r="F797" s="2"/>
      <c r="G797" s="2"/>
      <c r="H797" s="29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spans="1:24" ht="14.25" customHeight="1" x14ac:dyDescent="0.25">
      <c r="A798" s="2"/>
      <c r="B798" s="2"/>
      <c r="C798" s="2"/>
      <c r="D798" s="2"/>
      <c r="E798" s="2"/>
      <c r="F798" s="2"/>
      <c r="G798" s="2"/>
      <c r="H798" s="29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spans="1:24" ht="14.25" customHeight="1" x14ac:dyDescent="0.25">
      <c r="A799" s="2"/>
      <c r="B799" s="2"/>
      <c r="C799" s="2"/>
      <c r="D799" s="2"/>
      <c r="E799" s="2"/>
      <c r="F799" s="2"/>
      <c r="G799" s="2"/>
      <c r="H799" s="29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spans="1:24" ht="14.25" customHeight="1" x14ac:dyDescent="0.25">
      <c r="A800" s="2"/>
      <c r="B800" s="2"/>
      <c r="C800" s="2"/>
      <c r="D800" s="2"/>
      <c r="E800" s="2"/>
      <c r="F800" s="2"/>
      <c r="G800" s="2"/>
      <c r="H800" s="29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spans="1:24" ht="14.25" customHeight="1" x14ac:dyDescent="0.25">
      <c r="A801" s="2"/>
      <c r="B801" s="2"/>
      <c r="C801" s="2"/>
      <c r="D801" s="2"/>
      <c r="E801" s="2"/>
      <c r="F801" s="2"/>
      <c r="G801" s="2"/>
      <c r="H801" s="29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spans="1:24" ht="14.25" customHeight="1" x14ac:dyDescent="0.25">
      <c r="A802" s="2"/>
      <c r="B802" s="2"/>
      <c r="C802" s="2"/>
      <c r="D802" s="2"/>
      <c r="E802" s="2"/>
      <c r="F802" s="2"/>
      <c r="G802" s="2"/>
      <c r="H802" s="29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spans="1:24" ht="14.25" customHeight="1" x14ac:dyDescent="0.25">
      <c r="A803" s="2"/>
      <c r="B803" s="2"/>
      <c r="C803" s="2"/>
      <c r="D803" s="2"/>
      <c r="E803" s="2"/>
      <c r="F803" s="2"/>
      <c r="G803" s="2"/>
      <c r="H803" s="29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spans="1:24" ht="14.25" customHeight="1" x14ac:dyDescent="0.25">
      <c r="A804" s="2"/>
      <c r="B804" s="2"/>
      <c r="C804" s="2"/>
      <c r="D804" s="2"/>
      <c r="E804" s="2"/>
      <c r="F804" s="2"/>
      <c r="G804" s="2"/>
      <c r="H804" s="29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spans="1:24" ht="14.25" customHeight="1" x14ac:dyDescent="0.25">
      <c r="A805" s="2"/>
      <c r="B805" s="2"/>
      <c r="C805" s="2"/>
      <c r="D805" s="2"/>
      <c r="E805" s="2"/>
      <c r="F805" s="2"/>
      <c r="G805" s="2"/>
      <c r="H805" s="29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spans="1:24" ht="14.25" customHeight="1" x14ac:dyDescent="0.25">
      <c r="A806" s="2"/>
      <c r="B806" s="2"/>
      <c r="C806" s="2"/>
      <c r="D806" s="2"/>
      <c r="E806" s="2"/>
      <c r="F806" s="2"/>
      <c r="G806" s="2"/>
      <c r="H806" s="29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spans="1:24" ht="14.25" customHeight="1" x14ac:dyDescent="0.25">
      <c r="A807" s="2"/>
      <c r="B807" s="2"/>
      <c r="C807" s="2"/>
      <c r="D807" s="2"/>
      <c r="E807" s="2"/>
      <c r="F807" s="2"/>
      <c r="G807" s="2"/>
      <c r="H807" s="29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spans="1:24" ht="14.25" customHeight="1" x14ac:dyDescent="0.25">
      <c r="A808" s="2"/>
      <c r="B808" s="2"/>
      <c r="C808" s="2"/>
      <c r="D808" s="2"/>
      <c r="E808" s="2"/>
      <c r="F808" s="2"/>
      <c r="G808" s="2"/>
      <c r="H808" s="29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spans="1:24" ht="14.25" customHeight="1" x14ac:dyDescent="0.25">
      <c r="A809" s="2"/>
      <c r="B809" s="2"/>
      <c r="C809" s="2"/>
      <c r="D809" s="2"/>
      <c r="E809" s="2"/>
      <c r="F809" s="2"/>
      <c r="G809" s="2"/>
      <c r="H809" s="29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spans="1:24" ht="14.25" customHeight="1" x14ac:dyDescent="0.25">
      <c r="A810" s="2"/>
      <c r="B810" s="2"/>
      <c r="C810" s="2"/>
      <c r="D810" s="2"/>
      <c r="E810" s="2"/>
      <c r="F810" s="2"/>
      <c r="G810" s="2"/>
      <c r="H810" s="29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spans="1:24" ht="14.25" customHeight="1" x14ac:dyDescent="0.25">
      <c r="A811" s="2"/>
      <c r="B811" s="2"/>
      <c r="C811" s="2"/>
      <c r="D811" s="2"/>
      <c r="E811" s="2"/>
      <c r="F811" s="2"/>
      <c r="G811" s="2"/>
      <c r="H811" s="29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spans="1:24" ht="14.25" customHeight="1" x14ac:dyDescent="0.25">
      <c r="A812" s="2"/>
      <c r="B812" s="2"/>
      <c r="C812" s="2"/>
      <c r="D812" s="2"/>
      <c r="E812" s="2"/>
      <c r="F812" s="2"/>
      <c r="G812" s="2"/>
      <c r="H812" s="29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spans="1:24" ht="14.25" customHeight="1" x14ac:dyDescent="0.25">
      <c r="A813" s="2"/>
      <c r="B813" s="2"/>
      <c r="C813" s="2"/>
      <c r="D813" s="2"/>
      <c r="E813" s="2"/>
      <c r="F813" s="2"/>
      <c r="G813" s="2"/>
      <c r="H813" s="29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spans="1:24" ht="14.25" customHeight="1" x14ac:dyDescent="0.25">
      <c r="A814" s="2"/>
      <c r="B814" s="2"/>
      <c r="C814" s="2"/>
      <c r="D814" s="2"/>
      <c r="E814" s="2"/>
      <c r="F814" s="2"/>
      <c r="G814" s="2"/>
      <c r="H814" s="29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spans="1:24" ht="14.25" customHeight="1" x14ac:dyDescent="0.25">
      <c r="A815" s="2"/>
      <c r="B815" s="2"/>
      <c r="C815" s="2"/>
      <c r="D815" s="2"/>
      <c r="E815" s="2"/>
      <c r="F815" s="2"/>
      <c r="G815" s="2"/>
      <c r="H815" s="29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spans="1:24" ht="14.25" customHeight="1" x14ac:dyDescent="0.25">
      <c r="A816" s="2"/>
      <c r="B816" s="2"/>
      <c r="C816" s="2"/>
      <c r="D816" s="2"/>
      <c r="E816" s="2"/>
      <c r="F816" s="2"/>
      <c r="G816" s="2"/>
      <c r="H816" s="29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spans="1:24" ht="14.25" customHeight="1" x14ac:dyDescent="0.25">
      <c r="A817" s="2"/>
      <c r="B817" s="2"/>
      <c r="C817" s="2"/>
      <c r="D817" s="2"/>
      <c r="E817" s="2"/>
      <c r="F817" s="2"/>
      <c r="G817" s="2"/>
      <c r="H817" s="29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spans="1:24" ht="14.25" customHeight="1" x14ac:dyDescent="0.25">
      <c r="A818" s="2"/>
      <c r="B818" s="2"/>
      <c r="C818" s="2"/>
      <c r="D818" s="2"/>
      <c r="E818" s="2"/>
      <c r="F818" s="2"/>
      <c r="G818" s="2"/>
      <c r="H818" s="29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spans="1:24" ht="14.25" customHeight="1" x14ac:dyDescent="0.25">
      <c r="A819" s="2"/>
      <c r="B819" s="2"/>
      <c r="C819" s="2"/>
      <c r="D819" s="2"/>
      <c r="E819" s="2"/>
      <c r="F819" s="2"/>
      <c r="G819" s="2"/>
      <c r="H819" s="29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spans="1:24" ht="14.25" customHeight="1" x14ac:dyDescent="0.25">
      <c r="A820" s="2"/>
      <c r="B820" s="2"/>
      <c r="C820" s="2"/>
      <c r="D820" s="2"/>
      <c r="E820" s="2"/>
      <c r="F820" s="2"/>
      <c r="G820" s="2"/>
      <c r="H820" s="29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spans="1:24" ht="14.25" customHeight="1" x14ac:dyDescent="0.25">
      <c r="A821" s="2"/>
      <c r="B821" s="2"/>
      <c r="C821" s="2"/>
      <c r="D821" s="2"/>
      <c r="E821" s="2"/>
      <c r="F821" s="2"/>
      <c r="G821" s="2"/>
      <c r="H821" s="29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spans="1:24" ht="14.25" customHeight="1" x14ac:dyDescent="0.25">
      <c r="A822" s="2"/>
      <c r="B822" s="2"/>
      <c r="C822" s="2"/>
      <c r="D822" s="2"/>
      <c r="E822" s="2"/>
      <c r="F822" s="2"/>
      <c r="G822" s="2"/>
      <c r="H822" s="29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spans="1:24" ht="14.25" customHeight="1" x14ac:dyDescent="0.25">
      <c r="A823" s="2"/>
      <c r="B823" s="2"/>
      <c r="C823" s="2"/>
      <c r="D823" s="2"/>
      <c r="E823" s="2"/>
      <c r="F823" s="2"/>
      <c r="G823" s="2"/>
      <c r="H823" s="29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spans="1:24" ht="14.25" customHeight="1" x14ac:dyDescent="0.25">
      <c r="A824" s="2"/>
      <c r="B824" s="2"/>
      <c r="C824" s="2"/>
      <c r="D824" s="2"/>
      <c r="E824" s="2"/>
      <c r="F824" s="2"/>
      <c r="G824" s="2"/>
      <c r="H824" s="29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spans="1:24" ht="14.25" customHeight="1" x14ac:dyDescent="0.25">
      <c r="A825" s="2"/>
      <c r="B825" s="2"/>
      <c r="C825" s="2"/>
      <c r="D825" s="2"/>
      <c r="E825" s="2"/>
      <c r="F825" s="2"/>
      <c r="G825" s="2"/>
      <c r="H825" s="29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spans="1:24" ht="14.25" customHeight="1" x14ac:dyDescent="0.25">
      <c r="A826" s="2"/>
      <c r="B826" s="2"/>
      <c r="C826" s="2"/>
      <c r="D826" s="2"/>
      <c r="E826" s="2"/>
      <c r="F826" s="2"/>
      <c r="G826" s="2"/>
      <c r="H826" s="29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spans="1:24" ht="14.25" customHeight="1" x14ac:dyDescent="0.25">
      <c r="A827" s="2"/>
      <c r="B827" s="2"/>
      <c r="C827" s="2"/>
      <c r="D827" s="2"/>
      <c r="E827" s="2"/>
      <c r="F827" s="2"/>
      <c r="G827" s="2"/>
      <c r="H827" s="29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spans="1:24" ht="14.25" customHeight="1" x14ac:dyDescent="0.25">
      <c r="A828" s="2"/>
      <c r="B828" s="2"/>
      <c r="C828" s="2"/>
      <c r="D828" s="2"/>
      <c r="E828" s="2"/>
      <c r="F828" s="2"/>
      <c r="G828" s="2"/>
      <c r="H828" s="29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spans="1:24" ht="14.25" customHeight="1" x14ac:dyDescent="0.25">
      <c r="A829" s="2"/>
      <c r="B829" s="2"/>
      <c r="C829" s="2"/>
      <c r="D829" s="2"/>
      <c r="E829" s="2"/>
      <c r="F829" s="2"/>
      <c r="G829" s="2"/>
      <c r="H829" s="29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spans="1:24" ht="14.25" customHeight="1" x14ac:dyDescent="0.25">
      <c r="A830" s="2"/>
      <c r="B830" s="2"/>
      <c r="C830" s="2"/>
      <c r="D830" s="2"/>
      <c r="E830" s="2"/>
      <c r="F830" s="2"/>
      <c r="G830" s="2"/>
      <c r="H830" s="29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spans="1:24" ht="14.25" customHeight="1" x14ac:dyDescent="0.25">
      <c r="A831" s="2"/>
      <c r="B831" s="2"/>
      <c r="C831" s="2"/>
      <c r="D831" s="2"/>
      <c r="E831" s="2"/>
      <c r="F831" s="2"/>
      <c r="G831" s="2"/>
      <c r="H831" s="29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spans="1:24" ht="14.25" customHeight="1" x14ac:dyDescent="0.25">
      <c r="A832" s="2"/>
      <c r="B832" s="2"/>
      <c r="C832" s="2"/>
      <c r="D832" s="2"/>
      <c r="E832" s="2"/>
      <c r="F832" s="2"/>
      <c r="G832" s="2"/>
      <c r="H832" s="29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spans="1:24" ht="14.25" customHeight="1" x14ac:dyDescent="0.25">
      <c r="A833" s="2"/>
      <c r="B833" s="2"/>
      <c r="C833" s="2"/>
      <c r="D833" s="2"/>
      <c r="E833" s="2"/>
      <c r="F833" s="2"/>
      <c r="G833" s="2"/>
      <c r="H833" s="29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spans="1:24" ht="14.25" customHeight="1" x14ac:dyDescent="0.25">
      <c r="A834" s="2"/>
      <c r="B834" s="2"/>
      <c r="C834" s="2"/>
      <c r="D834" s="2"/>
      <c r="E834" s="2"/>
      <c r="F834" s="2"/>
      <c r="G834" s="2"/>
      <c r="H834" s="29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spans="1:24" ht="14.25" customHeight="1" x14ac:dyDescent="0.25">
      <c r="A835" s="2"/>
      <c r="B835" s="2"/>
      <c r="C835" s="2"/>
      <c r="D835" s="2"/>
      <c r="E835" s="2"/>
      <c r="F835" s="2"/>
      <c r="G835" s="2"/>
      <c r="H835" s="29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spans="1:24" ht="14.25" customHeight="1" x14ac:dyDescent="0.25">
      <c r="A836" s="2"/>
      <c r="B836" s="2"/>
      <c r="C836" s="2"/>
      <c r="D836" s="2"/>
      <c r="E836" s="2"/>
      <c r="F836" s="2"/>
      <c r="G836" s="2"/>
      <c r="H836" s="29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spans="1:24" ht="14.25" customHeight="1" x14ac:dyDescent="0.25">
      <c r="A837" s="2"/>
      <c r="B837" s="2"/>
      <c r="C837" s="2"/>
      <c r="D837" s="2"/>
      <c r="E837" s="2"/>
      <c r="F837" s="2"/>
      <c r="G837" s="2"/>
      <c r="H837" s="29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spans="1:24" ht="14.25" customHeight="1" x14ac:dyDescent="0.25">
      <c r="A838" s="2"/>
      <c r="B838" s="2"/>
      <c r="C838" s="2"/>
      <c r="D838" s="2"/>
      <c r="E838" s="2"/>
      <c r="F838" s="2"/>
      <c r="G838" s="2"/>
      <c r="H838" s="29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spans="1:24" ht="14.25" customHeight="1" x14ac:dyDescent="0.25">
      <c r="A839" s="2"/>
      <c r="B839" s="2"/>
      <c r="C839" s="2"/>
      <c r="D839" s="2"/>
      <c r="E839" s="2"/>
      <c r="F839" s="2"/>
      <c r="G839" s="2"/>
      <c r="H839" s="29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spans="1:24" ht="14.25" customHeight="1" x14ac:dyDescent="0.25">
      <c r="A840" s="2"/>
      <c r="B840" s="2"/>
      <c r="C840" s="2"/>
      <c r="D840" s="2"/>
      <c r="E840" s="2"/>
      <c r="F840" s="2"/>
      <c r="G840" s="2"/>
      <c r="H840" s="29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spans="1:24" ht="14.25" customHeight="1" x14ac:dyDescent="0.25">
      <c r="A841" s="2"/>
      <c r="B841" s="2"/>
      <c r="C841" s="2"/>
      <c r="D841" s="2"/>
      <c r="E841" s="2"/>
      <c r="F841" s="2"/>
      <c r="G841" s="2"/>
      <c r="H841" s="29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spans="1:24" ht="14.25" customHeight="1" x14ac:dyDescent="0.25">
      <c r="A842" s="2"/>
      <c r="B842" s="2"/>
      <c r="C842" s="2"/>
      <c r="D842" s="2"/>
      <c r="E842" s="2"/>
      <c r="F842" s="2"/>
      <c r="G842" s="2"/>
      <c r="H842" s="29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spans="1:24" ht="14.25" customHeight="1" x14ac:dyDescent="0.25">
      <c r="A843" s="2"/>
      <c r="B843" s="2"/>
      <c r="C843" s="2"/>
      <c r="D843" s="2"/>
      <c r="E843" s="2"/>
      <c r="F843" s="2"/>
      <c r="G843" s="2"/>
      <c r="H843" s="29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spans="1:24" ht="14.25" customHeight="1" x14ac:dyDescent="0.25">
      <c r="A844" s="2"/>
      <c r="B844" s="2"/>
      <c r="C844" s="2"/>
      <c r="D844" s="2"/>
      <c r="E844" s="2"/>
      <c r="F844" s="2"/>
      <c r="G844" s="2"/>
      <c r="H844" s="29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spans="1:24" ht="14.25" customHeight="1" x14ac:dyDescent="0.25">
      <c r="A845" s="2"/>
      <c r="B845" s="2"/>
      <c r="C845" s="2"/>
      <c r="D845" s="2"/>
      <c r="E845" s="2"/>
      <c r="F845" s="2"/>
      <c r="G845" s="2"/>
      <c r="H845" s="29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spans="1:24" ht="14.25" customHeight="1" x14ac:dyDescent="0.25">
      <c r="A846" s="2"/>
      <c r="B846" s="2"/>
      <c r="C846" s="2"/>
      <c r="D846" s="2"/>
      <c r="E846" s="2"/>
      <c r="F846" s="2"/>
      <c r="G846" s="2"/>
      <c r="H846" s="29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spans="1:24" ht="14.25" customHeight="1" x14ac:dyDescent="0.25">
      <c r="A847" s="2"/>
      <c r="B847" s="2"/>
      <c r="C847" s="2"/>
      <c r="D847" s="2"/>
      <c r="E847" s="2"/>
      <c r="F847" s="2"/>
      <c r="G847" s="2"/>
      <c r="H847" s="29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spans="1:24" ht="14.25" customHeight="1" x14ac:dyDescent="0.25">
      <c r="A848" s="2"/>
      <c r="B848" s="2"/>
      <c r="C848" s="2"/>
      <c r="D848" s="2"/>
      <c r="E848" s="2"/>
      <c r="F848" s="2"/>
      <c r="G848" s="2"/>
      <c r="H848" s="29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spans="1:24" ht="14.25" customHeight="1" x14ac:dyDescent="0.25">
      <c r="A849" s="2"/>
      <c r="B849" s="2"/>
      <c r="C849" s="2"/>
      <c r="D849" s="2"/>
      <c r="E849" s="2"/>
      <c r="F849" s="2"/>
      <c r="G849" s="2"/>
      <c r="H849" s="29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spans="1:24" ht="14.25" customHeight="1" x14ac:dyDescent="0.25">
      <c r="A850" s="2"/>
      <c r="B850" s="2"/>
      <c r="C850" s="2"/>
      <c r="D850" s="2"/>
      <c r="E850" s="2"/>
      <c r="F850" s="2"/>
      <c r="G850" s="2"/>
      <c r="H850" s="29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spans="1:24" ht="14.25" customHeight="1" x14ac:dyDescent="0.25">
      <c r="A851" s="2"/>
      <c r="B851" s="2"/>
      <c r="C851" s="2"/>
      <c r="D851" s="2"/>
      <c r="E851" s="2"/>
      <c r="F851" s="2"/>
      <c r="G851" s="2"/>
      <c r="H851" s="29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spans="1:24" ht="14.25" customHeight="1" x14ac:dyDescent="0.25">
      <c r="A852" s="2"/>
      <c r="B852" s="2"/>
      <c r="C852" s="2"/>
      <c r="D852" s="2"/>
      <c r="E852" s="2"/>
      <c r="F852" s="2"/>
      <c r="G852" s="2"/>
      <c r="H852" s="29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spans="1:24" ht="14.25" customHeight="1" x14ac:dyDescent="0.25">
      <c r="A853" s="2"/>
      <c r="B853" s="2"/>
      <c r="C853" s="2"/>
      <c r="D853" s="2"/>
      <c r="E853" s="2"/>
      <c r="F853" s="2"/>
      <c r="G853" s="2"/>
      <c r="H853" s="29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spans="1:24" ht="14.25" customHeight="1" x14ac:dyDescent="0.25">
      <c r="A854" s="2"/>
      <c r="B854" s="2"/>
      <c r="C854" s="2"/>
      <c r="D854" s="2"/>
      <c r="E854" s="2"/>
      <c r="F854" s="2"/>
      <c r="G854" s="2"/>
      <c r="H854" s="29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spans="1:24" ht="14.25" customHeight="1" x14ac:dyDescent="0.25">
      <c r="A855" s="2"/>
      <c r="B855" s="2"/>
      <c r="C855" s="2"/>
      <c r="D855" s="2"/>
      <c r="E855" s="2"/>
      <c r="F855" s="2"/>
      <c r="G855" s="2"/>
      <c r="H855" s="29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spans="1:24" ht="14.25" customHeight="1" x14ac:dyDescent="0.25">
      <c r="A856" s="2"/>
      <c r="B856" s="2"/>
      <c r="C856" s="2"/>
      <c r="D856" s="2"/>
      <c r="E856" s="2"/>
      <c r="F856" s="2"/>
      <c r="G856" s="2"/>
      <c r="H856" s="29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spans="1:24" ht="14.25" customHeight="1" x14ac:dyDescent="0.25">
      <c r="A857" s="2"/>
      <c r="B857" s="2"/>
      <c r="C857" s="2"/>
      <c r="D857" s="2"/>
      <c r="E857" s="2"/>
      <c r="F857" s="2"/>
      <c r="G857" s="2"/>
      <c r="H857" s="29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spans="1:24" ht="14.25" customHeight="1" x14ac:dyDescent="0.25">
      <c r="A858" s="2"/>
      <c r="B858" s="2"/>
      <c r="C858" s="2"/>
      <c r="D858" s="2"/>
      <c r="E858" s="2"/>
      <c r="F858" s="2"/>
      <c r="G858" s="2"/>
      <c r="H858" s="29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spans="1:24" ht="14.25" customHeight="1" x14ac:dyDescent="0.25">
      <c r="A859" s="2"/>
      <c r="B859" s="2"/>
      <c r="C859" s="2"/>
      <c r="D859" s="2"/>
      <c r="E859" s="2"/>
      <c r="F859" s="2"/>
      <c r="G859" s="2"/>
      <c r="H859" s="29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spans="1:24" ht="14.25" customHeight="1" x14ac:dyDescent="0.25">
      <c r="A860" s="2"/>
      <c r="B860" s="2"/>
      <c r="C860" s="2"/>
      <c r="D860" s="2"/>
      <c r="E860" s="2"/>
      <c r="F860" s="2"/>
      <c r="G860" s="2"/>
      <c r="H860" s="29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spans="1:24" ht="14.25" customHeight="1" x14ac:dyDescent="0.25">
      <c r="A861" s="2"/>
      <c r="B861" s="2"/>
      <c r="C861" s="2"/>
      <c r="D861" s="2"/>
      <c r="E861" s="2"/>
      <c r="F861" s="2"/>
      <c r="G861" s="2"/>
      <c r="H861" s="29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spans="1:24" ht="14.25" customHeight="1" x14ac:dyDescent="0.25">
      <c r="A862" s="2"/>
      <c r="B862" s="2"/>
      <c r="C862" s="2"/>
      <c r="D862" s="2"/>
      <c r="E862" s="2"/>
      <c r="F862" s="2"/>
      <c r="G862" s="2"/>
      <c r="H862" s="29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spans="1:24" ht="14.25" customHeight="1" x14ac:dyDescent="0.25">
      <c r="A863" s="2"/>
      <c r="B863" s="2"/>
      <c r="C863" s="2"/>
      <c r="D863" s="2"/>
      <c r="E863" s="2"/>
      <c r="F863" s="2"/>
      <c r="G863" s="2"/>
      <c r="H863" s="29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spans="1:24" ht="14.25" customHeight="1" x14ac:dyDescent="0.25">
      <c r="A864" s="2"/>
      <c r="B864" s="2"/>
      <c r="C864" s="2"/>
      <c r="D864" s="2"/>
      <c r="E864" s="2"/>
      <c r="F864" s="2"/>
      <c r="G864" s="2"/>
      <c r="H864" s="29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spans="1:24" ht="14.25" customHeight="1" x14ac:dyDescent="0.25">
      <c r="A865" s="2"/>
      <c r="B865" s="2"/>
      <c r="C865" s="2"/>
      <c r="D865" s="2"/>
      <c r="E865" s="2"/>
      <c r="F865" s="2"/>
      <c r="G865" s="2"/>
      <c r="H865" s="29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spans="1:24" ht="14.25" customHeight="1" x14ac:dyDescent="0.25">
      <c r="A866" s="2"/>
      <c r="B866" s="2"/>
      <c r="C866" s="2"/>
      <c r="D866" s="2"/>
      <c r="E866" s="2"/>
      <c r="F866" s="2"/>
      <c r="G866" s="2"/>
      <c r="H866" s="29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spans="1:24" ht="14.25" customHeight="1" x14ac:dyDescent="0.25">
      <c r="A867" s="2"/>
      <c r="B867" s="2"/>
      <c r="C867" s="2"/>
      <c r="D867" s="2"/>
      <c r="E867" s="2"/>
      <c r="F867" s="2"/>
      <c r="G867" s="2"/>
      <c r="H867" s="29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spans="1:24" ht="14.25" customHeight="1" x14ac:dyDescent="0.25">
      <c r="A868" s="2"/>
      <c r="B868" s="2"/>
      <c r="C868" s="2"/>
      <c r="D868" s="2"/>
      <c r="E868" s="2"/>
      <c r="F868" s="2"/>
      <c r="G868" s="2"/>
      <c r="H868" s="29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spans="1:24" ht="14.25" customHeight="1" x14ac:dyDescent="0.25">
      <c r="A869" s="2"/>
      <c r="B869" s="2"/>
      <c r="C869" s="2"/>
      <c r="D869" s="2"/>
      <c r="E869" s="2"/>
      <c r="F869" s="2"/>
      <c r="G869" s="2"/>
      <c r="H869" s="29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spans="1:24" ht="14.25" customHeight="1" x14ac:dyDescent="0.25">
      <c r="A870" s="2"/>
      <c r="B870" s="2"/>
      <c r="C870" s="2"/>
      <c r="D870" s="2"/>
      <c r="E870" s="2"/>
      <c r="F870" s="2"/>
      <c r="G870" s="2"/>
      <c r="H870" s="29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spans="1:24" ht="14.25" customHeight="1" x14ac:dyDescent="0.25">
      <c r="A871" s="2"/>
      <c r="B871" s="2"/>
      <c r="C871" s="2"/>
      <c r="D871" s="2"/>
      <c r="E871" s="2"/>
      <c r="F871" s="2"/>
      <c r="G871" s="2"/>
      <c r="H871" s="29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spans="1:24" ht="14.25" customHeight="1" x14ac:dyDescent="0.25">
      <c r="A872" s="2"/>
      <c r="B872" s="2"/>
      <c r="C872" s="2"/>
      <c r="D872" s="2"/>
      <c r="E872" s="2"/>
      <c r="F872" s="2"/>
      <c r="G872" s="2"/>
      <c r="H872" s="29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spans="1:24" ht="14.25" customHeight="1" x14ac:dyDescent="0.25">
      <c r="A873" s="2"/>
      <c r="B873" s="2"/>
      <c r="C873" s="2"/>
      <c r="D873" s="2"/>
      <c r="E873" s="2"/>
      <c r="F873" s="2"/>
      <c r="G873" s="2"/>
      <c r="H873" s="29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spans="1:24" ht="14.25" customHeight="1" x14ac:dyDescent="0.25">
      <c r="A874" s="2"/>
      <c r="B874" s="2"/>
      <c r="C874" s="2"/>
      <c r="D874" s="2"/>
      <c r="E874" s="2"/>
      <c r="F874" s="2"/>
      <c r="G874" s="2"/>
      <c r="H874" s="29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spans="1:24" ht="14.25" customHeight="1" x14ac:dyDescent="0.25">
      <c r="A875" s="2"/>
      <c r="B875" s="2"/>
      <c r="C875" s="2"/>
      <c r="D875" s="2"/>
      <c r="E875" s="2"/>
      <c r="F875" s="2"/>
      <c r="G875" s="2"/>
      <c r="H875" s="29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spans="1:24" ht="14.25" customHeight="1" x14ac:dyDescent="0.25">
      <c r="A876" s="2"/>
      <c r="B876" s="2"/>
      <c r="C876" s="2"/>
      <c r="D876" s="2"/>
      <c r="E876" s="2"/>
      <c r="F876" s="2"/>
      <c r="G876" s="2"/>
      <c r="H876" s="29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spans="1:24" ht="14.25" customHeight="1" x14ac:dyDescent="0.25">
      <c r="A877" s="2"/>
      <c r="B877" s="2"/>
      <c r="C877" s="2"/>
      <c r="D877" s="2"/>
      <c r="E877" s="2"/>
      <c r="F877" s="2"/>
      <c r="G877" s="2"/>
      <c r="H877" s="29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spans="1:24" ht="14.25" customHeight="1" x14ac:dyDescent="0.25">
      <c r="A878" s="2"/>
      <c r="B878" s="2"/>
      <c r="C878" s="2"/>
      <c r="D878" s="2"/>
      <c r="E878" s="2"/>
      <c r="F878" s="2"/>
      <c r="G878" s="2"/>
      <c r="H878" s="29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spans="1:24" ht="14.25" customHeight="1" x14ac:dyDescent="0.25">
      <c r="A879" s="2"/>
      <c r="B879" s="2"/>
      <c r="C879" s="2"/>
      <c r="D879" s="2"/>
      <c r="E879" s="2"/>
      <c r="F879" s="2"/>
      <c r="G879" s="2"/>
      <c r="H879" s="29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spans="1:24" ht="14.25" customHeight="1" x14ac:dyDescent="0.25">
      <c r="A880" s="2"/>
      <c r="B880" s="2"/>
      <c r="C880" s="2"/>
      <c r="D880" s="2"/>
      <c r="E880" s="2"/>
      <c r="F880" s="2"/>
      <c r="G880" s="2"/>
      <c r="H880" s="29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spans="1:24" ht="14.25" customHeight="1" x14ac:dyDescent="0.25">
      <c r="A881" s="2"/>
      <c r="B881" s="2"/>
      <c r="C881" s="2"/>
      <c r="D881" s="2"/>
      <c r="E881" s="2"/>
      <c r="F881" s="2"/>
      <c r="G881" s="2"/>
      <c r="H881" s="29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spans="1:24" ht="14.25" customHeight="1" x14ac:dyDescent="0.25">
      <c r="A882" s="2"/>
      <c r="B882" s="2"/>
      <c r="C882" s="2"/>
      <c r="D882" s="2"/>
      <c r="E882" s="2"/>
      <c r="F882" s="2"/>
      <c r="G882" s="2"/>
      <c r="H882" s="29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spans="1:24" ht="14.25" customHeight="1" x14ac:dyDescent="0.25">
      <c r="A883" s="2"/>
      <c r="B883" s="2"/>
      <c r="C883" s="2"/>
      <c r="D883" s="2"/>
      <c r="E883" s="2"/>
      <c r="F883" s="2"/>
      <c r="G883" s="2"/>
      <c r="H883" s="29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spans="1:24" ht="14.25" customHeight="1" x14ac:dyDescent="0.25">
      <c r="A884" s="2"/>
      <c r="B884" s="2"/>
      <c r="C884" s="2"/>
      <c r="D884" s="2"/>
      <c r="E884" s="2"/>
      <c r="F884" s="2"/>
      <c r="G884" s="2"/>
      <c r="H884" s="29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spans="1:24" ht="14.25" customHeight="1" x14ac:dyDescent="0.25">
      <c r="A885" s="2"/>
      <c r="B885" s="2"/>
      <c r="C885" s="2"/>
      <c r="D885" s="2"/>
      <c r="E885" s="2"/>
      <c r="F885" s="2"/>
      <c r="G885" s="2"/>
      <c r="H885" s="29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spans="1:24" ht="14.25" customHeight="1" x14ac:dyDescent="0.25">
      <c r="A886" s="2"/>
      <c r="B886" s="2"/>
      <c r="C886" s="2"/>
      <c r="D886" s="2"/>
      <c r="E886" s="2"/>
      <c r="F886" s="2"/>
      <c r="G886" s="2"/>
      <c r="H886" s="29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spans="1:24" ht="14.25" customHeight="1" x14ac:dyDescent="0.25">
      <c r="A887" s="2"/>
      <c r="B887" s="2"/>
      <c r="C887" s="2"/>
      <c r="D887" s="2"/>
      <c r="E887" s="2"/>
      <c r="F887" s="2"/>
      <c r="G887" s="2"/>
      <c r="H887" s="29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spans="1:24" ht="14.25" customHeight="1" x14ac:dyDescent="0.25">
      <c r="A888" s="2"/>
      <c r="B888" s="2"/>
      <c r="C888" s="2"/>
      <c r="D888" s="2"/>
      <c r="E888" s="2"/>
      <c r="F888" s="2"/>
      <c r="G888" s="2"/>
      <c r="H888" s="29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spans="1:24" ht="14.25" customHeight="1" x14ac:dyDescent="0.25">
      <c r="A889" s="2"/>
      <c r="B889" s="2"/>
      <c r="C889" s="2"/>
      <c r="D889" s="2"/>
      <c r="E889" s="2"/>
      <c r="F889" s="2"/>
      <c r="G889" s="2"/>
      <c r="H889" s="29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spans="1:24" ht="14.25" customHeight="1" x14ac:dyDescent="0.25">
      <c r="A890" s="2"/>
      <c r="B890" s="2"/>
      <c r="C890" s="2"/>
      <c r="D890" s="2"/>
      <c r="E890" s="2"/>
      <c r="F890" s="2"/>
      <c r="G890" s="2"/>
      <c r="H890" s="29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spans="1:24" ht="14.25" customHeight="1" x14ac:dyDescent="0.25">
      <c r="A891" s="2"/>
      <c r="B891" s="2"/>
      <c r="C891" s="2"/>
      <c r="D891" s="2"/>
      <c r="E891" s="2"/>
      <c r="F891" s="2"/>
      <c r="G891" s="2"/>
      <c r="H891" s="29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spans="1:24" ht="14.25" customHeight="1" x14ac:dyDescent="0.25">
      <c r="A892" s="2"/>
      <c r="B892" s="2"/>
      <c r="C892" s="2"/>
      <c r="D892" s="2"/>
      <c r="E892" s="2"/>
      <c r="F892" s="2"/>
      <c r="G892" s="2"/>
      <c r="H892" s="29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spans="1:24" ht="14.25" customHeight="1" x14ac:dyDescent="0.25">
      <c r="A893" s="2"/>
      <c r="B893" s="2"/>
      <c r="C893" s="2"/>
      <c r="D893" s="2"/>
      <c r="E893" s="2"/>
      <c r="F893" s="2"/>
      <c r="G893" s="2"/>
      <c r="H893" s="29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spans="1:24" ht="14.25" customHeight="1" x14ac:dyDescent="0.25">
      <c r="A894" s="2"/>
      <c r="B894" s="2"/>
      <c r="C894" s="2"/>
      <c r="D894" s="2"/>
      <c r="E894" s="2"/>
      <c r="F894" s="2"/>
      <c r="G894" s="2"/>
      <c r="H894" s="29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spans="1:24" ht="14.25" customHeight="1" x14ac:dyDescent="0.25">
      <c r="A895" s="2"/>
      <c r="B895" s="2"/>
      <c r="C895" s="2"/>
      <c r="D895" s="2"/>
      <c r="E895" s="2"/>
      <c r="F895" s="2"/>
      <c r="G895" s="2"/>
      <c r="H895" s="29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spans="1:24" ht="14.25" customHeight="1" x14ac:dyDescent="0.25">
      <c r="A896" s="2"/>
      <c r="B896" s="2"/>
      <c r="C896" s="2"/>
      <c r="D896" s="2"/>
      <c r="E896" s="2"/>
      <c r="F896" s="2"/>
      <c r="G896" s="2"/>
      <c r="H896" s="29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spans="1:24" ht="14.25" customHeight="1" x14ac:dyDescent="0.25">
      <c r="A897" s="2"/>
      <c r="B897" s="2"/>
      <c r="C897" s="2"/>
      <c r="D897" s="2"/>
      <c r="E897" s="2"/>
      <c r="F897" s="2"/>
      <c r="G897" s="2"/>
      <c r="H897" s="29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spans="1:24" ht="14.25" customHeight="1" x14ac:dyDescent="0.25">
      <c r="A898" s="2"/>
      <c r="B898" s="2"/>
      <c r="C898" s="2"/>
      <c r="D898" s="2"/>
      <c r="E898" s="2"/>
      <c r="F898" s="2"/>
      <c r="G898" s="2"/>
      <c r="H898" s="29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spans="1:24" ht="14.25" customHeight="1" x14ac:dyDescent="0.25">
      <c r="A899" s="2"/>
      <c r="B899" s="2"/>
      <c r="C899" s="2"/>
      <c r="D899" s="2"/>
      <c r="E899" s="2"/>
      <c r="F899" s="2"/>
      <c r="G899" s="2"/>
      <c r="H899" s="29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spans="1:24" ht="14.25" customHeight="1" x14ac:dyDescent="0.25">
      <c r="A900" s="2"/>
      <c r="B900" s="2"/>
      <c r="C900" s="2"/>
      <c r="D900" s="2"/>
      <c r="E900" s="2"/>
      <c r="F900" s="2"/>
      <c r="G900" s="2"/>
      <c r="H900" s="29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spans="1:24" ht="14.25" customHeight="1" x14ac:dyDescent="0.25">
      <c r="A901" s="2"/>
      <c r="B901" s="2"/>
      <c r="C901" s="2"/>
      <c r="D901" s="2"/>
      <c r="E901" s="2"/>
      <c r="F901" s="2"/>
      <c r="G901" s="2"/>
      <c r="H901" s="29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spans="1:24" ht="14.25" customHeight="1" x14ac:dyDescent="0.25">
      <c r="A902" s="2"/>
      <c r="B902" s="2"/>
      <c r="C902" s="2"/>
      <c r="D902" s="2"/>
      <c r="E902" s="2"/>
      <c r="F902" s="2"/>
      <c r="G902" s="2"/>
      <c r="H902" s="29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spans="1:24" ht="14.25" customHeight="1" x14ac:dyDescent="0.25">
      <c r="A903" s="2"/>
      <c r="B903" s="2"/>
      <c r="C903" s="2"/>
      <c r="D903" s="2"/>
      <c r="E903" s="2"/>
      <c r="F903" s="2"/>
      <c r="G903" s="2"/>
      <c r="H903" s="29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spans="1:24" ht="14.25" customHeight="1" x14ac:dyDescent="0.25">
      <c r="A904" s="2"/>
      <c r="B904" s="2"/>
      <c r="C904" s="2"/>
      <c r="D904" s="2"/>
      <c r="E904" s="2"/>
      <c r="F904" s="2"/>
      <c r="G904" s="2"/>
      <c r="H904" s="29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spans="1:24" ht="14.25" customHeight="1" x14ac:dyDescent="0.25">
      <c r="A905" s="2"/>
      <c r="B905" s="2"/>
      <c r="C905" s="2"/>
      <c r="D905" s="2"/>
      <c r="E905" s="2"/>
      <c r="F905" s="2"/>
      <c r="G905" s="2"/>
      <c r="H905" s="29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spans="1:24" ht="14.25" customHeight="1" x14ac:dyDescent="0.25">
      <c r="A906" s="2"/>
      <c r="B906" s="2"/>
      <c r="C906" s="2"/>
      <c r="D906" s="2"/>
      <c r="E906" s="2"/>
      <c r="F906" s="2"/>
      <c r="G906" s="2"/>
      <c r="H906" s="29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spans="1:24" ht="14.25" customHeight="1" x14ac:dyDescent="0.25">
      <c r="A907" s="2"/>
      <c r="B907" s="2"/>
      <c r="C907" s="2"/>
      <c r="D907" s="2"/>
      <c r="E907" s="2"/>
      <c r="F907" s="2"/>
      <c r="G907" s="2"/>
      <c r="H907" s="29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spans="1:24" ht="14.25" customHeight="1" x14ac:dyDescent="0.25">
      <c r="A908" s="2"/>
      <c r="B908" s="2"/>
      <c r="C908" s="2"/>
      <c r="D908" s="2"/>
      <c r="E908" s="2"/>
      <c r="F908" s="2"/>
      <c r="G908" s="2"/>
      <c r="H908" s="29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spans="1:24" ht="14.25" customHeight="1" x14ac:dyDescent="0.25">
      <c r="A909" s="2"/>
      <c r="B909" s="2"/>
      <c r="C909" s="2"/>
      <c r="D909" s="2"/>
      <c r="E909" s="2"/>
      <c r="F909" s="2"/>
      <c r="G909" s="2"/>
      <c r="H909" s="29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spans="1:24" ht="14.25" customHeight="1" x14ac:dyDescent="0.25">
      <c r="A910" s="2"/>
      <c r="B910" s="2"/>
      <c r="C910" s="2"/>
      <c r="D910" s="2"/>
      <c r="E910" s="2"/>
      <c r="F910" s="2"/>
      <c r="G910" s="2"/>
      <c r="H910" s="29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spans="1:24" ht="14.25" customHeight="1" x14ac:dyDescent="0.25">
      <c r="A911" s="2"/>
      <c r="B911" s="2"/>
      <c r="C911" s="2"/>
      <c r="D911" s="2"/>
      <c r="E911" s="2"/>
      <c r="F911" s="2"/>
      <c r="G911" s="2"/>
      <c r="H911" s="29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spans="1:24" ht="14.25" customHeight="1" x14ac:dyDescent="0.25">
      <c r="A912" s="2"/>
      <c r="B912" s="2"/>
      <c r="C912" s="2"/>
      <c r="D912" s="2"/>
      <c r="E912" s="2"/>
      <c r="F912" s="2"/>
      <c r="G912" s="2"/>
      <c r="H912" s="29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spans="1:24" ht="14.25" customHeight="1" x14ac:dyDescent="0.25">
      <c r="A913" s="2"/>
      <c r="B913" s="2"/>
      <c r="C913" s="2"/>
      <c r="D913" s="2"/>
      <c r="E913" s="2"/>
      <c r="F913" s="2"/>
      <c r="G913" s="2"/>
      <c r="H913" s="29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spans="1:24" ht="14.25" customHeight="1" x14ac:dyDescent="0.25">
      <c r="A914" s="2"/>
      <c r="B914" s="2"/>
      <c r="C914" s="2"/>
      <c r="D914" s="2"/>
      <c r="E914" s="2"/>
      <c r="F914" s="2"/>
      <c r="G914" s="2"/>
      <c r="H914" s="29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spans="1:24" ht="14.25" customHeight="1" x14ac:dyDescent="0.25">
      <c r="A915" s="2"/>
      <c r="B915" s="2"/>
      <c r="C915" s="2"/>
      <c r="D915" s="2"/>
      <c r="E915" s="2"/>
      <c r="F915" s="2"/>
      <c r="G915" s="2"/>
      <c r="H915" s="29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spans="1:24" ht="14.25" customHeight="1" x14ac:dyDescent="0.25">
      <c r="A916" s="2"/>
      <c r="B916" s="2"/>
      <c r="C916" s="2"/>
      <c r="D916" s="2"/>
      <c r="E916" s="2"/>
      <c r="F916" s="2"/>
      <c r="G916" s="2"/>
      <c r="H916" s="29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spans="1:24" ht="14.25" customHeight="1" x14ac:dyDescent="0.25">
      <c r="A917" s="2"/>
      <c r="B917" s="2"/>
      <c r="C917" s="2"/>
      <c r="D917" s="2"/>
      <c r="E917" s="2"/>
      <c r="F917" s="2"/>
      <c r="G917" s="2"/>
      <c r="H917" s="29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spans="1:24" ht="14.25" customHeight="1" x14ac:dyDescent="0.25">
      <c r="A918" s="2"/>
      <c r="B918" s="2"/>
      <c r="C918" s="2"/>
      <c r="D918" s="2"/>
      <c r="E918" s="2"/>
      <c r="F918" s="2"/>
      <c r="G918" s="2"/>
      <c r="H918" s="29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spans="1:24" ht="14.25" customHeight="1" x14ac:dyDescent="0.25">
      <c r="A919" s="2"/>
      <c r="B919" s="2"/>
      <c r="C919" s="2"/>
      <c r="D919" s="2"/>
      <c r="E919" s="2"/>
      <c r="F919" s="2"/>
      <c r="G919" s="2"/>
      <c r="H919" s="29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spans="1:24" ht="14.25" customHeight="1" x14ac:dyDescent="0.25">
      <c r="A920" s="2"/>
      <c r="B920" s="2"/>
      <c r="C920" s="2"/>
      <c r="D920" s="2"/>
      <c r="E920" s="2"/>
      <c r="F920" s="2"/>
      <c r="G920" s="2"/>
      <c r="H920" s="29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spans="1:24" ht="14.25" customHeight="1" x14ac:dyDescent="0.25">
      <c r="A921" s="2"/>
      <c r="B921" s="2"/>
      <c r="C921" s="2"/>
      <c r="D921" s="2"/>
      <c r="E921" s="2"/>
      <c r="F921" s="2"/>
      <c r="G921" s="2"/>
      <c r="H921" s="29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spans="1:24" ht="14.25" customHeight="1" x14ac:dyDescent="0.25">
      <c r="A922" s="2"/>
      <c r="B922" s="2"/>
      <c r="C922" s="2"/>
      <c r="D922" s="2"/>
      <c r="E922" s="2"/>
      <c r="F922" s="2"/>
      <c r="G922" s="2"/>
      <c r="H922" s="29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spans="1:24" ht="14.25" customHeight="1" x14ac:dyDescent="0.25">
      <c r="A923" s="2"/>
      <c r="B923" s="2"/>
      <c r="C923" s="2"/>
      <c r="D923" s="2"/>
      <c r="E923" s="2"/>
      <c r="F923" s="2"/>
      <c r="G923" s="2"/>
      <c r="H923" s="29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spans="1:24" ht="14.25" customHeight="1" x14ac:dyDescent="0.25">
      <c r="A924" s="2"/>
      <c r="B924" s="2"/>
      <c r="C924" s="2"/>
      <c r="D924" s="2"/>
      <c r="E924" s="2"/>
      <c r="F924" s="2"/>
      <c r="G924" s="2"/>
      <c r="H924" s="29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spans="1:24" ht="14.25" customHeight="1" x14ac:dyDescent="0.25">
      <c r="A925" s="2"/>
      <c r="B925" s="2"/>
      <c r="C925" s="2"/>
      <c r="D925" s="2"/>
      <c r="E925" s="2"/>
      <c r="F925" s="2"/>
      <c r="G925" s="2"/>
      <c r="H925" s="29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spans="1:24" ht="14.25" customHeight="1" x14ac:dyDescent="0.25">
      <c r="A926" s="2"/>
      <c r="B926" s="2"/>
      <c r="C926" s="2"/>
      <c r="D926" s="2"/>
      <c r="E926" s="2"/>
      <c r="F926" s="2"/>
      <c r="G926" s="2"/>
      <c r="H926" s="29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spans="1:24" ht="14.25" customHeight="1" x14ac:dyDescent="0.25">
      <c r="A927" s="2"/>
      <c r="B927" s="2"/>
      <c r="C927" s="2"/>
      <c r="D927" s="2"/>
      <c r="E927" s="2"/>
      <c r="F927" s="2"/>
      <c r="G927" s="2"/>
      <c r="H927" s="29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spans="1:24" ht="14.25" customHeight="1" x14ac:dyDescent="0.25">
      <c r="A928" s="2"/>
      <c r="B928" s="2"/>
      <c r="C928" s="2"/>
      <c r="D928" s="2"/>
      <c r="E928" s="2"/>
      <c r="F928" s="2"/>
      <c r="G928" s="2"/>
      <c r="H928" s="29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spans="1:24" ht="14.25" customHeight="1" x14ac:dyDescent="0.25">
      <c r="A929" s="2"/>
      <c r="B929" s="2"/>
      <c r="C929" s="2"/>
      <c r="D929" s="2"/>
      <c r="E929" s="2"/>
      <c r="F929" s="2"/>
      <c r="G929" s="2"/>
      <c r="H929" s="29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spans="1:24" ht="14.25" customHeight="1" x14ac:dyDescent="0.25">
      <c r="A930" s="2"/>
      <c r="B930" s="2"/>
      <c r="C930" s="2"/>
      <c r="D930" s="2"/>
      <c r="E930" s="2"/>
      <c r="F930" s="2"/>
      <c r="G930" s="2"/>
      <c r="H930" s="29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spans="1:24" ht="14.25" customHeight="1" x14ac:dyDescent="0.25">
      <c r="A931" s="2"/>
      <c r="B931" s="2"/>
      <c r="C931" s="2"/>
      <c r="D931" s="2"/>
      <c r="E931" s="2"/>
      <c r="F931" s="2"/>
      <c r="G931" s="2"/>
      <c r="H931" s="29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spans="1:24" ht="14.25" customHeight="1" x14ac:dyDescent="0.25">
      <c r="A932" s="2"/>
      <c r="B932" s="2"/>
      <c r="C932" s="2"/>
      <c r="D932" s="2"/>
      <c r="E932" s="2"/>
      <c r="F932" s="2"/>
      <c r="G932" s="2"/>
      <c r="H932" s="29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spans="1:24" ht="14.25" customHeight="1" x14ac:dyDescent="0.25">
      <c r="A933" s="2"/>
      <c r="B933" s="2"/>
      <c r="C933" s="2"/>
      <c r="D933" s="2"/>
      <c r="E933" s="2"/>
      <c r="F933" s="2"/>
      <c r="G933" s="2"/>
      <c r="H933" s="29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spans="1:24" ht="14.25" customHeight="1" x14ac:dyDescent="0.25">
      <c r="A934" s="2"/>
      <c r="B934" s="2"/>
      <c r="C934" s="2"/>
      <c r="D934" s="2"/>
      <c r="E934" s="2"/>
      <c r="F934" s="2"/>
      <c r="G934" s="2"/>
      <c r="H934" s="29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spans="1:24" ht="14.25" customHeight="1" x14ac:dyDescent="0.25">
      <c r="A935" s="2"/>
      <c r="B935" s="2"/>
      <c r="C935" s="2"/>
      <c r="D935" s="2"/>
      <c r="E935" s="2"/>
      <c r="F935" s="2"/>
      <c r="G935" s="2"/>
      <c r="H935" s="29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spans="1:24" ht="14.25" customHeight="1" x14ac:dyDescent="0.25">
      <c r="A936" s="2"/>
      <c r="B936" s="2"/>
      <c r="C936" s="2"/>
      <c r="D936" s="2"/>
      <c r="E936" s="2"/>
      <c r="F936" s="2"/>
      <c r="G936" s="2"/>
      <c r="H936" s="29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spans="1:24" ht="14.25" customHeight="1" x14ac:dyDescent="0.25">
      <c r="A937" s="2"/>
      <c r="B937" s="2"/>
      <c r="C937" s="2"/>
      <c r="D937" s="2"/>
      <c r="E937" s="2"/>
      <c r="F937" s="2"/>
      <c r="G937" s="2"/>
      <c r="H937" s="29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spans="1:24" ht="14.25" customHeight="1" x14ac:dyDescent="0.25">
      <c r="A938" s="2"/>
      <c r="B938" s="2"/>
      <c r="C938" s="2"/>
      <c r="D938" s="2"/>
      <c r="E938" s="2"/>
      <c r="F938" s="2"/>
      <c r="G938" s="2"/>
      <c r="H938" s="29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spans="1:24" ht="14.25" customHeight="1" x14ac:dyDescent="0.25">
      <c r="A939" s="2"/>
      <c r="B939" s="2"/>
      <c r="C939" s="2"/>
      <c r="D939" s="2"/>
      <c r="E939" s="2"/>
      <c r="F939" s="2"/>
      <c r="G939" s="2"/>
      <c r="H939" s="29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spans="1:24" ht="14.25" customHeight="1" x14ac:dyDescent="0.25">
      <c r="A940" s="2"/>
      <c r="B940" s="2"/>
      <c r="C940" s="2"/>
      <c r="D940" s="2"/>
      <c r="E940" s="2"/>
      <c r="F940" s="2"/>
      <c r="G940" s="2"/>
      <c r="H940" s="29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spans="1:24" ht="14.25" customHeight="1" x14ac:dyDescent="0.25">
      <c r="A941" s="2"/>
      <c r="B941" s="2"/>
      <c r="C941" s="2"/>
      <c r="D941" s="2"/>
      <c r="E941" s="2"/>
      <c r="F941" s="2"/>
      <c r="G941" s="2"/>
      <c r="H941" s="29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spans="1:24" ht="14.25" customHeight="1" x14ac:dyDescent="0.25">
      <c r="A942" s="2"/>
      <c r="B942" s="2"/>
      <c r="C942" s="2"/>
      <c r="D942" s="2"/>
      <c r="E942" s="2"/>
      <c r="F942" s="2"/>
      <c r="G942" s="2"/>
      <c r="H942" s="29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spans="1:24" ht="14.25" customHeight="1" x14ac:dyDescent="0.25">
      <c r="A943" s="2"/>
      <c r="B943" s="2"/>
      <c r="C943" s="2"/>
      <c r="D943" s="2"/>
      <c r="E943" s="2"/>
      <c r="F943" s="2"/>
      <c r="G943" s="2"/>
      <c r="H943" s="29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spans="1:24" ht="14.25" customHeight="1" x14ac:dyDescent="0.25">
      <c r="A944" s="2"/>
      <c r="B944" s="2"/>
      <c r="C944" s="2"/>
      <c r="D944" s="2"/>
      <c r="E944" s="2"/>
      <c r="F944" s="2"/>
      <c r="G944" s="2"/>
      <c r="H944" s="29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spans="1:24" ht="14.25" customHeight="1" x14ac:dyDescent="0.25">
      <c r="A945" s="2"/>
      <c r="B945" s="2"/>
      <c r="C945" s="2"/>
      <c r="D945" s="2"/>
      <c r="E945" s="2"/>
      <c r="F945" s="2"/>
      <c r="G945" s="2"/>
      <c r="H945" s="29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spans="1:24" ht="14.25" customHeight="1" x14ac:dyDescent="0.25">
      <c r="A946" s="2"/>
      <c r="B946" s="2"/>
      <c r="C946" s="2"/>
      <c r="D946" s="2"/>
      <c r="E946" s="2"/>
      <c r="F946" s="2"/>
      <c r="G946" s="2"/>
      <c r="H946" s="29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spans="1:24" ht="14.25" customHeight="1" x14ac:dyDescent="0.25">
      <c r="A947" s="2"/>
      <c r="B947" s="2"/>
      <c r="C947" s="2"/>
      <c r="D947" s="2"/>
      <c r="E947" s="2"/>
      <c r="F947" s="2"/>
      <c r="G947" s="2"/>
      <c r="H947" s="29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spans="1:24" ht="14.25" customHeight="1" x14ac:dyDescent="0.25">
      <c r="A948" s="2"/>
      <c r="B948" s="2"/>
      <c r="C948" s="2"/>
      <c r="D948" s="2"/>
      <c r="E948" s="2"/>
      <c r="F948" s="2"/>
      <c r="G948" s="2"/>
      <c r="H948" s="29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spans="1:24" ht="14.25" customHeight="1" x14ac:dyDescent="0.25">
      <c r="A949" s="2"/>
      <c r="B949" s="2"/>
      <c r="C949" s="2"/>
      <c r="D949" s="2"/>
      <c r="E949" s="2"/>
      <c r="F949" s="2"/>
      <c r="G949" s="2"/>
      <c r="H949" s="29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spans="1:24" ht="14.25" customHeight="1" x14ac:dyDescent="0.25">
      <c r="A950" s="2"/>
      <c r="B950" s="2"/>
      <c r="C950" s="2"/>
      <c r="D950" s="2"/>
      <c r="E950" s="2"/>
      <c r="F950" s="2"/>
      <c r="G950" s="2"/>
      <c r="H950" s="29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spans="1:24" ht="14.25" customHeight="1" x14ac:dyDescent="0.25">
      <c r="A951" s="2"/>
      <c r="B951" s="2"/>
      <c r="C951" s="2"/>
      <c r="D951" s="2"/>
      <c r="E951" s="2"/>
      <c r="F951" s="2"/>
      <c r="G951" s="2"/>
      <c r="H951" s="29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spans="1:24" ht="14.25" customHeight="1" x14ac:dyDescent="0.25">
      <c r="A952" s="2"/>
      <c r="B952" s="2"/>
      <c r="C952" s="2"/>
      <c r="D952" s="2"/>
      <c r="E952" s="2"/>
      <c r="F952" s="2"/>
      <c r="G952" s="2"/>
      <c r="H952" s="29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spans="1:24" ht="14.25" customHeight="1" x14ac:dyDescent="0.25">
      <c r="A953" s="2"/>
      <c r="B953" s="2"/>
      <c r="C953" s="2"/>
      <c r="D953" s="2"/>
      <c r="E953" s="2"/>
      <c r="F953" s="2"/>
      <c r="G953" s="2"/>
      <c r="H953" s="29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spans="1:24" ht="14.25" customHeight="1" x14ac:dyDescent="0.25">
      <c r="A954" s="2"/>
      <c r="B954" s="2"/>
      <c r="C954" s="2"/>
      <c r="D954" s="2"/>
      <c r="E954" s="2"/>
      <c r="F954" s="2"/>
      <c r="G954" s="2"/>
      <c r="H954" s="29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spans="1:24" ht="14.25" customHeight="1" x14ac:dyDescent="0.25">
      <c r="A955" s="2"/>
      <c r="B955" s="2"/>
      <c r="C955" s="2"/>
      <c r="D955" s="2"/>
      <c r="E955" s="2"/>
      <c r="F955" s="2"/>
      <c r="G955" s="2"/>
      <c r="H955" s="29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spans="1:24" ht="14.25" customHeight="1" x14ac:dyDescent="0.25">
      <c r="A956" s="2"/>
      <c r="B956" s="2"/>
      <c r="C956" s="2"/>
      <c r="D956" s="2"/>
      <c r="E956" s="2"/>
      <c r="F956" s="2"/>
      <c r="G956" s="2"/>
      <c r="H956" s="29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spans="1:24" ht="14.25" customHeight="1" x14ac:dyDescent="0.25">
      <c r="A957" s="2"/>
      <c r="B957" s="2"/>
      <c r="C957" s="2"/>
      <c r="D957" s="2"/>
      <c r="E957" s="2"/>
      <c r="F957" s="2"/>
      <c r="G957" s="2"/>
      <c r="H957" s="29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spans="1:24" ht="14.25" customHeight="1" x14ac:dyDescent="0.25">
      <c r="A958" s="2"/>
      <c r="B958" s="2"/>
      <c r="C958" s="2"/>
      <c r="D958" s="2"/>
      <c r="E958" s="2"/>
      <c r="F958" s="2"/>
      <c r="G958" s="2"/>
      <c r="H958" s="29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spans="1:24" ht="14.25" customHeight="1" x14ac:dyDescent="0.25">
      <c r="A959" s="2"/>
      <c r="B959" s="2"/>
      <c r="C959" s="2"/>
      <c r="D959" s="2"/>
      <c r="E959" s="2"/>
      <c r="F959" s="2"/>
      <c r="G959" s="2"/>
      <c r="H959" s="29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spans="1:24" ht="14.25" customHeight="1" x14ac:dyDescent="0.25">
      <c r="A960" s="2"/>
      <c r="B960" s="2"/>
      <c r="C960" s="2"/>
      <c r="D960" s="2"/>
      <c r="E960" s="2"/>
      <c r="F960" s="2"/>
      <c r="G960" s="2"/>
      <c r="H960" s="29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spans="1:24" ht="14.25" customHeight="1" x14ac:dyDescent="0.25">
      <c r="A961" s="2"/>
      <c r="B961" s="2"/>
      <c r="C961" s="2"/>
      <c r="D961" s="2"/>
      <c r="E961" s="2"/>
      <c r="F961" s="2"/>
      <c r="G961" s="2"/>
      <c r="H961" s="29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spans="1:24" ht="14.25" customHeight="1" x14ac:dyDescent="0.25">
      <c r="A962" s="2"/>
      <c r="B962" s="2"/>
      <c r="C962" s="2"/>
      <c r="D962" s="2"/>
      <c r="E962" s="2"/>
      <c r="F962" s="2"/>
      <c r="G962" s="2"/>
      <c r="H962" s="29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spans="1:24" ht="14.25" customHeight="1" x14ac:dyDescent="0.25">
      <c r="A963" s="2"/>
      <c r="B963" s="2"/>
      <c r="C963" s="2"/>
      <c r="D963" s="2"/>
      <c r="E963" s="2"/>
      <c r="F963" s="2"/>
      <c r="G963" s="2"/>
      <c r="H963" s="29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spans="1:24" ht="14.25" customHeight="1" x14ac:dyDescent="0.25">
      <c r="A964" s="2"/>
      <c r="B964" s="2"/>
      <c r="C964" s="2"/>
      <c r="D964" s="2"/>
      <c r="E964" s="2"/>
      <c r="F964" s="2"/>
      <c r="G964" s="2"/>
      <c r="H964" s="29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spans="1:24" ht="14.25" customHeight="1" x14ac:dyDescent="0.25">
      <c r="A965" s="2"/>
      <c r="B965" s="2"/>
      <c r="C965" s="2"/>
      <c r="D965" s="2"/>
      <c r="E965" s="2"/>
      <c r="F965" s="2"/>
      <c r="G965" s="2"/>
      <c r="H965" s="29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spans="1:24" ht="14.25" customHeight="1" x14ac:dyDescent="0.25">
      <c r="A966" s="2"/>
      <c r="B966" s="2"/>
      <c r="C966" s="2"/>
      <c r="D966" s="2"/>
      <c r="E966" s="2"/>
      <c r="F966" s="2"/>
      <c r="G966" s="2"/>
      <c r="H966" s="29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spans="1:24" ht="14.25" customHeight="1" x14ac:dyDescent="0.25">
      <c r="A967" s="2"/>
      <c r="B967" s="2"/>
      <c r="C967" s="2"/>
      <c r="D967" s="2"/>
      <c r="E967" s="2"/>
      <c r="F967" s="2"/>
      <c r="G967" s="2"/>
      <c r="H967" s="29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spans="1:24" ht="14.25" customHeight="1" x14ac:dyDescent="0.25">
      <c r="A968" s="2"/>
      <c r="B968" s="2"/>
      <c r="C968" s="2"/>
      <c r="D968" s="2"/>
      <c r="E968" s="2"/>
      <c r="F968" s="2"/>
      <c r="G968" s="2"/>
      <c r="H968" s="29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spans="1:24" ht="14.25" customHeight="1" x14ac:dyDescent="0.25">
      <c r="A969" s="2"/>
      <c r="B969" s="2"/>
      <c r="C969" s="2"/>
      <c r="D969" s="2"/>
      <c r="E969" s="2"/>
      <c r="F969" s="2"/>
      <c r="G969" s="2"/>
      <c r="H969" s="29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spans="1:24" ht="14.25" customHeight="1" x14ac:dyDescent="0.25">
      <c r="A970" s="2"/>
      <c r="B970" s="2"/>
      <c r="C970" s="2"/>
      <c r="D970" s="2"/>
      <c r="E970" s="2"/>
      <c r="F970" s="2"/>
      <c r="G970" s="2"/>
      <c r="H970" s="29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spans="1:24" ht="14.25" customHeight="1" x14ac:dyDescent="0.25">
      <c r="A971" s="2"/>
      <c r="B971" s="2"/>
      <c r="C971" s="2"/>
      <c r="D971" s="2"/>
      <c r="E971" s="2"/>
      <c r="F971" s="2"/>
      <c r="G971" s="2"/>
      <c r="H971" s="29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spans="1:24" ht="14.25" customHeight="1" x14ac:dyDescent="0.25">
      <c r="A972" s="2"/>
      <c r="B972" s="2"/>
      <c r="C972" s="2"/>
      <c r="D972" s="2"/>
      <c r="E972" s="2"/>
      <c r="F972" s="2"/>
      <c r="G972" s="2"/>
      <c r="H972" s="29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spans="1:24" ht="14.25" customHeight="1" x14ac:dyDescent="0.25">
      <c r="A973" s="2"/>
      <c r="B973" s="2"/>
      <c r="C973" s="2"/>
      <c r="D973" s="2"/>
      <c r="E973" s="2"/>
      <c r="F973" s="2"/>
      <c r="G973" s="2"/>
      <c r="H973" s="29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spans="1:24" ht="14.25" customHeight="1" x14ac:dyDescent="0.25">
      <c r="A974" s="2"/>
      <c r="B974" s="2"/>
      <c r="C974" s="2"/>
      <c r="D974" s="2"/>
      <c r="E974" s="2"/>
      <c r="F974" s="2"/>
      <c r="G974" s="2"/>
      <c r="H974" s="29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spans="1:24" ht="14.25" customHeight="1" x14ac:dyDescent="0.25">
      <c r="A975" s="2"/>
      <c r="B975" s="2"/>
      <c r="C975" s="2"/>
      <c r="D975" s="2"/>
      <c r="E975" s="2"/>
      <c r="F975" s="2"/>
      <c r="G975" s="2"/>
      <c r="H975" s="29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spans="1:24" ht="14.25" customHeight="1" x14ac:dyDescent="0.25">
      <c r="A976" s="2"/>
      <c r="B976" s="2"/>
      <c r="C976" s="2"/>
      <c r="D976" s="2"/>
      <c r="E976" s="2"/>
      <c r="F976" s="2"/>
      <c r="G976" s="2"/>
      <c r="H976" s="29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spans="1:24" ht="14.25" customHeight="1" x14ac:dyDescent="0.25">
      <c r="A977" s="2"/>
      <c r="B977" s="2"/>
      <c r="C977" s="2"/>
      <c r="D977" s="2"/>
      <c r="E977" s="2"/>
      <c r="F977" s="2"/>
      <c r="G977" s="2"/>
      <c r="H977" s="29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spans="1:24" ht="14.25" customHeight="1" x14ac:dyDescent="0.25">
      <c r="A978" s="2"/>
      <c r="B978" s="2"/>
      <c r="C978" s="2"/>
      <c r="D978" s="2"/>
      <c r="E978" s="2"/>
      <c r="F978" s="2"/>
      <c r="G978" s="2"/>
      <c r="H978" s="29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spans="1:24" ht="14.25" customHeight="1" x14ac:dyDescent="0.25">
      <c r="A979" s="2"/>
      <c r="B979" s="2"/>
      <c r="C979" s="2"/>
      <c r="D979" s="2"/>
      <c r="E979" s="2"/>
      <c r="F979" s="2"/>
      <c r="G979" s="2"/>
      <c r="H979" s="29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spans="1:24" ht="14.25" customHeight="1" x14ac:dyDescent="0.25">
      <c r="A980" s="2"/>
      <c r="B980" s="2"/>
      <c r="C980" s="2"/>
      <c r="D980" s="2"/>
      <c r="E980" s="2"/>
      <c r="F980" s="2"/>
      <c r="G980" s="2"/>
      <c r="H980" s="29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spans="1:24" ht="14.25" customHeight="1" x14ac:dyDescent="0.25">
      <c r="A981" s="2"/>
      <c r="B981" s="2"/>
      <c r="C981" s="2"/>
      <c r="D981" s="2"/>
      <c r="E981" s="2"/>
      <c r="F981" s="2"/>
      <c r="G981" s="2"/>
      <c r="H981" s="29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spans="1:24" ht="14.25" customHeight="1" x14ac:dyDescent="0.25">
      <c r="A982" s="2"/>
      <c r="B982" s="2"/>
      <c r="C982" s="2"/>
      <c r="D982" s="2"/>
      <c r="E982" s="2"/>
      <c r="F982" s="2"/>
      <c r="G982" s="2"/>
      <c r="H982" s="29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spans="1:24" ht="14.25" customHeight="1" x14ac:dyDescent="0.25">
      <c r="A983" s="2"/>
      <c r="B983" s="2"/>
      <c r="C983" s="2"/>
      <c r="D983" s="2"/>
      <c r="E983" s="2"/>
      <c r="F983" s="2"/>
      <c r="G983" s="2"/>
      <c r="H983" s="29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spans="1:24" ht="14.25" customHeight="1" x14ac:dyDescent="0.25">
      <c r="A984" s="2"/>
      <c r="B984" s="2"/>
      <c r="C984" s="2"/>
      <c r="D984" s="2"/>
      <c r="E984" s="2"/>
      <c r="F984" s="2"/>
      <c r="G984" s="2"/>
      <c r="H984" s="29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spans="1:24" ht="14.25" customHeight="1" x14ac:dyDescent="0.25">
      <c r="A985" s="2"/>
      <c r="B985" s="2"/>
      <c r="C985" s="2"/>
      <c r="D985" s="2"/>
      <c r="E985" s="2"/>
      <c r="F985" s="2"/>
      <c r="G985" s="2"/>
      <c r="H985" s="29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spans="1:24" ht="14.25" customHeight="1" x14ac:dyDescent="0.25">
      <c r="A986" s="2"/>
      <c r="B986" s="2"/>
      <c r="C986" s="2"/>
      <c r="D986" s="2"/>
      <c r="E986" s="2"/>
      <c r="F986" s="2"/>
      <c r="G986" s="2"/>
      <c r="H986" s="29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spans="1:24" ht="14.25" customHeight="1" x14ac:dyDescent="0.25">
      <c r="A987" s="2"/>
      <c r="B987" s="2"/>
      <c r="C987" s="2"/>
      <c r="D987" s="2"/>
      <c r="E987" s="2"/>
      <c r="F987" s="2"/>
      <c r="G987" s="2"/>
      <c r="H987" s="29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spans="1:24" ht="14.25" customHeight="1" x14ac:dyDescent="0.25">
      <c r="A988" s="2"/>
      <c r="B988" s="2"/>
      <c r="C988" s="2"/>
      <c r="D988" s="2"/>
      <c r="E988" s="2"/>
      <c r="F988" s="2"/>
      <c r="G988" s="2"/>
      <c r="H988" s="29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spans="1:24" ht="14.25" customHeight="1" x14ac:dyDescent="0.25">
      <c r="A989" s="2"/>
      <c r="B989" s="2"/>
      <c r="C989" s="2"/>
      <c r="D989" s="2"/>
      <c r="E989" s="2"/>
      <c r="F989" s="2"/>
      <c r="G989" s="2"/>
      <c r="H989" s="29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spans="1:24" ht="14.25" customHeight="1" x14ac:dyDescent="0.25">
      <c r="A990" s="2"/>
      <c r="B990" s="2"/>
      <c r="C990" s="2"/>
      <c r="D990" s="2"/>
      <c r="E990" s="2"/>
      <c r="F990" s="2"/>
      <c r="G990" s="2"/>
      <c r="H990" s="29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spans="1:24" ht="14.25" customHeight="1" x14ac:dyDescent="0.25">
      <c r="A991" s="2"/>
      <c r="B991" s="2"/>
      <c r="C991" s="2"/>
      <c r="D991" s="2"/>
      <c r="E991" s="2"/>
      <c r="F991" s="2"/>
      <c r="G991" s="2"/>
      <c r="H991" s="29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spans="1:24" ht="14.25" customHeight="1" x14ac:dyDescent="0.25">
      <c r="A992" s="2"/>
      <c r="B992" s="2"/>
      <c r="C992" s="2"/>
      <c r="D992" s="2"/>
      <c r="E992" s="2"/>
      <c r="F992" s="2"/>
      <c r="G992" s="2"/>
      <c r="H992" s="29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spans="1:24" ht="14.25" customHeight="1" x14ac:dyDescent="0.25">
      <c r="A993" s="2"/>
      <c r="B993" s="2"/>
      <c r="C993" s="2"/>
      <c r="D993" s="2"/>
      <c r="E993" s="2"/>
      <c r="F993" s="2"/>
      <c r="G993" s="2"/>
      <c r="H993" s="29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spans="1:24" ht="14.25" customHeight="1" x14ac:dyDescent="0.25">
      <c r="A994" s="2"/>
      <c r="B994" s="2"/>
      <c r="C994" s="2"/>
      <c r="D994" s="2"/>
      <c r="E994" s="2"/>
      <c r="F994" s="2"/>
      <c r="G994" s="2"/>
      <c r="H994" s="29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spans="1:24" ht="14.25" customHeight="1" x14ac:dyDescent="0.25">
      <c r="A995" s="2"/>
      <c r="B995" s="2"/>
      <c r="C995" s="2"/>
      <c r="D995" s="2"/>
      <c r="E995" s="2"/>
      <c r="F995" s="2"/>
      <c r="G995" s="2"/>
      <c r="H995" s="29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spans="1:24" ht="14.25" customHeight="1" x14ac:dyDescent="0.25">
      <c r="A996" s="2"/>
      <c r="B996" s="2"/>
      <c r="C996" s="2"/>
      <c r="D996" s="2"/>
      <c r="E996" s="2"/>
      <c r="F996" s="2"/>
      <c r="G996" s="2"/>
      <c r="H996" s="29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spans="1:24" ht="14.25" customHeight="1" x14ac:dyDescent="0.25">
      <c r="A997" s="2"/>
      <c r="B997" s="2"/>
      <c r="C997" s="2"/>
      <c r="D997" s="2"/>
      <c r="E997" s="2"/>
      <c r="F997" s="2"/>
      <c r="G997" s="2"/>
      <c r="H997" s="29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spans="1:24" ht="14.25" customHeight="1" x14ac:dyDescent="0.25">
      <c r="A998" s="2"/>
      <c r="B998" s="2"/>
      <c r="C998" s="2"/>
      <c r="D998" s="2"/>
      <c r="E998" s="2"/>
      <c r="F998" s="2"/>
      <c r="G998" s="2"/>
      <c r="H998" s="29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spans="1:24" ht="14.25" customHeight="1" x14ac:dyDescent="0.25">
      <c r="A999" s="2"/>
      <c r="B999" s="2"/>
      <c r="C999" s="2"/>
      <c r="D999" s="2"/>
      <c r="E999" s="2"/>
      <c r="F999" s="2"/>
      <c r="G999" s="2"/>
      <c r="H999" s="29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spans="1:24" ht="14.25" customHeight="1" x14ac:dyDescent="0.25">
      <c r="A1000" s="2"/>
      <c r="B1000" s="2"/>
      <c r="C1000" s="2"/>
      <c r="D1000" s="2"/>
      <c r="E1000" s="2"/>
      <c r="F1000" s="2"/>
      <c r="G1000" s="2"/>
      <c r="H1000" s="29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</sheetData>
  <sortState ref="A3:H243">
    <sortCondition descending="1" ref="H3:H243"/>
  </sortState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W1000"/>
  <sheetViews>
    <sheetView topLeftCell="A241" workbookViewId="0">
      <selection activeCell="G260" activeCellId="6" sqref="G246 G249 G252 G253 G256 G257 G260"/>
    </sheetView>
  </sheetViews>
  <sheetFormatPr defaultColWidth="12.625" defaultRowHeight="15" customHeight="1" x14ac:dyDescent="0.25"/>
  <cols>
    <col min="1" max="1" width="3.5" bestFit="1" customWidth="1"/>
    <col min="2" max="2" width="7.625" customWidth="1"/>
    <col min="3" max="3" width="4" customWidth="1"/>
    <col min="4" max="5" width="7.625" customWidth="1"/>
    <col min="6" max="6" width="16.625" customWidth="1"/>
    <col min="7" max="7" width="7.625" customWidth="1"/>
    <col min="8" max="8" width="7.625" style="31" customWidth="1"/>
    <col min="9" max="23" width="7.625" customWidth="1"/>
  </cols>
  <sheetData>
    <row r="1" spans="1:23" ht="14.25" customHeight="1" x14ac:dyDescent="0.25">
      <c r="A1" s="15"/>
      <c r="B1" s="15" t="s">
        <v>0</v>
      </c>
      <c r="C1" s="15" t="s">
        <v>1</v>
      </c>
      <c r="D1" s="15" t="s">
        <v>2</v>
      </c>
      <c r="E1" s="15" t="s">
        <v>3</v>
      </c>
      <c r="F1" s="15" t="s">
        <v>4</v>
      </c>
      <c r="G1" s="15" t="s">
        <v>5</v>
      </c>
      <c r="H1" s="28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ht="14.25" customHeight="1" x14ac:dyDescent="0.25">
      <c r="A2" s="15"/>
      <c r="B2" s="15" t="s">
        <v>1550</v>
      </c>
      <c r="C2" s="21"/>
      <c r="D2" s="15"/>
      <c r="E2" s="15"/>
      <c r="F2" s="15" t="s">
        <v>5261</v>
      </c>
      <c r="G2" s="22">
        <v>144</v>
      </c>
      <c r="H2" s="29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14.25" customHeight="1" x14ac:dyDescent="0.25">
      <c r="A3" s="19">
        <v>74</v>
      </c>
      <c r="B3" s="2" t="s">
        <v>5739</v>
      </c>
      <c r="C3" s="17">
        <v>7</v>
      </c>
      <c r="D3" s="2" t="s">
        <v>4964</v>
      </c>
      <c r="E3" s="2" t="s">
        <v>992</v>
      </c>
      <c r="F3" s="2" t="s">
        <v>5740</v>
      </c>
      <c r="G3" s="19">
        <v>89</v>
      </c>
      <c r="H3" s="30">
        <v>2.0821759259259259E-2</v>
      </c>
      <c r="I3" s="2"/>
      <c r="J3" s="30">
        <f>AVERAGE(H3:H245)</f>
        <v>1.9364807194025307E-2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ht="14.25" customHeight="1" x14ac:dyDescent="0.25">
      <c r="A4" s="19">
        <v>94</v>
      </c>
      <c r="B4" s="2" t="s">
        <v>5867</v>
      </c>
      <c r="C4" s="17">
        <v>6</v>
      </c>
      <c r="D4" s="2" t="s">
        <v>5630</v>
      </c>
      <c r="E4" s="2" t="s">
        <v>119</v>
      </c>
      <c r="F4" s="2" t="s">
        <v>5870</v>
      </c>
      <c r="G4" s="19">
        <v>83</v>
      </c>
      <c r="H4" s="30">
        <v>2.0821759259259259E-2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 ht="14.25" customHeight="1" x14ac:dyDescent="0.25">
      <c r="A5" s="19">
        <v>122</v>
      </c>
      <c r="B5" s="2" t="s">
        <v>4307</v>
      </c>
      <c r="C5" s="17">
        <v>6</v>
      </c>
      <c r="D5" s="2" t="s">
        <v>5288</v>
      </c>
      <c r="E5" s="2" t="s">
        <v>21</v>
      </c>
      <c r="F5" s="2" t="s">
        <v>5993</v>
      </c>
      <c r="G5" s="19">
        <v>77</v>
      </c>
      <c r="H5" s="30">
        <v>2.0821759259259259E-2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</row>
    <row r="6" spans="1:23" ht="14.25" customHeight="1" x14ac:dyDescent="0.25">
      <c r="A6" s="19">
        <v>151</v>
      </c>
      <c r="B6" s="2" t="s">
        <v>6117</v>
      </c>
      <c r="C6" s="17">
        <v>7</v>
      </c>
      <c r="D6" s="2" t="s">
        <v>4964</v>
      </c>
      <c r="E6" s="2" t="s">
        <v>992</v>
      </c>
      <c r="F6" s="2" t="s">
        <v>6119</v>
      </c>
      <c r="G6" s="19">
        <v>71</v>
      </c>
      <c r="H6" s="30">
        <v>2.0821759259259259E-2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ht="14.25" customHeight="1" x14ac:dyDescent="0.25">
      <c r="A7" s="19">
        <v>18</v>
      </c>
      <c r="B7" s="2" t="s">
        <v>5379</v>
      </c>
      <c r="C7" s="17">
        <v>6</v>
      </c>
      <c r="D7" s="2" t="s">
        <v>5288</v>
      </c>
      <c r="E7" s="2" t="s">
        <v>21</v>
      </c>
      <c r="F7" s="2" t="s">
        <v>5382</v>
      </c>
      <c r="G7" s="19">
        <v>114</v>
      </c>
      <c r="H7" s="30">
        <v>2.0810185185185185E-2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ht="14.25" customHeight="1" x14ac:dyDescent="0.25">
      <c r="A8" s="19">
        <v>49</v>
      </c>
      <c r="B8" s="2" t="s">
        <v>5588</v>
      </c>
      <c r="C8" s="17">
        <v>6</v>
      </c>
      <c r="D8" s="2" t="s">
        <v>4123</v>
      </c>
      <c r="E8" s="2" t="s">
        <v>5264</v>
      </c>
      <c r="F8" s="2" t="s">
        <v>5584</v>
      </c>
      <c r="G8" s="19">
        <v>95</v>
      </c>
      <c r="H8" s="30">
        <v>2.0810185185185185E-2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ht="14.25" customHeight="1" x14ac:dyDescent="0.25">
      <c r="A9" s="19">
        <v>137</v>
      </c>
      <c r="B9" s="2" t="s">
        <v>6058</v>
      </c>
      <c r="C9" s="17">
        <v>7</v>
      </c>
      <c r="D9" s="2" t="s">
        <v>5902</v>
      </c>
      <c r="E9" s="2" t="s">
        <v>193</v>
      </c>
      <c r="F9" s="2" t="s">
        <v>6059</v>
      </c>
      <c r="G9" s="19">
        <v>73</v>
      </c>
      <c r="H9" s="30">
        <v>2.0810185185185185E-2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ht="14.25" customHeight="1" x14ac:dyDescent="0.25">
      <c r="A10" s="19">
        <v>159</v>
      </c>
      <c r="B10" s="2" t="s">
        <v>6151</v>
      </c>
      <c r="C10" s="17">
        <v>7</v>
      </c>
      <c r="D10" s="2" t="s">
        <v>181</v>
      </c>
      <c r="E10" s="2" t="s">
        <v>3692</v>
      </c>
      <c r="F10" s="2" t="s">
        <v>6152</v>
      </c>
      <c r="G10" s="19">
        <v>69</v>
      </c>
      <c r="H10" s="30">
        <v>2.0810185185185185E-2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ht="14.25" customHeight="1" x14ac:dyDescent="0.25">
      <c r="A11" s="19">
        <v>174</v>
      </c>
      <c r="B11" s="2" t="s">
        <v>6221</v>
      </c>
      <c r="C11" s="17">
        <v>6</v>
      </c>
      <c r="D11" s="2" t="s">
        <v>5387</v>
      </c>
      <c r="E11" s="2" t="s">
        <v>5389</v>
      </c>
      <c r="F11" s="2" t="s">
        <v>6222</v>
      </c>
      <c r="G11" s="19">
        <v>65</v>
      </c>
      <c r="H11" s="30">
        <v>2.0810185185185185E-2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ht="14.25" customHeight="1" x14ac:dyDescent="0.25">
      <c r="A12" s="19">
        <v>181</v>
      </c>
      <c r="B12" s="2" t="s">
        <v>6250</v>
      </c>
      <c r="C12" s="17">
        <v>6</v>
      </c>
      <c r="D12" s="2" t="s">
        <v>5349</v>
      </c>
      <c r="E12" s="2" t="s">
        <v>5350</v>
      </c>
      <c r="F12" s="2" t="s">
        <v>6252</v>
      </c>
      <c r="G12" s="19">
        <v>64</v>
      </c>
      <c r="H12" s="30">
        <v>2.0810185185185185E-2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ht="14.25" customHeight="1" x14ac:dyDescent="0.25">
      <c r="A13" s="19">
        <v>180</v>
      </c>
      <c r="B13" s="2" t="s">
        <v>6246</v>
      </c>
      <c r="C13" s="17">
        <v>7</v>
      </c>
      <c r="D13" s="2" t="s">
        <v>5772</v>
      </c>
      <c r="E13" s="2" t="s">
        <v>2340</v>
      </c>
      <c r="F13" s="2" t="s">
        <v>6248</v>
      </c>
      <c r="G13" s="19">
        <v>64</v>
      </c>
      <c r="H13" s="30">
        <v>2.0798611111111111E-2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ht="14.25" customHeight="1" x14ac:dyDescent="0.25">
      <c r="A14" s="19">
        <v>212</v>
      </c>
      <c r="B14" s="2" t="s">
        <v>6334</v>
      </c>
      <c r="C14" s="17">
        <v>5</v>
      </c>
      <c r="D14" s="2" t="s">
        <v>4914</v>
      </c>
      <c r="E14" s="2" t="s">
        <v>132</v>
      </c>
      <c r="F14" s="2" t="s">
        <v>6335</v>
      </c>
      <c r="G14" s="19">
        <v>56</v>
      </c>
      <c r="H14" s="30">
        <v>2.0798611111111111E-2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ht="14.25" customHeight="1" x14ac:dyDescent="0.25">
      <c r="A15" s="19">
        <v>23</v>
      </c>
      <c r="B15" s="2" t="s">
        <v>5418</v>
      </c>
      <c r="C15" s="17">
        <v>7</v>
      </c>
      <c r="D15" s="2" t="s">
        <v>3919</v>
      </c>
      <c r="E15" s="2" t="s">
        <v>17</v>
      </c>
      <c r="F15" s="2" t="s">
        <v>5420</v>
      </c>
      <c r="G15" s="19">
        <v>109</v>
      </c>
      <c r="H15" s="30">
        <v>2.0787037037037038E-2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ht="14.25" customHeight="1" x14ac:dyDescent="0.25">
      <c r="A16" s="19">
        <v>28</v>
      </c>
      <c r="B16" s="2" t="s">
        <v>5454</v>
      </c>
      <c r="C16" s="17">
        <v>6</v>
      </c>
      <c r="D16" s="2" t="s">
        <v>181</v>
      </c>
      <c r="E16" s="2" t="s">
        <v>3692</v>
      </c>
      <c r="F16" s="2" t="s">
        <v>5455</v>
      </c>
      <c r="G16" s="19">
        <v>104</v>
      </c>
      <c r="H16" s="30">
        <v>2.0787037037037038E-2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ht="14.25" customHeight="1" x14ac:dyDescent="0.25">
      <c r="A17" s="19">
        <v>48</v>
      </c>
      <c r="B17" s="2" t="s">
        <v>5582</v>
      </c>
      <c r="C17" s="17">
        <v>6</v>
      </c>
      <c r="D17" s="2" t="s">
        <v>4123</v>
      </c>
      <c r="E17" s="2" t="s">
        <v>5264</v>
      </c>
      <c r="F17" s="2" t="s">
        <v>5584</v>
      </c>
      <c r="G17" s="19">
        <v>95</v>
      </c>
      <c r="H17" s="30">
        <v>2.0787037037037038E-2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ht="14.25" customHeight="1" x14ac:dyDescent="0.25">
      <c r="A18" s="19">
        <v>59</v>
      </c>
      <c r="B18" s="2" t="s">
        <v>5648</v>
      </c>
      <c r="C18" s="17">
        <v>7</v>
      </c>
      <c r="D18" s="2" t="s">
        <v>5649</v>
      </c>
      <c r="E18" s="2" t="s">
        <v>288</v>
      </c>
      <c r="F18" s="2" t="s">
        <v>5650</v>
      </c>
      <c r="G18" s="19">
        <v>92</v>
      </c>
      <c r="H18" s="30">
        <v>2.0787037037037038E-2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ht="14.25" customHeight="1" x14ac:dyDescent="0.25">
      <c r="A19" s="19">
        <v>98</v>
      </c>
      <c r="B19" s="2" t="s">
        <v>5886</v>
      </c>
      <c r="C19" s="17">
        <v>5</v>
      </c>
      <c r="D19" s="2" t="s">
        <v>4914</v>
      </c>
      <c r="E19" s="2" t="s">
        <v>132</v>
      </c>
      <c r="F19" s="2" t="s">
        <v>5889</v>
      </c>
      <c r="G19" s="19">
        <v>82</v>
      </c>
      <c r="H19" s="30">
        <v>2.0775462962962964E-2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ht="14.25" customHeight="1" x14ac:dyDescent="0.25">
      <c r="A20" s="19">
        <v>121</v>
      </c>
      <c r="B20" s="2" t="s">
        <v>5989</v>
      </c>
      <c r="C20" s="17">
        <v>5</v>
      </c>
      <c r="D20" s="2" t="s">
        <v>5902</v>
      </c>
      <c r="E20" s="2" t="s">
        <v>193</v>
      </c>
      <c r="F20" s="2" t="s">
        <v>5990</v>
      </c>
      <c r="G20" s="19">
        <v>77</v>
      </c>
      <c r="H20" s="30">
        <v>2.0775462962962964E-2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ht="14.25" customHeight="1" x14ac:dyDescent="0.25">
      <c r="A21" s="19">
        <v>126</v>
      </c>
      <c r="B21" s="2" t="s">
        <v>6007</v>
      </c>
      <c r="C21" s="17">
        <v>7</v>
      </c>
      <c r="D21" s="2" t="s">
        <v>2030</v>
      </c>
      <c r="E21" s="2" t="s">
        <v>2032</v>
      </c>
      <c r="F21" s="2" t="s">
        <v>6008</v>
      </c>
      <c r="G21" s="19">
        <v>76</v>
      </c>
      <c r="H21" s="30">
        <v>2.0775462962962964E-2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14.25" customHeight="1" x14ac:dyDescent="0.25">
      <c r="A22" s="19">
        <v>194</v>
      </c>
      <c r="B22" s="2" t="s">
        <v>6299</v>
      </c>
      <c r="C22" s="17">
        <v>6</v>
      </c>
      <c r="D22" s="2" t="s">
        <v>5630</v>
      </c>
      <c r="E22" s="2" t="s">
        <v>119</v>
      </c>
      <c r="F22" s="2" t="s">
        <v>6300</v>
      </c>
      <c r="G22" s="19">
        <v>62</v>
      </c>
      <c r="H22" s="30">
        <v>2.0775462962962964E-2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1:23" ht="14.25" customHeight="1" x14ac:dyDescent="0.25">
      <c r="A23" s="19">
        <v>67</v>
      </c>
      <c r="B23" s="2" t="s">
        <v>5698</v>
      </c>
      <c r="C23" s="17">
        <v>6</v>
      </c>
      <c r="D23" s="2" t="s">
        <v>4299</v>
      </c>
      <c r="E23" s="2" t="s">
        <v>170</v>
      </c>
      <c r="F23" s="2" t="s">
        <v>5700</v>
      </c>
      <c r="G23" s="19">
        <v>90</v>
      </c>
      <c r="H23" s="30">
        <v>2.0763888888888887E-2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ht="14.25" customHeight="1" x14ac:dyDescent="0.25">
      <c r="A24" s="19">
        <v>81</v>
      </c>
      <c r="B24" s="2" t="s">
        <v>5786</v>
      </c>
      <c r="C24" s="17">
        <v>6</v>
      </c>
      <c r="D24" s="2" t="s">
        <v>798</v>
      </c>
      <c r="E24" s="2" t="s">
        <v>158</v>
      </c>
      <c r="F24" s="2" t="s">
        <v>5787</v>
      </c>
      <c r="G24" s="19">
        <v>87</v>
      </c>
      <c r="H24" s="30">
        <v>2.0763888888888887E-2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1:23" ht="14.25" customHeight="1" x14ac:dyDescent="0.25">
      <c r="A25" s="19">
        <v>106</v>
      </c>
      <c r="B25" s="2" t="s">
        <v>5922</v>
      </c>
      <c r="C25" s="17">
        <v>7</v>
      </c>
      <c r="D25" s="2" t="s">
        <v>5572</v>
      </c>
      <c r="E25" s="2" t="s">
        <v>158</v>
      </c>
      <c r="F25" s="2" t="s">
        <v>5924</v>
      </c>
      <c r="G25" s="19">
        <v>80</v>
      </c>
      <c r="H25" s="30">
        <v>2.0763888888888887E-2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ht="14.25" customHeight="1" x14ac:dyDescent="0.25">
      <c r="A26" s="19">
        <v>27</v>
      </c>
      <c r="B26" s="2" t="s">
        <v>5448</v>
      </c>
      <c r="C26" s="17">
        <v>5</v>
      </c>
      <c r="D26" s="2" t="s">
        <v>4914</v>
      </c>
      <c r="E26" s="2" t="s">
        <v>132</v>
      </c>
      <c r="F26" s="2" t="s">
        <v>5449</v>
      </c>
      <c r="G26" s="19">
        <v>104</v>
      </c>
      <c r="H26" s="30">
        <v>2.0752314814814814E-2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</row>
    <row r="27" spans="1:23" ht="14.25" customHeight="1" x14ac:dyDescent="0.25">
      <c r="A27" s="19">
        <v>89</v>
      </c>
      <c r="B27" s="2" t="s">
        <v>5837</v>
      </c>
      <c r="C27" s="17">
        <v>6</v>
      </c>
      <c r="D27" s="2" t="s">
        <v>2852</v>
      </c>
      <c r="E27" s="2" t="s">
        <v>751</v>
      </c>
      <c r="F27" s="2" t="s">
        <v>5838</v>
      </c>
      <c r="G27" s="19">
        <v>85</v>
      </c>
      <c r="H27" s="30">
        <v>2.0752314814814814E-2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</row>
    <row r="28" spans="1:23" ht="14.25" customHeight="1" x14ac:dyDescent="0.25">
      <c r="A28" s="19">
        <v>111</v>
      </c>
      <c r="B28" s="2" t="s">
        <v>5945</v>
      </c>
      <c r="C28" s="17">
        <v>6</v>
      </c>
      <c r="D28" s="2" t="s">
        <v>4533</v>
      </c>
      <c r="E28" s="2" t="s">
        <v>1713</v>
      </c>
      <c r="F28" s="2" t="s">
        <v>5946</v>
      </c>
      <c r="G28" s="19">
        <v>79</v>
      </c>
      <c r="H28" s="30">
        <v>2.0752314814814814E-2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</row>
    <row r="29" spans="1:23" ht="14.25" customHeight="1" x14ac:dyDescent="0.25">
      <c r="A29" s="19">
        <v>116</v>
      </c>
      <c r="B29" s="2" t="s">
        <v>5968</v>
      </c>
      <c r="C29" s="17">
        <v>6</v>
      </c>
      <c r="D29" s="2" t="s">
        <v>4299</v>
      </c>
      <c r="E29" s="2" t="s">
        <v>170</v>
      </c>
      <c r="F29" s="2" t="s">
        <v>5969</v>
      </c>
      <c r="G29" s="19">
        <v>78</v>
      </c>
      <c r="H29" s="30">
        <v>2.0752314814814814E-2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</row>
    <row r="30" spans="1:23" ht="14.25" customHeight="1" x14ac:dyDescent="0.25">
      <c r="A30" s="19">
        <v>115</v>
      </c>
      <c r="B30" s="2" t="s">
        <v>5962</v>
      </c>
      <c r="C30" s="17">
        <v>7</v>
      </c>
      <c r="D30" s="2" t="s">
        <v>5349</v>
      </c>
      <c r="E30" s="2" t="s">
        <v>5350</v>
      </c>
      <c r="F30" s="2" t="s">
        <v>5963</v>
      </c>
      <c r="G30" s="19">
        <v>78</v>
      </c>
      <c r="H30" s="30">
        <v>2.074074074074074E-2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</row>
    <row r="31" spans="1:23" ht="14.25" customHeight="1" x14ac:dyDescent="0.25">
      <c r="A31" s="19">
        <v>158</v>
      </c>
      <c r="B31" s="2" t="s">
        <v>6145</v>
      </c>
      <c r="C31" s="17">
        <v>7</v>
      </c>
      <c r="D31" s="2" t="s">
        <v>5572</v>
      </c>
      <c r="E31" s="2" t="s">
        <v>158</v>
      </c>
      <c r="F31" s="2" t="s">
        <v>6146</v>
      </c>
      <c r="G31" s="19">
        <v>69</v>
      </c>
      <c r="H31" s="30">
        <v>2.074074074074074E-2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</row>
    <row r="32" spans="1:23" ht="14.25" customHeight="1" x14ac:dyDescent="0.25">
      <c r="A32" s="19">
        <v>227</v>
      </c>
      <c r="B32" s="2" t="s">
        <v>6363</v>
      </c>
      <c r="C32" s="17">
        <v>6</v>
      </c>
      <c r="D32" s="2" t="s">
        <v>6364</v>
      </c>
      <c r="E32" s="2" t="s">
        <v>21</v>
      </c>
      <c r="F32" s="2" t="s">
        <v>6365</v>
      </c>
      <c r="G32" s="19">
        <v>52</v>
      </c>
      <c r="H32" s="30">
        <v>2.074074074074074E-2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</row>
    <row r="33" spans="1:23" ht="14.25" customHeight="1" x14ac:dyDescent="0.25">
      <c r="A33" s="19">
        <v>32</v>
      </c>
      <c r="B33" s="2" t="s">
        <v>5477</v>
      </c>
      <c r="C33" s="17">
        <v>6</v>
      </c>
      <c r="D33" s="2" t="s">
        <v>5250</v>
      </c>
      <c r="E33" s="2" t="s">
        <v>853</v>
      </c>
      <c r="F33" s="2" t="s">
        <v>5479</v>
      </c>
      <c r="G33" s="19">
        <v>103</v>
      </c>
      <c r="H33" s="30">
        <v>2.0729166666666667E-2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</row>
    <row r="34" spans="1:23" ht="14.25" customHeight="1" x14ac:dyDescent="0.25">
      <c r="A34" s="19">
        <v>63</v>
      </c>
      <c r="B34" s="2" t="s">
        <v>5675</v>
      </c>
      <c r="C34" s="17">
        <v>5</v>
      </c>
      <c r="D34" s="2" t="s">
        <v>5398</v>
      </c>
      <c r="E34" s="2" t="s">
        <v>193</v>
      </c>
      <c r="F34" s="2" t="s">
        <v>5676</v>
      </c>
      <c r="G34" s="19">
        <v>91</v>
      </c>
      <c r="H34" s="30">
        <v>2.0729166666666667E-2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</row>
    <row r="35" spans="1:23" ht="14.25" customHeight="1" x14ac:dyDescent="0.25">
      <c r="A35" s="19">
        <v>206</v>
      </c>
      <c r="B35" s="2" t="s">
        <v>6322</v>
      </c>
      <c r="C35" s="17">
        <v>7</v>
      </c>
      <c r="D35" s="2" t="s">
        <v>4351</v>
      </c>
      <c r="E35" s="2" t="s">
        <v>10</v>
      </c>
      <c r="F35" s="2" t="s">
        <v>6323</v>
      </c>
      <c r="G35" s="19">
        <v>59</v>
      </c>
      <c r="H35" s="30">
        <v>2.0729166666666667E-2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</row>
    <row r="36" spans="1:23" ht="14.25" customHeight="1" x14ac:dyDescent="0.25">
      <c r="A36" s="19">
        <v>80</v>
      </c>
      <c r="B36" s="2" t="s">
        <v>5777</v>
      </c>
      <c r="C36" s="17">
        <v>5</v>
      </c>
      <c r="D36" s="2" t="s">
        <v>798</v>
      </c>
      <c r="E36" s="2" t="s">
        <v>158</v>
      </c>
      <c r="F36" s="2" t="s">
        <v>5779</v>
      </c>
      <c r="G36" s="19">
        <v>87</v>
      </c>
      <c r="H36" s="30">
        <v>2.0717592592592593E-2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</row>
    <row r="37" spans="1:23" ht="14.25" customHeight="1" x14ac:dyDescent="0.25">
      <c r="A37" s="19">
        <v>185</v>
      </c>
      <c r="B37" s="2" t="s">
        <v>6267</v>
      </c>
      <c r="C37" s="17">
        <v>6</v>
      </c>
      <c r="D37" s="2" t="s">
        <v>6192</v>
      </c>
      <c r="E37" s="2" t="s">
        <v>6193</v>
      </c>
      <c r="F37" s="2" t="s">
        <v>6268</v>
      </c>
      <c r="G37" s="19">
        <v>63</v>
      </c>
      <c r="H37" s="30">
        <v>2.0717592592592593E-2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</row>
    <row r="38" spans="1:23" ht="14.25" customHeight="1" x14ac:dyDescent="0.25">
      <c r="A38" s="19">
        <v>233</v>
      </c>
      <c r="B38" s="2" t="s">
        <v>6376</v>
      </c>
      <c r="C38" s="17">
        <v>7</v>
      </c>
      <c r="D38" s="2" t="s">
        <v>5630</v>
      </c>
      <c r="E38" s="2" t="s">
        <v>119</v>
      </c>
      <c r="F38" s="2" t="s">
        <v>6377</v>
      </c>
      <c r="G38" s="19">
        <v>51</v>
      </c>
      <c r="H38" s="30">
        <v>2.0717592592592593E-2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</row>
    <row r="39" spans="1:23" ht="14.25" customHeight="1" x14ac:dyDescent="0.25">
      <c r="A39" s="19">
        <v>245</v>
      </c>
      <c r="B39" s="2" t="s">
        <v>6402</v>
      </c>
      <c r="C39" s="17">
        <v>6</v>
      </c>
      <c r="D39" s="2" t="s">
        <v>6049</v>
      </c>
      <c r="E39" s="2" t="s">
        <v>6050</v>
      </c>
      <c r="F39" s="2" t="s">
        <v>6403</v>
      </c>
      <c r="G39" s="19">
        <v>42</v>
      </c>
      <c r="H39" s="30">
        <v>2.0717592592592593E-2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</row>
    <row r="40" spans="1:23" ht="14.25" customHeight="1" x14ac:dyDescent="0.25">
      <c r="A40" s="19">
        <v>22</v>
      </c>
      <c r="B40" s="2" t="s">
        <v>5410</v>
      </c>
      <c r="C40" s="17">
        <v>6</v>
      </c>
      <c r="D40" s="2" t="s">
        <v>5371</v>
      </c>
      <c r="E40" s="2" t="s">
        <v>21</v>
      </c>
      <c r="F40" s="2" t="s">
        <v>5413</v>
      </c>
      <c r="G40" s="19">
        <v>109</v>
      </c>
      <c r="H40" s="30">
        <v>2.0694444444444446E-2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</row>
    <row r="41" spans="1:23" ht="14.25" customHeight="1" x14ac:dyDescent="0.25">
      <c r="A41" s="19">
        <v>44</v>
      </c>
      <c r="B41" s="2" t="s">
        <v>5557</v>
      </c>
      <c r="C41" s="17">
        <v>7</v>
      </c>
      <c r="D41" s="2" t="s">
        <v>181</v>
      </c>
      <c r="E41" s="2" t="s">
        <v>3692</v>
      </c>
      <c r="F41" s="2" t="s">
        <v>5558</v>
      </c>
      <c r="G41" s="19">
        <v>98</v>
      </c>
      <c r="H41" s="30">
        <v>2.0694444444444446E-2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</row>
    <row r="42" spans="1:23" ht="14.25" customHeight="1" x14ac:dyDescent="0.25">
      <c r="A42" s="19">
        <v>31</v>
      </c>
      <c r="B42" s="2" t="s">
        <v>4408</v>
      </c>
      <c r="C42" s="17">
        <v>6</v>
      </c>
      <c r="D42" s="2" t="s">
        <v>5288</v>
      </c>
      <c r="E42" s="2" t="s">
        <v>21</v>
      </c>
      <c r="F42" s="2" t="s">
        <v>5473</v>
      </c>
      <c r="G42" s="19">
        <v>103</v>
      </c>
      <c r="H42" s="30">
        <v>2.0682870370370369E-2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</row>
    <row r="43" spans="1:23" ht="14.25" customHeight="1" x14ac:dyDescent="0.25">
      <c r="A43" s="19">
        <v>45</v>
      </c>
      <c r="B43" s="2" t="s">
        <v>5562</v>
      </c>
      <c r="C43" s="17">
        <v>6</v>
      </c>
      <c r="D43" s="2" t="s">
        <v>5564</v>
      </c>
      <c r="E43" s="2" t="s">
        <v>245</v>
      </c>
      <c r="F43" s="2" t="s">
        <v>5565</v>
      </c>
      <c r="G43" s="19">
        <v>97</v>
      </c>
      <c r="H43" s="30">
        <v>2.0682870370370369E-2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</row>
    <row r="44" spans="1:23" ht="14.25" customHeight="1" x14ac:dyDescent="0.25">
      <c r="A44" s="19">
        <v>41</v>
      </c>
      <c r="B44" s="2" t="s">
        <v>5535</v>
      </c>
      <c r="C44" s="17">
        <v>6</v>
      </c>
      <c r="D44" s="2" t="s">
        <v>3919</v>
      </c>
      <c r="E44" s="2" t="s">
        <v>17</v>
      </c>
      <c r="F44" s="2" t="s">
        <v>5537</v>
      </c>
      <c r="G44" s="19">
        <v>100</v>
      </c>
      <c r="H44" s="30">
        <v>2.0671296296296295E-2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</row>
    <row r="45" spans="1:23" ht="14.25" customHeight="1" x14ac:dyDescent="0.25">
      <c r="A45" s="19">
        <v>7</v>
      </c>
      <c r="B45" s="2" t="s">
        <v>5310</v>
      </c>
      <c r="C45" s="17">
        <v>5</v>
      </c>
      <c r="D45" s="2" t="s">
        <v>1612</v>
      </c>
      <c r="E45" s="2" t="s">
        <v>10</v>
      </c>
      <c r="F45" s="2" t="s">
        <v>5313</v>
      </c>
      <c r="G45" s="19">
        <v>126</v>
      </c>
      <c r="H45" s="30">
        <v>2.0659722222222222E-2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</row>
    <row r="46" spans="1:23" ht="14.25" customHeight="1" x14ac:dyDescent="0.25">
      <c r="A46" s="19">
        <v>9</v>
      </c>
      <c r="B46" s="2" t="s">
        <v>5323</v>
      </c>
      <c r="C46" s="17">
        <v>6</v>
      </c>
      <c r="D46" s="2" t="s">
        <v>5324</v>
      </c>
      <c r="E46" s="2" t="s">
        <v>17</v>
      </c>
      <c r="F46" s="2" t="s">
        <v>5325</v>
      </c>
      <c r="G46" s="19">
        <v>123</v>
      </c>
      <c r="H46" s="30">
        <v>2.0659722222222222E-2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</row>
    <row r="47" spans="1:23" ht="14.25" customHeight="1" x14ac:dyDescent="0.25">
      <c r="A47" s="19">
        <v>91</v>
      </c>
      <c r="B47" s="2" t="s">
        <v>5848</v>
      </c>
      <c r="C47" s="17">
        <v>7</v>
      </c>
      <c r="D47" s="2" t="s">
        <v>5349</v>
      </c>
      <c r="E47" s="2" t="s">
        <v>5350</v>
      </c>
      <c r="F47" s="2" t="s">
        <v>5849</v>
      </c>
      <c r="G47" s="19">
        <v>84</v>
      </c>
      <c r="H47" s="30">
        <v>2.0659722222222222E-2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</row>
    <row r="48" spans="1:23" ht="14.25" customHeight="1" x14ac:dyDescent="0.25">
      <c r="A48" s="19">
        <v>224</v>
      </c>
      <c r="B48" s="2" t="s">
        <v>6357</v>
      </c>
      <c r="C48" s="17">
        <v>6</v>
      </c>
      <c r="D48" s="2" t="s">
        <v>6192</v>
      </c>
      <c r="E48" s="2" t="s">
        <v>6193</v>
      </c>
      <c r="F48" s="2" t="s">
        <v>6358</v>
      </c>
      <c r="G48" s="19">
        <v>53</v>
      </c>
      <c r="H48" s="30">
        <v>2.0659722222222222E-2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</row>
    <row r="49" spans="1:23" ht="14.25" customHeight="1" x14ac:dyDescent="0.25">
      <c r="A49" s="19">
        <v>114</v>
      </c>
      <c r="B49" s="2" t="s">
        <v>5958</v>
      </c>
      <c r="C49" s="17">
        <v>6</v>
      </c>
      <c r="D49" s="2" t="s">
        <v>2513</v>
      </c>
      <c r="E49" s="2" t="s">
        <v>333</v>
      </c>
      <c r="F49" s="2" t="s">
        <v>5959</v>
      </c>
      <c r="G49" s="19">
        <v>78</v>
      </c>
      <c r="H49" s="30">
        <v>2.0648148148148148E-2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</row>
    <row r="50" spans="1:23" ht="14.25" customHeight="1" x14ac:dyDescent="0.25">
      <c r="A50" s="19">
        <v>15</v>
      </c>
      <c r="B50" s="2" t="s">
        <v>5362</v>
      </c>
      <c r="C50" s="17">
        <v>7</v>
      </c>
      <c r="D50" s="2" t="s">
        <v>3919</v>
      </c>
      <c r="E50" s="2" t="s">
        <v>17</v>
      </c>
      <c r="F50" s="2" t="s">
        <v>5343</v>
      </c>
      <c r="G50" s="19">
        <v>115</v>
      </c>
      <c r="H50" s="30">
        <v>2.0636574074074075E-2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</row>
    <row r="51" spans="1:23" ht="14.25" customHeight="1" x14ac:dyDescent="0.25">
      <c r="A51" s="19">
        <v>43</v>
      </c>
      <c r="B51" s="2" t="s">
        <v>5550</v>
      </c>
      <c r="C51" s="17">
        <v>6</v>
      </c>
      <c r="D51" s="2" t="s">
        <v>1612</v>
      </c>
      <c r="E51" s="2" t="s">
        <v>10</v>
      </c>
      <c r="F51" s="2" t="s">
        <v>5551</v>
      </c>
      <c r="G51" s="19">
        <v>99</v>
      </c>
      <c r="H51" s="30">
        <v>2.0636574074074075E-2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</row>
    <row r="52" spans="1:23" ht="14.25" customHeight="1" x14ac:dyDescent="0.25">
      <c r="A52" s="19">
        <v>58</v>
      </c>
      <c r="B52" s="2" t="s">
        <v>5641</v>
      </c>
      <c r="C52" s="17">
        <v>7</v>
      </c>
      <c r="D52" s="2" t="s">
        <v>5642</v>
      </c>
      <c r="E52" s="2" t="s">
        <v>288</v>
      </c>
      <c r="F52" s="2" t="s">
        <v>5643</v>
      </c>
      <c r="G52" s="19">
        <v>92</v>
      </c>
      <c r="H52" s="30">
        <v>2.0625000000000001E-2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1:23" ht="14.25" customHeight="1" x14ac:dyDescent="0.25">
      <c r="A53" s="19">
        <v>88</v>
      </c>
      <c r="B53" s="2" t="s">
        <v>5830</v>
      </c>
      <c r="C53" s="17">
        <v>7</v>
      </c>
      <c r="D53" s="2" t="s">
        <v>1987</v>
      </c>
      <c r="E53" s="2" t="s">
        <v>1988</v>
      </c>
      <c r="F53" s="2" t="s">
        <v>5832</v>
      </c>
      <c r="G53" s="19">
        <v>85</v>
      </c>
      <c r="H53" s="30">
        <v>2.0625000000000001E-2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1:23" ht="14.25" customHeight="1" x14ac:dyDescent="0.25">
      <c r="A54" s="19">
        <v>217</v>
      </c>
      <c r="B54" s="2" t="s">
        <v>6343</v>
      </c>
      <c r="C54" s="17">
        <v>6</v>
      </c>
      <c r="D54" s="2" t="s">
        <v>6192</v>
      </c>
      <c r="E54" s="2" t="s">
        <v>6193</v>
      </c>
      <c r="F54" s="2" t="s">
        <v>6344</v>
      </c>
      <c r="G54" s="19">
        <v>54</v>
      </c>
      <c r="H54" s="30">
        <v>2.0613425925925927E-2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1:23" ht="14.25" customHeight="1" x14ac:dyDescent="0.25">
      <c r="A55" s="19">
        <v>120</v>
      </c>
      <c r="B55" s="2" t="s">
        <v>5984</v>
      </c>
      <c r="C55" s="17">
        <v>6</v>
      </c>
      <c r="D55" s="2" t="s">
        <v>563</v>
      </c>
      <c r="E55" s="2" t="s">
        <v>5985</v>
      </c>
      <c r="F55" s="2" t="s">
        <v>5986</v>
      </c>
      <c r="G55" s="19">
        <v>77</v>
      </c>
      <c r="H55" s="30">
        <v>2.060185185185185E-2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1:23" ht="14.25" customHeight="1" x14ac:dyDescent="0.25">
      <c r="A56" s="19">
        <v>199</v>
      </c>
      <c r="B56" s="2" t="s">
        <v>6308</v>
      </c>
      <c r="C56" s="17">
        <v>5</v>
      </c>
      <c r="D56" s="2" t="s">
        <v>4299</v>
      </c>
      <c r="E56" s="2" t="s">
        <v>170</v>
      </c>
      <c r="F56" s="2" t="s">
        <v>6309</v>
      </c>
      <c r="G56" s="19">
        <v>61</v>
      </c>
      <c r="H56" s="30">
        <v>2.060185185185185E-2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1:23" ht="14.25" customHeight="1" x14ac:dyDescent="0.25">
      <c r="A57" s="19">
        <v>232</v>
      </c>
      <c r="B57" s="2" t="s">
        <v>6374</v>
      </c>
      <c r="C57" s="17">
        <v>7</v>
      </c>
      <c r="D57" s="2" t="s">
        <v>6049</v>
      </c>
      <c r="E57" s="2" t="s">
        <v>6050</v>
      </c>
      <c r="F57" s="2" t="s">
        <v>6375</v>
      </c>
      <c r="G57" s="19">
        <v>51</v>
      </c>
      <c r="H57" s="30">
        <v>2.060185185185185E-2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1:23" ht="14.25" customHeight="1" x14ac:dyDescent="0.25">
      <c r="A58" s="19">
        <v>21</v>
      </c>
      <c r="B58" s="2" t="s">
        <v>5403</v>
      </c>
      <c r="C58" s="17">
        <v>7</v>
      </c>
      <c r="D58" s="2" t="s">
        <v>5404</v>
      </c>
      <c r="E58" s="2" t="s">
        <v>5406</v>
      </c>
      <c r="F58" s="2" t="s">
        <v>5407</v>
      </c>
      <c r="G58" s="19">
        <v>109</v>
      </c>
      <c r="H58" s="30">
        <v>2.0590277777777777E-2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1:23" ht="14.25" customHeight="1" x14ac:dyDescent="0.25">
      <c r="A59" s="19">
        <v>125</v>
      </c>
      <c r="B59" s="2" t="s">
        <v>6004</v>
      </c>
      <c r="C59" s="17">
        <v>6</v>
      </c>
      <c r="D59" s="2" t="s">
        <v>4299</v>
      </c>
      <c r="E59" s="2" t="s">
        <v>170</v>
      </c>
      <c r="F59" s="2" t="s">
        <v>6005</v>
      </c>
      <c r="G59" s="19">
        <v>76</v>
      </c>
      <c r="H59" s="30">
        <v>2.0590277777777777E-2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1:23" ht="14.25" customHeight="1" x14ac:dyDescent="0.25">
      <c r="A60" s="19">
        <v>93</v>
      </c>
      <c r="B60" s="2" t="s">
        <v>5861</v>
      </c>
      <c r="C60" s="17">
        <v>6</v>
      </c>
      <c r="D60" s="2" t="s">
        <v>5288</v>
      </c>
      <c r="E60" s="2" t="s">
        <v>21</v>
      </c>
      <c r="F60" s="2" t="s">
        <v>5864</v>
      </c>
      <c r="G60" s="19">
        <v>83</v>
      </c>
      <c r="H60" s="30">
        <v>2.0578703703703703E-2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1:23" ht="14.25" customHeight="1" x14ac:dyDescent="0.25">
      <c r="A61" s="19">
        <v>193</v>
      </c>
      <c r="B61" s="2" t="s">
        <v>6297</v>
      </c>
      <c r="C61" s="17">
        <v>7</v>
      </c>
      <c r="D61" s="2" t="s">
        <v>2295</v>
      </c>
      <c r="E61" s="2" t="s">
        <v>104</v>
      </c>
      <c r="F61" s="2" t="s">
        <v>6298</v>
      </c>
      <c r="G61" s="19">
        <v>62</v>
      </c>
      <c r="H61" s="30">
        <v>2.0578703703703703E-2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1:23" ht="14.25" customHeight="1" x14ac:dyDescent="0.25">
      <c r="A62" s="19">
        <v>223</v>
      </c>
      <c r="B62" s="2" t="s">
        <v>6355</v>
      </c>
      <c r="C62" s="17">
        <v>6</v>
      </c>
      <c r="D62" s="2" t="s">
        <v>6049</v>
      </c>
      <c r="E62" s="2" t="s">
        <v>6050</v>
      </c>
      <c r="F62" s="2" t="s">
        <v>6356</v>
      </c>
      <c r="G62" s="19">
        <v>53</v>
      </c>
      <c r="H62" s="30">
        <v>2.0578703703703703E-2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1:23" ht="14.25" customHeight="1" x14ac:dyDescent="0.25">
      <c r="A63" s="19">
        <v>30</v>
      </c>
      <c r="B63" s="2" t="s">
        <v>4757</v>
      </c>
      <c r="C63" s="17">
        <v>5</v>
      </c>
      <c r="D63" s="2" t="s">
        <v>798</v>
      </c>
      <c r="E63" s="2" t="s">
        <v>158</v>
      </c>
      <c r="F63" s="2" t="s">
        <v>5468</v>
      </c>
      <c r="G63" s="19">
        <v>103</v>
      </c>
      <c r="H63" s="30">
        <v>2.056712962962963E-2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</row>
    <row r="64" spans="1:23" ht="14.25" customHeight="1" x14ac:dyDescent="0.25">
      <c r="A64" s="19">
        <v>97</v>
      </c>
      <c r="B64" s="2" t="s">
        <v>5880</v>
      </c>
      <c r="C64" s="17">
        <v>6</v>
      </c>
      <c r="D64" s="2" t="s">
        <v>5882</v>
      </c>
      <c r="E64" s="2" t="s">
        <v>5883</v>
      </c>
      <c r="F64" s="2" t="s">
        <v>5884</v>
      </c>
      <c r="G64" s="19">
        <v>82</v>
      </c>
      <c r="H64" s="30">
        <v>2.0555555555555556E-2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</row>
    <row r="65" spans="1:23" ht="14.25" customHeight="1" x14ac:dyDescent="0.25">
      <c r="A65" s="19">
        <v>154</v>
      </c>
      <c r="B65" s="2" t="s">
        <v>6129</v>
      </c>
      <c r="C65" s="17">
        <v>6</v>
      </c>
      <c r="D65" s="2" t="s">
        <v>1013</v>
      </c>
      <c r="E65" s="2" t="s">
        <v>6113</v>
      </c>
      <c r="F65" s="2" t="s">
        <v>6131</v>
      </c>
      <c r="G65" s="19">
        <v>70</v>
      </c>
      <c r="H65" s="30">
        <v>2.0543981481481483E-2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</row>
    <row r="66" spans="1:23" ht="14.25" customHeight="1" x14ac:dyDescent="0.25">
      <c r="A66" s="19">
        <v>243</v>
      </c>
      <c r="B66" s="2" t="s">
        <v>6397</v>
      </c>
      <c r="C66" s="17">
        <v>6</v>
      </c>
      <c r="D66" s="2" t="s">
        <v>6398</v>
      </c>
      <c r="E66" s="2" t="s">
        <v>1148</v>
      </c>
      <c r="F66" s="2" t="s">
        <v>6399</v>
      </c>
      <c r="G66" s="19">
        <v>44</v>
      </c>
      <c r="H66" s="30">
        <v>2.0543981481481483E-2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</row>
    <row r="67" spans="1:23" ht="14.25" customHeight="1" x14ac:dyDescent="0.25">
      <c r="A67" s="19">
        <v>73</v>
      </c>
      <c r="B67" s="2" t="s">
        <v>5733</v>
      </c>
      <c r="C67" s="17">
        <v>6</v>
      </c>
      <c r="D67" s="2" t="s">
        <v>798</v>
      </c>
      <c r="E67" s="2" t="s">
        <v>158</v>
      </c>
      <c r="F67" s="2" t="s">
        <v>5734</v>
      </c>
      <c r="G67" s="19">
        <v>89</v>
      </c>
      <c r="H67" s="30">
        <v>2.0532407407407409E-2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</row>
    <row r="68" spans="1:23" ht="14.25" customHeight="1" x14ac:dyDescent="0.25">
      <c r="A68" s="19">
        <v>84</v>
      </c>
      <c r="B68" s="2" t="s">
        <v>5801</v>
      </c>
      <c r="C68" s="17">
        <v>7</v>
      </c>
      <c r="D68" s="2" t="s">
        <v>4299</v>
      </c>
      <c r="E68" s="2" t="s">
        <v>5663</v>
      </c>
      <c r="F68" s="2" t="s">
        <v>5803</v>
      </c>
      <c r="G68" s="19">
        <v>86</v>
      </c>
      <c r="H68" s="30">
        <v>2.0532407407407409E-2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</row>
    <row r="69" spans="1:23" ht="14.25" customHeight="1" x14ac:dyDescent="0.25">
      <c r="A69" s="19">
        <v>157</v>
      </c>
      <c r="B69" s="2" t="s">
        <v>6141</v>
      </c>
      <c r="C69" s="17">
        <v>7</v>
      </c>
      <c r="D69" s="2" t="s">
        <v>4964</v>
      </c>
      <c r="E69" s="2" t="s">
        <v>992</v>
      </c>
      <c r="F69" s="2" t="s">
        <v>6142</v>
      </c>
      <c r="G69" s="19">
        <v>69</v>
      </c>
      <c r="H69" s="30">
        <v>2.0532407407407409E-2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</row>
    <row r="70" spans="1:23" ht="14.25" customHeight="1" x14ac:dyDescent="0.25">
      <c r="A70" s="19">
        <v>113</v>
      </c>
      <c r="B70" s="2" t="s">
        <v>5954</v>
      </c>
      <c r="C70" s="17">
        <v>7</v>
      </c>
      <c r="D70" s="2" t="s">
        <v>4964</v>
      </c>
      <c r="E70" s="2" t="s">
        <v>992</v>
      </c>
      <c r="F70" s="2" t="s">
        <v>5955</v>
      </c>
      <c r="G70" s="19">
        <v>78</v>
      </c>
      <c r="H70" s="30">
        <v>2.0520833333333332E-2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</row>
    <row r="71" spans="1:23" ht="14.25" customHeight="1" x14ac:dyDescent="0.25">
      <c r="A71" s="19">
        <v>167</v>
      </c>
      <c r="B71" s="2" t="s">
        <v>6187</v>
      </c>
      <c r="C71" s="17">
        <v>6</v>
      </c>
      <c r="D71" s="2" t="s">
        <v>3354</v>
      </c>
      <c r="E71" s="2" t="s">
        <v>1988</v>
      </c>
      <c r="F71" s="2" t="s">
        <v>6188</v>
      </c>
      <c r="G71" s="19">
        <v>67</v>
      </c>
      <c r="H71" s="30">
        <v>2.0520833333333332E-2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</row>
    <row r="72" spans="1:23" ht="14.25" customHeight="1" x14ac:dyDescent="0.25">
      <c r="A72" s="19">
        <v>51</v>
      </c>
      <c r="B72" s="2" t="s">
        <v>5597</v>
      </c>
      <c r="C72" s="17">
        <v>6</v>
      </c>
      <c r="D72" s="2" t="s">
        <v>798</v>
      </c>
      <c r="E72" s="2" t="s">
        <v>158</v>
      </c>
      <c r="F72" s="2" t="s">
        <v>5598</v>
      </c>
      <c r="G72" s="19">
        <v>94</v>
      </c>
      <c r="H72" s="30">
        <v>2.0509259259259258E-2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</row>
    <row r="73" spans="1:23" ht="14.25" customHeight="1" x14ac:dyDescent="0.25">
      <c r="A73" s="19">
        <v>166</v>
      </c>
      <c r="B73" s="2" t="s">
        <v>6183</v>
      </c>
      <c r="C73" s="17">
        <v>6</v>
      </c>
      <c r="D73" s="2" t="s">
        <v>5387</v>
      </c>
      <c r="E73" s="2" t="s">
        <v>5389</v>
      </c>
      <c r="F73" s="2" t="s">
        <v>6184</v>
      </c>
      <c r="G73" s="19">
        <v>67</v>
      </c>
      <c r="H73" s="30">
        <v>2.0509259259259258E-2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</row>
    <row r="74" spans="1:23" ht="14.25" customHeight="1" x14ac:dyDescent="0.25">
      <c r="A74" s="19">
        <v>101</v>
      </c>
      <c r="B74" s="2" t="s">
        <v>5901</v>
      </c>
      <c r="C74" s="17">
        <v>7</v>
      </c>
      <c r="D74" s="2" t="s">
        <v>5902</v>
      </c>
      <c r="E74" s="2" t="s">
        <v>193</v>
      </c>
      <c r="F74" s="2" t="s">
        <v>5903</v>
      </c>
      <c r="G74" s="19">
        <v>81</v>
      </c>
      <c r="H74" s="30">
        <v>2.0497685185185185E-2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</row>
    <row r="75" spans="1:23" ht="14.25" customHeight="1" x14ac:dyDescent="0.25">
      <c r="A75" s="19">
        <v>192</v>
      </c>
      <c r="B75" s="2" t="s">
        <v>6295</v>
      </c>
      <c r="C75" s="17">
        <v>7</v>
      </c>
      <c r="D75" s="2" t="s">
        <v>329</v>
      </c>
      <c r="E75" s="2" t="s">
        <v>5931</v>
      </c>
      <c r="F75" s="2" t="s">
        <v>6296</v>
      </c>
      <c r="G75" s="19">
        <v>62</v>
      </c>
      <c r="H75" s="30">
        <v>2.0497685185185185E-2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</row>
    <row r="76" spans="1:23" ht="14.25" customHeight="1" x14ac:dyDescent="0.25">
      <c r="A76" s="19">
        <v>150</v>
      </c>
      <c r="B76" s="2" t="s">
        <v>6111</v>
      </c>
      <c r="C76" s="17">
        <v>6</v>
      </c>
      <c r="D76" s="2" t="s">
        <v>1013</v>
      </c>
      <c r="E76" s="2" t="s">
        <v>6113</v>
      </c>
      <c r="F76" s="2" t="s">
        <v>6114</v>
      </c>
      <c r="G76" s="19">
        <v>71</v>
      </c>
      <c r="H76" s="30">
        <v>2.0486111111111111E-2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</row>
    <row r="77" spans="1:23" ht="14.25" customHeight="1" x14ac:dyDescent="0.25">
      <c r="A77" s="19">
        <v>203</v>
      </c>
      <c r="B77" s="2" t="s">
        <v>6316</v>
      </c>
      <c r="C77" s="17">
        <v>7</v>
      </c>
      <c r="D77" s="2" t="s">
        <v>5404</v>
      </c>
      <c r="E77" s="2" t="s">
        <v>5406</v>
      </c>
      <c r="F77" s="2" t="s">
        <v>6317</v>
      </c>
      <c r="G77" s="19">
        <v>60</v>
      </c>
      <c r="H77" s="30">
        <v>2.0486111111111111E-2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</row>
    <row r="78" spans="1:23" ht="14.25" customHeight="1" x14ac:dyDescent="0.25">
      <c r="A78" s="19">
        <v>231</v>
      </c>
      <c r="B78" s="2" t="s">
        <v>6372</v>
      </c>
      <c r="C78" s="17">
        <v>7</v>
      </c>
      <c r="D78" s="2" t="s">
        <v>5772</v>
      </c>
      <c r="E78" s="2" t="s">
        <v>2340</v>
      </c>
      <c r="F78" s="2" t="s">
        <v>6373</v>
      </c>
      <c r="G78" s="19">
        <v>51</v>
      </c>
      <c r="H78" s="30">
        <v>2.0486111111111111E-2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</row>
    <row r="79" spans="1:23" ht="14.25" customHeight="1" x14ac:dyDescent="0.25">
      <c r="A79" s="19">
        <v>6</v>
      </c>
      <c r="B79" s="2" t="s">
        <v>4174</v>
      </c>
      <c r="C79" s="17">
        <v>6</v>
      </c>
      <c r="D79" s="2" t="s">
        <v>5288</v>
      </c>
      <c r="E79" s="2" t="s">
        <v>21</v>
      </c>
      <c r="F79" s="2" t="s">
        <v>5305</v>
      </c>
      <c r="G79" s="19">
        <v>126</v>
      </c>
      <c r="H79" s="30">
        <v>2.0474537037037038E-2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</row>
    <row r="80" spans="1:23" ht="14.25" customHeight="1" x14ac:dyDescent="0.25">
      <c r="A80" s="19">
        <v>17</v>
      </c>
      <c r="B80" s="2" t="s">
        <v>5374</v>
      </c>
      <c r="C80" s="17">
        <v>6</v>
      </c>
      <c r="D80" s="2" t="s">
        <v>1612</v>
      </c>
      <c r="E80" s="2" t="s">
        <v>10</v>
      </c>
      <c r="F80" s="2" t="s">
        <v>5376</v>
      </c>
      <c r="G80" s="19">
        <v>114</v>
      </c>
      <c r="H80" s="30">
        <v>2.0474537037037038E-2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</row>
    <row r="81" spans="1:23" ht="14.25" customHeight="1" x14ac:dyDescent="0.25">
      <c r="A81" s="19">
        <v>40</v>
      </c>
      <c r="B81" s="2" t="s">
        <v>5530</v>
      </c>
      <c r="C81" s="17">
        <v>7</v>
      </c>
      <c r="D81" s="2" t="s">
        <v>5398</v>
      </c>
      <c r="E81" s="2" t="s">
        <v>193</v>
      </c>
      <c r="F81" s="2" t="s">
        <v>5532</v>
      </c>
      <c r="G81" s="19">
        <v>100</v>
      </c>
      <c r="H81" s="30">
        <v>2.0462962962962964E-2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</row>
    <row r="82" spans="1:23" ht="14.25" customHeight="1" x14ac:dyDescent="0.25">
      <c r="A82" s="19">
        <v>66</v>
      </c>
      <c r="B82" s="2" t="s">
        <v>5692</v>
      </c>
      <c r="C82" s="17">
        <v>6</v>
      </c>
      <c r="D82" s="2" t="s">
        <v>5630</v>
      </c>
      <c r="E82" s="2" t="s">
        <v>119</v>
      </c>
      <c r="F82" s="2" t="s">
        <v>5687</v>
      </c>
      <c r="G82" s="19">
        <v>90</v>
      </c>
      <c r="H82" s="30">
        <v>2.045138888888889E-2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</row>
    <row r="83" spans="1:23" ht="14.25" customHeight="1" x14ac:dyDescent="0.25">
      <c r="A83" s="19">
        <v>105</v>
      </c>
      <c r="B83" s="2" t="s">
        <v>5918</v>
      </c>
      <c r="C83" s="17">
        <v>6</v>
      </c>
      <c r="D83" s="2" t="s">
        <v>798</v>
      </c>
      <c r="E83" s="2" t="s">
        <v>158</v>
      </c>
      <c r="F83" s="2" t="s">
        <v>5920</v>
      </c>
      <c r="G83" s="19">
        <v>80</v>
      </c>
      <c r="H83" s="30">
        <v>2.045138888888889E-2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</row>
    <row r="84" spans="1:23" ht="14.25" customHeight="1" x14ac:dyDescent="0.25">
      <c r="A84" s="19">
        <v>109</v>
      </c>
      <c r="B84" s="2" t="s">
        <v>5935</v>
      </c>
      <c r="C84" s="17">
        <v>7</v>
      </c>
      <c r="D84" s="2" t="s">
        <v>5630</v>
      </c>
      <c r="E84" s="2" t="s">
        <v>119</v>
      </c>
      <c r="F84" s="2" t="s">
        <v>5937</v>
      </c>
      <c r="G84" s="19">
        <v>79</v>
      </c>
      <c r="H84" s="30">
        <v>2.045138888888889E-2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</row>
    <row r="85" spans="1:23" ht="14.25" customHeight="1" x14ac:dyDescent="0.25">
      <c r="A85" s="19">
        <v>110</v>
      </c>
      <c r="B85" s="2" t="s">
        <v>5941</v>
      </c>
      <c r="C85" s="17">
        <v>7</v>
      </c>
      <c r="D85" s="2" t="s">
        <v>5111</v>
      </c>
      <c r="E85" s="2" t="s">
        <v>34</v>
      </c>
      <c r="F85" s="2" t="s">
        <v>5942</v>
      </c>
      <c r="G85" s="19">
        <v>79</v>
      </c>
      <c r="H85" s="30">
        <v>2.045138888888889E-2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</row>
    <row r="86" spans="1:23" ht="14.25" customHeight="1" x14ac:dyDescent="0.25">
      <c r="A86" s="19">
        <v>143</v>
      </c>
      <c r="B86" s="2" t="s">
        <v>6083</v>
      </c>
      <c r="C86" s="17">
        <v>7</v>
      </c>
      <c r="D86" s="2" t="s">
        <v>5211</v>
      </c>
      <c r="E86" s="2" t="s">
        <v>5213</v>
      </c>
      <c r="F86" s="2" t="s">
        <v>6084</v>
      </c>
      <c r="G86" s="19">
        <v>72</v>
      </c>
      <c r="H86" s="30">
        <v>2.045138888888889E-2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</row>
    <row r="87" spans="1:23" ht="14.25" customHeight="1" x14ac:dyDescent="0.25">
      <c r="A87" s="19">
        <v>36</v>
      </c>
      <c r="B87" s="2" t="s">
        <v>5504</v>
      </c>
      <c r="C87" s="17">
        <v>6</v>
      </c>
      <c r="D87" s="2" t="s">
        <v>5506</v>
      </c>
      <c r="E87" s="2" t="s">
        <v>2819</v>
      </c>
      <c r="F87" s="2" t="s">
        <v>5507</v>
      </c>
      <c r="G87" s="19">
        <v>101</v>
      </c>
      <c r="H87" s="30">
        <v>2.0439814814814813E-2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1:23" ht="14.25" customHeight="1" x14ac:dyDescent="0.25">
      <c r="A88" s="19">
        <v>119</v>
      </c>
      <c r="B88" s="2" t="s">
        <v>5980</v>
      </c>
      <c r="C88" s="17">
        <v>7</v>
      </c>
      <c r="D88" s="2" t="s">
        <v>329</v>
      </c>
      <c r="E88" s="2" t="s">
        <v>5931</v>
      </c>
      <c r="F88" s="2" t="s">
        <v>5981</v>
      </c>
      <c r="G88" s="19">
        <v>77</v>
      </c>
      <c r="H88" s="30">
        <v>2.0439814814814813E-2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1:23" ht="14.25" customHeight="1" x14ac:dyDescent="0.25">
      <c r="A89" s="19">
        <v>179</v>
      </c>
      <c r="B89" s="2" t="s">
        <v>6241</v>
      </c>
      <c r="C89" s="17">
        <v>6</v>
      </c>
      <c r="D89" s="2" t="s">
        <v>1013</v>
      </c>
      <c r="E89" s="2" t="s">
        <v>6113</v>
      </c>
      <c r="F89" s="2" t="s">
        <v>6243</v>
      </c>
      <c r="G89" s="19">
        <v>64</v>
      </c>
      <c r="H89" s="30">
        <v>2.0439814814814813E-2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1:23" ht="14.25" customHeight="1" x14ac:dyDescent="0.25">
      <c r="A90" s="19">
        <v>79</v>
      </c>
      <c r="B90" s="2" t="s">
        <v>5770</v>
      </c>
      <c r="C90" s="17">
        <v>6</v>
      </c>
      <c r="D90" s="2" t="s">
        <v>5772</v>
      </c>
      <c r="E90" s="2" t="s">
        <v>2340</v>
      </c>
      <c r="F90" s="2" t="s">
        <v>5774</v>
      </c>
      <c r="G90" s="19">
        <v>87</v>
      </c>
      <c r="H90" s="30">
        <v>2.042824074074074E-2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1:23" ht="14.25" customHeight="1" x14ac:dyDescent="0.25">
      <c r="A91" s="19">
        <v>108</v>
      </c>
      <c r="B91" s="2" t="s">
        <v>5930</v>
      </c>
      <c r="C91" s="17">
        <v>7</v>
      </c>
      <c r="D91" s="2" t="s">
        <v>329</v>
      </c>
      <c r="E91" s="2" t="s">
        <v>5931</v>
      </c>
      <c r="F91" s="2" t="s">
        <v>5933</v>
      </c>
      <c r="G91" s="19">
        <v>79</v>
      </c>
      <c r="H91" s="30">
        <v>2.042824074074074E-2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1:23" ht="14.25" customHeight="1" x14ac:dyDescent="0.25">
      <c r="A92" s="19">
        <v>72</v>
      </c>
      <c r="B92" s="2" t="s">
        <v>5728</v>
      </c>
      <c r="C92" s="17">
        <v>7</v>
      </c>
      <c r="D92" s="2" t="s">
        <v>181</v>
      </c>
      <c r="E92" s="2" t="s">
        <v>3692</v>
      </c>
      <c r="F92" s="2" t="s">
        <v>5723</v>
      </c>
      <c r="G92" s="19">
        <v>89</v>
      </c>
      <c r="H92" s="30">
        <v>2.0416666666666666E-2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1:23" ht="14.25" customHeight="1" x14ac:dyDescent="0.25">
      <c r="A93" s="19">
        <v>77</v>
      </c>
      <c r="B93" s="2" t="s">
        <v>5758</v>
      </c>
      <c r="C93" s="17">
        <v>6</v>
      </c>
      <c r="D93" s="2" t="s">
        <v>5564</v>
      </c>
      <c r="E93" s="2" t="s">
        <v>245</v>
      </c>
      <c r="F93" s="2" t="s">
        <v>5760</v>
      </c>
      <c r="G93" s="19">
        <v>88</v>
      </c>
      <c r="H93" s="30">
        <v>2.0416666666666666E-2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1:23" ht="14.25" customHeight="1" x14ac:dyDescent="0.25">
      <c r="A94" s="19">
        <v>208</v>
      </c>
      <c r="B94" s="2" t="s">
        <v>6326</v>
      </c>
      <c r="C94" s="17">
        <v>6</v>
      </c>
      <c r="D94" s="2" t="s">
        <v>1013</v>
      </c>
      <c r="E94" s="2" t="s">
        <v>6113</v>
      </c>
      <c r="F94" s="2" t="s">
        <v>6327</v>
      </c>
      <c r="G94" s="19">
        <v>58</v>
      </c>
      <c r="H94" s="30">
        <v>2.0416666666666666E-2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1:23" ht="14.25" customHeight="1" x14ac:dyDescent="0.25">
      <c r="A95" s="19">
        <v>71</v>
      </c>
      <c r="B95" s="2" t="s">
        <v>5721</v>
      </c>
      <c r="C95" s="17">
        <v>7</v>
      </c>
      <c r="D95" s="2" t="s">
        <v>181</v>
      </c>
      <c r="E95" s="2" t="s">
        <v>3692</v>
      </c>
      <c r="F95" s="2" t="s">
        <v>5723</v>
      </c>
      <c r="G95" s="19">
        <v>89</v>
      </c>
      <c r="H95" s="30">
        <v>2.0405092592592593E-2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1:23" ht="14.25" customHeight="1" x14ac:dyDescent="0.25">
      <c r="A96" s="19">
        <v>104</v>
      </c>
      <c r="B96" s="2" t="s">
        <v>5914</v>
      </c>
      <c r="C96" s="17">
        <v>5</v>
      </c>
      <c r="D96" s="2" t="s">
        <v>5897</v>
      </c>
      <c r="E96" s="2" t="s">
        <v>3692</v>
      </c>
      <c r="F96" s="2" t="s">
        <v>5915</v>
      </c>
      <c r="G96" s="19">
        <v>80</v>
      </c>
      <c r="H96" s="30">
        <v>2.0405092592592593E-2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1:23" ht="14.25" customHeight="1" x14ac:dyDescent="0.25">
      <c r="A97" s="19">
        <v>136</v>
      </c>
      <c r="B97" s="2" t="s">
        <v>6054</v>
      </c>
      <c r="C97" s="17">
        <v>6</v>
      </c>
      <c r="D97" s="2" t="s">
        <v>5630</v>
      </c>
      <c r="E97" s="2" t="s">
        <v>119</v>
      </c>
      <c r="F97" s="2" t="s">
        <v>6055</v>
      </c>
      <c r="G97" s="19">
        <v>73</v>
      </c>
      <c r="H97" s="30">
        <v>2.0393518518518519E-2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1:23" ht="14.25" customHeight="1" x14ac:dyDescent="0.25">
      <c r="A98" s="19">
        <v>191</v>
      </c>
      <c r="B98" s="2" t="s">
        <v>6292</v>
      </c>
      <c r="C98" s="17">
        <v>6</v>
      </c>
      <c r="D98" s="2" t="s">
        <v>563</v>
      </c>
      <c r="E98" s="2" t="s">
        <v>5985</v>
      </c>
      <c r="F98" s="2" t="s">
        <v>6294</v>
      </c>
      <c r="G98" s="19">
        <v>62</v>
      </c>
      <c r="H98" s="30">
        <v>2.0393518518518519E-2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1:23" ht="14.25" customHeight="1" x14ac:dyDescent="0.25">
      <c r="A99" s="19">
        <v>173</v>
      </c>
      <c r="B99" s="2" t="s">
        <v>6217</v>
      </c>
      <c r="C99" s="17">
        <v>6</v>
      </c>
      <c r="D99" s="2" t="s">
        <v>5630</v>
      </c>
      <c r="E99" s="2" t="s">
        <v>119</v>
      </c>
      <c r="F99" s="2" t="s">
        <v>6218</v>
      </c>
      <c r="G99" s="19">
        <v>65</v>
      </c>
      <c r="H99" s="30">
        <v>2.0381944444444446E-2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1:23" ht="14.25" customHeight="1" x14ac:dyDescent="0.25">
      <c r="A100" s="19">
        <v>76</v>
      </c>
      <c r="B100" s="2" t="s">
        <v>5752</v>
      </c>
      <c r="C100" s="17">
        <v>7</v>
      </c>
      <c r="D100" s="2" t="s">
        <v>3919</v>
      </c>
      <c r="E100" s="2" t="s">
        <v>17</v>
      </c>
      <c r="F100" s="2" t="s">
        <v>5753</v>
      </c>
      <c r="G100" s="19">
        <v>88</v>
      </c>
      <c r="H100" s="30">
        <v>2.0370370370370372E-2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</row>
    <row r="101" spans="1:23" ht="14.25" customHeight="1" x14ac:dyDescent="0.25">
      <c r="A101" s="19">
        <v>172</v>
      </c>
      <c r="B101" s="2" t="s">
        <v>6212</v>
      </c>
      <c r="C101" s="17">
        <v>6</v>
      </c>
      <c r="D101" s="2" t="s">
        <v>5387</v>
      </c>
      <c r="E101" s="2" t="s">
        <v>5389</v>
      </c>
      <c r="F101" s="2" t="s">
        <v>6214</v>
      </c>
      <c r="G101" s="19">
        <v>65</v>
      </c>
      <c r="H101" s="30">
        <v>2.0370370370370372E-2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</row>
    <row r="102" spans="1:23" ht="14.25" customHeight="1" x14ac:dyDescent="0.25">
      <c r="A102" s="19">
        <v>16</v>
      </c>
      <c r="B102" s="2" t="s">
        <v>5367</v>
      </c>
      <c r="C102" s="17">
        <v>6</v>
      </c>
      <c r="D102" s="2" t="s">
        <v>181</v>
      </c>
      <c r="E102" s="2" t="s">
        <v>3692</v>
      </c>
      <c r="F102" s="2" t="s">
        <v>5369</v>
      </c>
      <c r="G102" s="19">
        <v>114</v>
      </c>
      <c r="H102" s="30">
        <v>2.0358796296296295E-2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</row>
    <row r="103" spans="1:23" ht="14.25" customHeight="1" x14ac:dyDescent="0.25">
      <c r="A103" s="19">
        <v>55</v>
      </c>
      <c r="B103" s="2" t="s">
        <v>5622</v>
      </c>
      <c r="C103" s="17">
        <v>6</v>
      </c>
      <c r="D103" s="2" t="s">
        <v>5288</v>
      </c>
      <c r="E103" s="2" t="s">
        <v>21</v>
      </c>
      <c r="F103" s="2" t="s">
        <v>5625</v>
      </c>
      <c r="G103" s="19">
        <v>93</v>
      </c>
      <c r="H103" s="30">
        <v>2.0358796296296295E-2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</row>
    <row r="104" spans="1:23" ht="14.25" customHeight="1" x14ac:dyDescent="0.25">
      <c r="A104" s="19">
        <v>62</v>
      </c>
      <c r="B104" s="2" t="s">
        <v>5668</v>
      </c>
      <c r="C104" s="17">
        <v>7</v>
      </c>
      <c r="D104" s="2" t="s">
        <v>2513</v>
      </c>
      <c r="E104" s="2" t="s">
        <v>333</v>
      </c>
      <c r="F104" s="2" t="s">
        <v>5670</v>
      </c>
      <c r="G104" s="19">
        <v>91</v>
      </c>
      <c r="H104" s="30">
        <v>2.0358796296296295E-2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</row>
    <row r="105" spans="1:23" ht="14.25" customHeight="1" x14ac:dyDescent="0.25">
      <c r="A105" s="19">
        <v>65</v>
      </c>
      <c r="B105" s="2" t="s">
        <v>5686</v>
      </c>
      <c r="C105" s="17">
        <v>6</v>
      </c>
      <c r="D105" s="2" t="s">
        <v>5630</v>
      </c>
      <c r="E105" s="2" t="s">
        <v>119</v>
      </c>
      <c r="F105" s="2" t="s">
        <v>5687</v>
      </c>
      <c r="G105" s="19">
        <v>90</v>
      </c>
      <c r="H105" s="30">
        <v>2.0358796296296295E-2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</row>
    <row r="106" spans="1:23" ht="14.25" customHeight="1" x14ac:dyDescent="0.25">
      <c r="A106" s="19">
        <v>96</v>
      </c>
      <c r="B106" s="2" t="s">
        <v>5875</v>
      </c>
      <c r="C106" s="17">
        <v>6</v>
      </c>
      <c r="D106" s="2" t="s">
        <v>181</v>
      </c>
      <c r="E106" s="2" t="s">
        <v>3692</v>
      </c>
      <c r="F106" s="2" t="s">
        <v>5878</v>
      </c>
      <c r="G106" s="19">
        <v>82</v>
      </c>
      <c r="H106" s="30">
        <v>2.0358796296296295E-2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</row>
    <row r="107" spans="1:23" ht="14.25" customHeight="1" x14ac:dyDescent="0.25">
      <c r="A107" s="19">
        <v>165</v>
      </c>
      <c r="B107" s="2" t="s">
        <v>6176</v>
      </c>
      <c r="C107" s="17">
        <v>6</v>
      </c>
      <c r="D107" s="2" t="s">
        <v>4533</v>
      </c>
      <c r="E107" s="2" t="s">
        <v>6177</v>
      </c>
      <c r="F107" s="2" t="s">
        <v>6178</v>
      </c>
      <c r="G107" s="19">
        <v>67</v>
      </c>
      <c r="H107" s="30">
        <v>2.0324074074074074E-2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</row>
    <row r="108" spans="1:23" ht="14.25" customHeight="1" x14ac:dyDescent="0.25">
      <c r="A108" s="19">
        <v>3</v>
      </c>
      <c r="B108" s="2" t="s">
        <v>4555</v>
      </c>
      <c r="C108" s="17">
        <v>6</v>
      </c>
      <c r="D108" s="2" t="s">
        <v>5288</v>
      </c>
      <c r="E108" s="2" t="s">
        <v>21</v>
      </c>
      <c r="F108" s="2" t="s">
        <v>5289</v>
      </c>
      <c r="G108" s="19">
        <v>128</v>
      </c>
      <c r="H108" s="30">
        <v>2.0312500000000001E-2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</row>
    <row r="109" spans="1:23" ht="14.25" customHeight="1" x14ac:dyDescent="0.25">
      <c r="A109" s="19">
        <v>8</v>
      </c>
      <c r="B109" s="2" t="s">
        <v>5316</v>
      </c>
      <c r="C109" s="17">
        <v>6</v>
      </c>
      <c r="D109" s="2" t="s">
        <v>4299</v>
      </c>
      <c r="E109" s="2" t="s">
        <v>170</v>
      </c>
      <c r="F109" s="2" t="s">
        <v>5318</v>
      </c>
      <c r="G109" s="19">
        <v>123</v>
      </c>
      <c r="H109" s="30">
        <v>2.0266203703703703E-2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</row>
    <row r="110" spans="1:23" ht="14.25" customHeight="1" x14ac:dyDescent="0.25">
      <c r="A110" s="19">
        <v>87</v>
      </c>
      <c r="B110" s="2" t="s">
        <v>5822</v>
      </c>
      <c r="C110" s="17">
        <v>5</v>
      </c>
      <c r="D110" s="2" t="s">
        <v>2852</v>
      </c>
      <c r="E110" s="2" t="s">
        <v>751</v>
      </c>
      <c r="F110" s="2" t="s">
        <v>5824</v>
      </c>
      <c r="G110" s="19">
        <v>85</v>
      </c>
      <c r="H110" s="30">
        <v>2.0266203703703703E-2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</row>
    <row r="111" spans="1:23" ht="14.25" customHeight="1" x14ac:dyDescent="0.25">
      <c r="A111" s="19">
        <v>25</v>
      </c>
      <c r="B111" s="2" t="s">
        <v>5433</v>
      </c>
      <c r="C111" s="17">
        <v>7</v>
      </c>
      <c r="D111" s="2" t="s">
        <v>5075</v>
      </c>
      <c r="E111" s="2" t="s">
        <v>207</v>
      </c>
      <c r="F111" s="2" t="s">
        <v>5434</v>
      </c>
      <c r="G111" s="19">
        <v>106</v>
      </c>
      <c r="H111" s="30">
        <v>2.0243055555555556E-2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</row>
    <row r="112" spans="1:23" ht="14.25" customHeight="1" x14ac:dyDescent="0.25">
      <c r="A112" s="19">
        <v>204</v>
      </c>
      <c r="B112" s="2" t="s">
        <v>6318</v>
      </c>
      <c r="C112" s="17">
        <v>6</v>
      </c>
      <c r="D112" s="2" t="s">
        <v>5288</v>
      </c>
      <c r="E112" s="2" t="s">
        <v>21</v>
      </c>
      <c r="F112" s="2" t="s">
        <v>6319</v>
      </c>
      <c r="G112" s="19">
        <v>59</v>
      </c>
      <c r="H112" s="30">
        <v>2.0243055555555556E-2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</row>
    <row r="113" spans="1:23" ht="14.25" customHeight="1" x14ac:dyDescent="0.25">
      <c r="A113" s="19">
        <v>205</v>
      </c>
      <c r="B113" s="2" t="s">
        <v>6320</v>
      </c>
      <c r="C113" s="17">
        <v>5</v>
      </c>
      <c r="D113" s="2" t="s">
        <v>5371</v>
      </c>
      <c r="E113" s="2" t="s">
        <v>21</v>
      </c>
      <c r="F113" s="2" t="s">
        <v>6321</v>
      </c>
      <c r="G113" s="19">
        <v>59</v>
      </c>
      <c r="H113" s="30">
        <v>2.0243055555555556E-2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</row>
    <row r="114" spans="1:23" ht="14.25" customHeight="1" x14ac:dyDescent="0.25">
      <c r="A114" s="19">
        <v>2</v>
      </c>
      <c r="B114" s="2" t="s">
        <v>5281</v>
      </c>
      <c r="C114" s="17">
        <v>6</v>
      </c>
      <c r="D114" s="2" t="s">
        <v>5282</v>
      </c>
      <c r="E114" s="2" t="s">
        <v>10</v>
      </c>
      <c r="F114" s="2" t="s">
        <v>5283</v>
      </c>
      <c r="G114" s="19">
        <v>129</v>
      </c>
      <c r="H114" s="30">
        <v>2.0219907407407409E-2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</row>
    <row r="115" spans="1:23" ht="14.25" customHeight="1" x14ac:dyDescent="0.25">
      <c r="A115" s="19">
        <v>57</v>
      </c>
      <c r="B115" s="2" t="s">
        <v>5634</v>
      </c>
      <c r="C115" s="17">
        <v>6</v>
      </c>
      <c r="D115" s="2" t="s">
        <v>5371</v>
      </c>
      <c r="E115" s="2" t="s">
        <v>21</v>
      </c>
      <c r="F115" s="2" t="s">
        <v>5636</v>
      </c>
      <c r="G115" s="19">
        <v>92</v>
      </c>
      <c r="H115" s="30">
        <v>2.0208333333333332E-2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</row>
    <row r="116" spans="1:23" ht="14.25" customHeight="1" x14ac:dyDescent="0.25">
      <c r="A116" s="19">
        <v>90</v>
      </c>
      <c r="B116" s="2" t="s">
        <v>5843</v>
      </c>
      <c r="C116" s="17">
        <v>5</v>
      </c>
      <c r="D116" s="2" t="s">
        <v>2852</v>
      </c>
      <c r="E116" s="2" t="s">
        <v>751</v>
      </c>
      <c r="F116" s="2" t="s">
        <v>5844</v>
      </c>
      <c r="G116" s="19">
        <v>84</v>
      </c>
      <c r="H116" s="30">
        <v>2.0196759259259258E-2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</row>
    <row r="117" spans="1:23" ht="14.25" customHeight="1" x14ac:dyDescent="0.25">
      <c r="A117" s="19">
        <v>207</v>
      </c>
      <c r="B117" s="2" t="s">
        <v>6324</v>
      </c>
      <c r="C117" s="17">
        <v>7</v>
      </c>
      <c r="D117" s="2" t="s">
        <v>6049</v>
      </c>
      <c r="E117" s="2" t="s">
        <v>6050</v>
      </c>
      <c r="F117" s="2" t="s">
        <v>6325</v>
      </c>
      <c r="G117" s="19">
        <v>58</v>
      </c>
      <c r="H117" s="30">
        <v>2.0185185185185184E-2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</row>
    <row r="118" spans="1:23" ht="14.25" customHeight="1" x14ac:dyDescent="0.25">
      <c r="A118" s="19">
        <v>222</v>
      </c>
      <c r="B118" s="2" t="s">
        <v>6353</v>
      </c>
      <c r="C118" s="17">
        <v>5</v>
      </c>
      <c r="D118" s="2" t="s">
        <v>5371</v>
      </c>
      <c r="E118" s="2" t="s">
        <v>21</v>
      </c>
      <c r="F118" s="2" t="s">
        <v>6354</v>
      </c>
      <c r="G118" s="19">
        <v>53</v>
      </c>
      <c r="H118" s="30">
        <v>2.0162037037037037E-2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</row>
    <row r="119" spans="1:23" ht="14.25" customHeight="1" x14ac:dyDescent="0.25">
      <c r="A119" s="19">
        <v>92</v>
      </c>
      <c r="B119" s="2" t="s">
        <v>5854</v>
      </c>
      <c r="C119" s="17">
        <v>7</v>
      </c>
      <c r="D119" s="2" t="s">
        <v>5856</v>
      </c>
      <c r="E119" s="2" t="s">
        <v>193</v>
      </c>
      <c r="F119" s="2" t="s">
        <v>5858</v>
      </c>
      <c r="G119" s="19">
        <v>83</v>
      </c>
      <c r="H119" s="30">
        <v>2.0150462962962964E-2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</row>
    <row r="120" spans="1:23" ht="14.25" customHeight="1" x14ac:dyDescent="0.25">
      <c r="A120" s="19">
        <v>239</v>
      </c>
      <c r="B120" s="2" t="s">
        <v>6388</v>
      </c>
      <c r="C120" s="17">
        <v>7</v>
      </c>
      <c r="D120" s="2" t="s">
        <v>4802</v>
      </c>
      <c r="E120" s="2" t="s">
        <v>1519</v>
      </c>
      <c r="F120" s="2" t="s">
        <v>6389</v>
      </c>
      <c r="G120" s="19">
        <v>46</v>
      </c>
      <c r="H120" s="30">
        <v>2.013888888888889E-2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</row>
    <row r="121" spans="1:23" ht="14.25" customHeight="1" x14ac:dyDescent="0.25">
      <c r="A121" s="19">
        <v>34</v>
      </c>
      <c r="B121" s="2" t="s">
        <v>5490</v>
      </c>
      <c r="C121" s="17">
        <v>6</v>
      </c>
      <c r="D121" s="2" t="s">
        <v>5387</v>
      </c>
      <c r="E121" s="2" t="s">
        <v>5389</v>
      </c>
      <c r="F121" s="2" t="s">
        <v>5493</v>
      </c>
      <c r="G121" s="19">
        <v>102</v>
      </c>
      <c r="H121" s="30">
        <v>2.0127314814814813E-2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ht="14.25" customHeight="1" x14ac:dyDescent="0.25">
      <c r="A122" s="19">
        <v>251</v>
      </c>
      <c r="B122" s="2" t="s">
        <v>6414</v>
      </c>
      <c r="C122" s="17">
        <v>5</v>
      </c>
      <c r="D122" s="2" t="s">
        <v>5897</v>
      </c>
      <c r="E122" s="2" t="s">
        <v>3692</v>
      </c>
      <c r="F122" s="2" t="s">
        <v>6415</v>
      </c>
      <c r="G122" s="19">
        <v>39</v>
      </c>
      <c r="H122" s="30">
        <v>2.0127314814814813E-2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ht="14.25" customHeight="1" x14ac:dyDescent="0.25">
      <c r="A123" s="19">
        <v>10</v>
      </c>
      <c r="B123" s="2" t="s">
        <v>5331</v>
      </c>
      <c r="C123" s="17">
        <v>7</v>
      </c>
      <c r="D123" s="2" t="s">
        <v>5332</v>
      </c>
      <c r="E123" s="2" t="s">
        <v>5333</v>
      </c>
      <c r="F123" s="2" t="s">
        <v>5334</v>
      </c>
      <c r="G123" s="19">
        <v>119</v>
      </c>
      <c r="H123" s="30">
        <v>2.011574074074074E-2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</row>
    <row r="124" spans="1:23" ht="14.25" customHeight="1" x14ac:dyDescent="0.25">
      <c r="A124" s="19">
        <v>39</v>
      </c>
      <c r="B124" s="2" t="s">
        <v>5523</v>
      </c>
      <c r="C124" s="17">
        <v>7</v>
      </c>
      <c r="D124" s="2" t="s">
        <v>4351</v>
      </c>
      <c r="E124" s="2" t="s">
        <v>10</v>
      </c>
      <c r="F124" s="2" t="s">
        <v>5526</v>
      </c>
      <c r="G124" s="19">
        <v>100</v>
      </c>
      <c r="H124" s="30">
        <v>2.011574074074074E-2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</row>
    <row r="125" spans="1:23" ht="14.25" customHeight="1" x14ac:dyDescent="0.25">
      <c r="A125" s="19">
        <v>156</v>
      </c>
      <c r="B125" s="2" t="s">
        <v>6137</v>
      </c>
      <c r="C125" s="17">
        <v>6</v>
      </c>
      <c r="D125" s="2" t="s">
        <v>6044</v>
      </c>
      <c r="E125" s="2" t="s">
        <v>21</v>
      </c>
      <c r="F125" s="2" t="s">
        <v>6139</v>
      </c>
      <c r="G125" s="19">
        <v>69</v>
      </c>
      <c r="H125" s="30">
        <v>2.011574074074074E-2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</row>
    <row r="126" spans="1:23" ht="14.25" customHeight="1" x14ac:dyDescent="0.25">
      <c r="A126" s="19">
        <v>70</v>
      </c>
      <c r="B126" s="2" t="s">
        <v>5715</v>
      </c>
      <c r="C126" s="17">
        <v>7</v>
      </c>
      <c r="D126" s="2" t="s">
        <v>2030</v>
      </c>
      <c r="E126" s="2" t="s">
        <v>2032</v>
      </c>
      <c r="F126" s="2" t="s">
        <v>5718</v>
      </c>
      <c r="G126" s="19">
        <v>89</v>
      </c>
      <c r="H126" s="30">
        <v>2.0104166666666666E-2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</row>
    <row r="127" spans="1:23" ht="14.25" customHeight="1" x14ac:dyDescent="0.25">
      <c r="A127" s="19">
        <v>14</v>
      </c>
      <c r="B127" s="2" t="s">
        <v>5356</v>
      </c>
      <c r="C127" s="17">
        <v>6</v>
      </c>
      <c r="D127" s="2" t="s">
        <v>5288</v>
      </c>
      <c r="E127" s="2" t="s">
        <v>21</v>
      </c>
      <c r="F127" s="2" t="s">
        <v>5359</v>
      </c>
      <c r="G127" s="19">
        <v>115</v>
      </c>
      <c r="H127" s="30">
        <v>2.0092592592592592E-2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</row>
    <row r="128" spans="1:23" ht="14.25" customHeight="1" x14ac:dyDescent="0.25">
      <c r="A128" s="19">
        <v>118</v>
      </c>
      <c r="B128" s="2" t="s">
        <v>5976</v>
      </c>
      <c r="C128" s="17">
        <v>5</v>
      </c>
      <c r="D128" s="2" t="s">
        <v>5506</v>
      </c>
      <c r="E128" s="2" t="s">
        <v>2819</v>
      </c>
      <c r="F128" s="2" t="s">
        <v>5977</v>
      </c>
      <c r="G128" s="19">
        <v>77</v>
      </c>
      <c r="H128" s="30">
        <v>2.0092592592592592E-2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</row>
    <row r="129" spans="1:23" ht="14.25" customHeight="1" x14ac:dyDescent="0.25">
      <c r="A129" s="19">
        <v>131</v>
      </c>
      <c r="B129" s="2" t="s">
        <v>6029</v>
      </c>
      <c r="C129" s="17">
        <v>7</v>
      </c>
      <c r="D129" s="2" t="s">
        <v>329</v>
      </c>
      <c r="E129" s="2" t="s">
        <v>5931</v>
      </c>
      <c r="F129" s="2" t="s">
        <v>6030</v>
      </c>
      <c r="G129" s="19">
        <v>74</v>
      </c>
      <c r="H129" s="30">
        <v>2.0092592592592592E-2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</row>
    <row r="130" spans="1:23" ht="14.25" customHeight="1" x14ac:dyDescent="0.25">
      <c r="A130" s="19">
        <v>29</v>
      </c>
      <c r="B130" s="2" t="s">
        <v>5460</v>
      </c>
      <c r="C130" s="17">
        <v>6</v>
      </c>
      <c r="D130" s="2" t="s">
        <v>5387</v>
      </c>
      <c r="E130" s="2" t="s">
        <v>5389</v>
      </c>
      <c r="F130" s="2" t="s">
        <v>5461</v>
      </c>
      <c r="G130" s="19">
        <v>103</v>
      </c>
      <c r="H130" s="30">
        <v>2.0069444444444445E-2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</row>
    <row r="131" spans="1:23" ht="14.25" customHeight="1" x14ac:dyDescent="0.25">
      <c r="A131" s="19">
        <v>153</v>
      </c>
      <c r="B131" s="2" t="s">
        <v>6124</v>
      </c>
      <c r="C131" s="17">
        <v>6</v>
      </c>
      <c r="D131" s="2" t="s">
        <v>5387</v>
      </c>
      <c r="E131" s="2" t="s">
        <v>5389</v>
      </c>
      <c r="F131" s="2" t="s">
        <v>6126</v>
      </c>
      <c r="G131" s="19">
        <v>70</v>
      </c>
      <c r="H131" s="30">
        <v>2.0069444444444445E-2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</row>
    <row r="132" spans="1:23" ht="14.25" customHeight="1" x14ac:dyDescent="0.25">
      <c r="A132" s="19">
        <v>117</v>
      </c>
      <c r="B132" s="2" t="s">
        <v>5972</v>
      </c>
      <c r="C132" s="17">
        <v>6</v>
      </c>
      <c r="D132" s="2" t="s">
        <v>5882</v>
      </c>
      <c r="E132" s="2" t="s">
        <v>5883</v>
      </c>
      <c r="F132" s="2" t="s">
        <v>5973</v>
      </c>
      <c r="G132" s="19">
        <v>77</v>
      </c>
      <c r="H132" s="30">
        <v>2.0057870370370372E-2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</row>
    <row r="133" spans="1:23" ht="14.25" customHeight="1" x14ac:dyDescent="0.25">
      <c r="A133" s="19">
        <v>130</v>
      </c>
      <c r="B133" s="2" t="s">
        <v>6025</v>
      </c>
      <c r="C133" s="17">
        <v>7</v>
      </c>
      <c r="D133" s="2" t="s">
        <v>5398</v>
      </c>
      <c r="E133" s="2" t="s">
        <v>193</v>
      </c>
      <c r="F133" s="2" t="s">
        <v>6026</v>
      </c>
      <c r="G133" s="19">
        <v>74</v>
      </c>
      <c r="H133" s="30">
        <v>2.0057870370370372E-2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</row>
    <row r="134" spans="1:23" ht="14.25" customHeight="1" x14ac:dyDescent="0.25">
      <c r="A134" s="19">
        <v>107</v>
      </c>
      <c r="B134" s="2" t="s">
        <v>5926</v>
      </c>
      <c r="C134" s="17">
        <v>7</v>
      </c>
      <c r="D134" s="2" t="s">
        <v>4964</v>
      </c>
      <c r="E134" s="2" t="s">
        <v>992</v>
      </c>
      <c r="F134" s="2" t="s">
        <v>5927</v>
      </c>
      <c r="G134" s="19">
        <v>79</v>
      </c>
      <c r="H134" s="30">
        <v>2.0046296296296295E-2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</row>
    <row r="135" spans="1:23" ht="14.25" customHeight="1" x14ac:dyDescent="0.25">
      <c r="A135" s="19">
        <v>69</v>
      </c>
      <c r="B135" s="2" t="s">
        <v>5710</v>
      </c>
      <c r="C135" s="17">
        <v>6</v>
      </c>
      <c r="D135" s="2" t="s">
        <v>5371</v>
      </c>
      <c r="E135" s="2" t="s">
        <v>21</v>
      </c>
      <c r="F135" s="2" t="s">
        <v>5713</v>
      </c>
      <c r="G135" s="19">
        <v>89</v>
      </c>
      <c r="H135" s="30">
        <v>2.0034722222222221E-2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</row>
    <row r="136" spans="1:23" ht="14.25" customHeight="1" x14ac:dyDescent="0.25">
      <c r="A136" s="19">
        <v>50</v>
      </c>
      <c r="B136" s="2" t="s">
        <v>5593</v>
      </c>
      <c r="C136" s="17">
        <v>5</v>
      </c>
      <c r="D136" s="2" t="s">
        <v>4351</v>
      </c>
      <c r="E136" s="2" t="s">
        <v>10</v>
      </c>
      <c r="F136" s="2" t="s">
        <v>5594</v>
      </c>
      <c r="G136" s="19">
        <v>94</v>
      </c>
      <c r="H136" s="30">
        <v>2.0023148148148148E-2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</row>
    <row r="137" spans="1:23" ht="14.25" customHeight="1" x14ac:dyDescent="0.25">
      <c r="A137" s="19">
        <v>190</v>
      </c>
      <c r="B137" s="2" t="s">
        <v>6288</v>
      </c>
      <c r="C137" s="17">
        <v>6</v>
      </c>
      <c r="D137" s="2" t="s">
        <v>5882</v>
      </c>
      <c r="E137" s="2" t="s">
        <v>5883</v>
      </c>
      <c r="F137" s="2" t="s">
        <v>6290</v>
      </c>
      <c r="G137" s="19">
        <v>62</v>
      </c>
      <c r="H137" s="30">
        <v>2.0011574074074074E-2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</row>
    <row r="138" spans="1:23" ht="14.25" customHeight="1" x14ac:dyDescent="0.25">
      <c r="A138" s="19">
        <v>234</v>
      </c>
      <c r="B138" s="2" t="s">
        <v>6378</v>
      </c>
      <c r="C138" s="17">
        <v>6</v>
      </c>
      <c r="D138" s="2" t="s">
        <v>6044</v>
      </c>
      <c r="E138" s="2" t="s">
        <v>21</v>
      </c>
      <c r="F138" s="2" t="s">
        <v>6379</v>
      </c>
      <c r="G138" s="19">
        <v>50</v>
      </c>
      <c r="H138" s="30">
        <v>2.0011574074074074E-2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</row>
    <row r="139" spans="1:23" ht="14.25" customHeight="1" x14ac:dyDescent="0.25">
      <c r="A139" s="19">
        <v>100</v>
      </c>
      <c r="B139" s="2" t="s">
        <v>5895</v>
      </c>
      <c r="C139" s="17">
        <v>5</v>
      </c>
      <c r="D139" s="2" t="s">
        <v>5897</v>
      </c>
      <c r="E139" s="2" t="s">
        <v>3692</v>
      </c>
      <c r="F139" s="2" t="s">
        <v>5898</v>
      </c>
      <c r="G139" s="19">
        <v>81</v>
      </c>
      <c r="H139" s="30">
        <v>1.9965277777777776E-2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</row>
    <row r="140" spans="1:23" ht="14.25" customHeight="1" x14ac:dyDescent="0.25">
      <c r="A140" s="19">
        <v>160</v>
      </c>
      <c r="B140" s="2" t="s">
        <v>6155</v>
      </c>
      <c r="C140" s="17">
        <v>7</v>
      </c>
      <c r="D140" s="2" t="s">
        <v>5349</v>
      </c>
      <c r="E140" s="2" t="s">
        <v>5350</v>
      </c>
      <c r="F140" s="2" t="s">
        <v>6156</v>
      </c>
      <c r="G140" s="19">
        <v>68</v>
      </c>
      <c r="H140" s="30">
        <v>1.9953703703703703E-2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</row>
    <row r="141" spans="1:23" ht="14.25" customHeight="1" x14ac:dyDescent="0.25">
      <c r="A141" s="19">
        <v>86</v>
      </c>
      <c r="B141" s="2" t="s">
        <v>5816</v>
      </c>
      <c r="C141" s="17">
        <v>5</v>
      </c>
      <c r="D141" s="2" t="s">
        <v>3354</v>
      </c>
      <c r="E141" s="2" t="s">
        <v>1988</v>
      </c>
      <c r="F141" s="2" t="s">
        <v>5818</v>
      </c>
      <c r="G141" s="19">
        <v>85</v>
      </c>
      <c r="H141" s="30">
        <v>1.9895833333333335E-2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</row>
    <row r="142" spans="1:23" ht="14.25" customHeight="1" x14ac:dyDescent="0.25">
      <c r="A142" s="19">
        <v>103</v>
      </c>
      <c r="B142" s="2" t="s">
        <v>5910</v>
      </c>
      <c r="C142" s="17">
        <v>5</v>
      </c>
      <c r="D142" s="2" t="s">
        <v>5897</v>
      </c>
      <c r="E142" s="2" t="s">
        <v>3692</v>
      </c>
      <c r="F142" s="2" t="s">
        <v>5911</v>
      </c>
      <c r="G142" s="19">
        <v>80</v>
      </c>
      <c r="H142" s="30">
        <v>1.9895833333333335E-2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</row>
    <row r="143" spans="1:23" ht="14.25" customHeight="1" x14ac:dyDescent="0.25">
      <c r="A143" s="19">
        <v>95</v>
      </c>
      <c r="B143" s="2" t="s">
        <v>5873</v>
      </c>
      <c r="C143" s="17">
        <v>5</v>
      </c>
      <c r="D143" s="2" t="s">
        <v>5506</v>
      </c>
      <c r="E143" s="2" t="s">
        <v>2819</v>
      </c>
      <c r="F143" s="2" t="s">
        <v>5874</v>
      </c>
      <c r="G143" s="19">
        <v>82</v>
      </c>
      <c r="H143" s="30">
        <v>1.9884259259259258E-2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</row>
    <row r="144" spans="1:23" ht="14.25" customHeight="1" x14ac:dyDescent="0.25">
      <c r="A144" s="19">
        <v>198</v>
      </c>
      <c r="B144" s="2" t="s">
        <v>6306</v>
      </c>
      <c r="C144" s="17">
        <v>7</v>
      </c>
      <c r="D144" s="2" t="s">
        <v>2154</v>
      </c>
      <c r="E144" s="2" t="s">
        <v>17</v>
      </c>
      <c r="F144" s="2" t="s">
        <v>6307</v>
      </c>
      <c r="G144" s="19">
        <v>61</v>
      </c>
      <c r="H144" s="30">
        <v>1.9872685185185184E-2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</row>
    <row r="145" spans="1:23" ht="14.25" customHeight="1" x14ac:dyDescent="0.25">
      <c r="A145" s="19">
        <v>142</v>
      </c>
      <c r="B145" s="2" t="s">
        <v>6079</v>
      </c>
      <c r="C145" s="17">
        <v>7</v>
      </c>
      <c r="D145" s="2" t="s">
        <v>6049</v>
      </c>
      <c r="E145" s="2" t="s">
        <v>6050</v>
      </c>
      <c r="F145" s="2" t="s">
        <v>6080</v>
      </c>
      <c r="G145" s="19">
        <v>72</v>
      </c>
      <c r="H145" s="30">
        <v>1.9861111111111111E-2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</row>
    <row r="146" spans="1:23" ht="14.25" customHeight="1" x14ac:dyDescent="0.25">
      <c r="A146" s="19">
        <v>248</v>
      </c>
      <c r="B146" s="2" t="s">
        <v>6408</v>
      </c>
      <c r="C146" s="17">
        <v>6</v>
      </c>
      <c r="D146" s="2" t="s">
        <v>2852</v>
      </c>
      <c r="E146" s="2" t="s">
        <v>751</v>
      </c>
      <c r="F146" s="2" t="s">
        <v>6409</v>
      </c>
      <c r="G146" s="19">
        <v>40</v>
      </c>
      <c r="H146" s="30">
        <v>1.9849537037037037E-2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</row>
    <row r="147" spans="1:23" ht="14.25" customHeight="1" x14ac:dyDescent="0.25">
      <c r="A147" s="19">
        <v>164</v>
      </c>
      <c r="B147" s="2" t="s">
        <v>6172</v>
      </c>
      <c r="C147" s="17">
        <v>6</v>
      </c>
      <c r="D147" s="2" t="s">
        <v>4123</v>
      </c>
      <c r="E147" s="2" t="s">
        <v>5264</v>
      </c>
      <c r="F147" s="2" t="s">
        <v>6173</v>
      </c>
      <c r="G147" s="19">
        <v>67</v>
      </c>
      <c r="H147" s="30">
        <v>1.9837962962962963E-2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</row>
    <row r="148" spans="1:23" ht="14.25" customHeight="1" x14ac:dyDescent="0.25">
      <c r="A148" s="19">
        <v>171</v>
      </c>
      <c r="B148" s="2" t="s">
        <v>6207</v>
      </c>
      <c r="C148" s="17">
        <v>6</v>
      </c>
      <c r="D148" s="2" t="s">
        <v>181</v>
      </c>
      <c r="E148" s="2" t="s">
        <v>3692</v>
      </c>
      <c r="F148" s="2" t="s">
        <v>6208</v>
      </c>
      <c r="G148" s="19">
        <v>65</v>
      </c>
      <c r="H148" s="30">
        <v>1.9837962962962963E-2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</row>
    <row r="149" spans="1:23" ht="14.25" customHeight="1" x14ac:dyDescent="0.25">
      <c r="A149" s="19">
        <v>209</v>
      </c>
      <c r="B149" s="2" t="s">
        <v>6328</v>
      </c>
      <c r="C149" s="17">
        <v>6</v>
      </c>
      <c r="D149" s="2" t="s">
        <v>6016</v>
      </c>
      <c r="E149" s="2" t="s">
        <v>672</v>
      </c>
      <c r="F149" s="2" t="s">
        <v>6329</v>
      </c>
      <c r="G149" s="19">
        <v>57</v>
      </c>
      <c r="H149" s="30">
        <v>1.982638888888889E-2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</row>
    <row r="150" spans="1:23" ht="14.25" customHeight="1" x14ac:dyDescent="0.25">
      <c r="A150" s="19">
        <v>54</v>
      </c>
      <c r="B150" s="2" t="s">
        <v>5615</v>
      </c>
      <c r="C150" s="17">
        <v>7</v>
      </c>
      <c r="D150" s="2" t="s">
        <v>4299</v>
      </c>
      <c r="E150" s="2" t="s">
        <v>170</v>
      </c>
      <c r="F150" s="2" t="s">
        <v>5618</v>
      </c>
      <c r="G150" s="19">
        <v>93</v>
      </c>
      <c r="H150" s="30">
        <v>1.9814814814814816E-2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</row>
    <row r="151" spans="1:23" ht="14.25" customHeight="1" x14ac:dyDescent="0.25">
      <c r="A151" s="19">
        <v>99</v>
      </c>
      <c r="B151" s="2" t="s">
        <v>5892</v>
      </c>
      <c r="C151" s="17">
        <v>7</v>
      </c>
      <c r="D151" s="2" t="s">
        <v>3919</v>
      </c>
      <c r="E151" s="2" t="s">
        <v>17</v>
      </c>
      <c r="F151" s="2" t="s">
        <v>5893</v>
      </c>
      <c r="G151" s="19">
        <v>81</v>
      </c>
      <c r="H151" s="30">
        <v>1.9814814814814816E-2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</row>
    <row r="152" spans="1:23" ht="14.25" customHeight="1" x14ac:dyDescent="0.25">
      <c r="A152" s="19">
        <v>178</v>
      </c>
      <c r="B152" s="2" t="s">
        <v>6237</v>
      </c>
      <c r="C152" s="17">
        <v>7</v>
      </c>
      <c r="D152" s="2" t="s">
        <v>329</v>
      </c>
      <c r="E152" s="2" t="s">
        <v>5931</v>
      </c>
      <c r="F152" s="2" t="s">
        <v>6238</v>
      </c>
      <c r="G152" s="19">
        <v>64</v>
      </c>
      <c r="H152" s="30">
        <v>1.9814814814814816E-2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</row>
    <row r="153" spans="1:23" ht="14.25" customHeight="1" x14ac:dyDescent="0.25">
      <c r="A153" s="19">
        <v>128</v>
      </c>
      <c r="B153" s="2" t="s">
        <v>6015</v>
      </c>
      <c r="C153" s="17">
        <v>6</v>
      </c>
      <c r="D153" s="2" t="s">
        <v>6016</v>
      </c>
      <c r="E153" s="2" t="s">
        <v>672</v>
      </c>
      <c r="F153" s="2" t="s">
        <v>6017</v>
      </c>
      <c r="G153" s="19">
        <v>75</v>
      </c>
      <c r="H153" s="30">
        <v>1.9768518518518519E-2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</row>
    <row r="154" spans="1:23" ht="14.25" customHeight="1" x14ac:dyDescent="0.25">
      <c r="A154" s="19">
        <v>202</v>
      </c>
      <c r="B154" s="2" t="s">
        <v>6314</v>
      </c>
      <c r="C154" s="17">
        <v>6</v>
      </c>
      <c r="D154" s="2" t="s">
        <v>5630</v>
      </c>
      <c r="E154" s="2" t="s">
        <v>119</v>
      </c>
      <c r="F154" s="2" t="s">
        <v>6315</v>
      </c>
      <c r="G154" s="19">
        <v>60</v>
      </c>
      <c r="H154" s="30">
        <v>1.9768518518518519E-2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</row>
    <row r="155" spans="1:23" ht="14.25" customHeight="1" x14ac:dyDescent="0.25">
      <c r="A155" s="19">
        <v>102</v>
      </c>
      <c r="B155" s="2" t="s">
        <v>5906</v>
      </c>
      <c r="C155" s="17">
        <v>7</v>
      </c>
      <c r="D155" s="2" t="s">
        <v>181</v>
      </c>
      <c r="E155" s="2" t="s">
        <v>3692</v>
      </c>
      <c r="F155" s="2" t="s">
        <v>5907</v>
      </c>
      <c r="G155" s="19">
        <v>80</v>
      </c>
      <c r="H155" s="30">
        <v>1.9756944444444445E-2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</row>
    <row r="156" spans="1:23" ht="14.25" customHeight="1" x14ac:dyDescent="0.25">
      <c r="A156" s="19">
        <v>197</v>
      </c>
      <c r="B156" s="2" t="s">
        <v>3923</v>
      </c>
      <c r="C156" s="17">
        <v>5</v>
      </c>
      <c r="D156" s="2" t="s">
        <v>798</v>
      </c>
      <c r="E156" s="2" t="s">
        <v>158</v>
      </c>
      <c r="F156" s="2" t="s">
        <v>6305</v>
      </c>
      <c r="G156" s="19">
        <v>61</v>
      </c>
      <c r="H156" s="30">
        <v>1.9733796296296298E-2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</row>
    <row r="157" spans="1:23" ht="14.25" customHeight="1" x14ac:dyDescent="0.25">
      <c r="A157" s="19">
        <v>33</v>
      </c>
      <c r="B157" s="2" t="s">
        <v>5485</v>
      </c>
      <c r="C157" s="17">
        <v>6</v>
      </c>
      <c r="D157" s="2" t="s">
        <v>5288</v>
      </c>
      <c r="E157" s="2" t="s">
        <v>21</v>
      </c>
      <c r="F157" s="2" t="s">
        <v>5487</v>
      </c>
      <c r="G157" s="19">
        <v>102</v>
      </c>
      <c r="H157" s="30">
        <v>1.9722222222222221E-2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</row>
    <row r="158" spans="1:23" ht="14.25" customHeight="1" x14ac:dyDescent="0.25">
      <c r="A158" s="19">
        <v>163</v>
      </c>
      <c r="B158" s="2" t="s">
        <v>6168</v>
      </c>
      <c r="C158" s="17">
        <v>6</v>
      </c>
      <c r="D158" s="2" t="s">
        <v>4123</v>
      </c>
      <c r="E158" s="2" t="s">
        <v>5264</v>
      </c>
      <c r="F158" s="2" t="s">
        <v>6169</v>
      </c>
      <c r="G158" s="19">
        <v>67</v>
      </c>
      <c r="H158" s="30">
        <v>1.9722222222222221E-2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</row>
    <row r="159" spans="1:23" ht="14.25" customHeight="1" x14ac:dyDescent="0.25">
      <c r="A159" s="19">
        <v>184</v>
      </c>
      <c r="B159" s="2" t="s">
        <v>6263</v>
      </c>
      <c r="C159" s="17">
        <v>6</v>
      </c>
      <c r="D159" s="2" t="s">
        <v>2154</v>
      </c>
      <c r="E159" s="2" t="s">
        <v>17</v>
      </c>
      <c r="F159" s="2" t="s">
        <v>6264</v>
      </c>
      <c r="G159" s="19">
        <v>63</v>
      </c>
      <c r="H159" s="30">
        <v>1.9699074074074074E-2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</row>
    <row r="160" spans="1:23" ht="14.25" customHeight="1" x14ac:dyDescent="0.25">
      <c r="A160" s="19">
        <v>189</v>
      </c>
      <c r="B160" s="2" t="s">
        <v>6284</v>
      </c>
      <c r="C160" s="17">
        <v>6</v>
      </c>
      <c r="D160" s="2" t="s">
        <v>5772</v>
      </c>
      <c r="E160" s="2" t="s">
        <v>2340</v>
      </c>
      <c r="F160" s="2" t="s">
        <v>6286</v>
      </c>
      <c r="G160" s="19">
        <v>62</v>
      </c>
      <c r="H160" s="30">
        <v>1.96875E-2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</row>
    <row r="161" spans="1:23" ht="14.25" customHeight="1" x14ac:dyDescent="0.25">
      <c r="A161" s="19">
        <v>61</v>
      </c>
      <c r="B161" s="2" t="s">
        <v>5661</v>
      </c>
      <c r="C161" s="17">
        <v>7</v>
      </c>
      <c r="D161" s="2" t="s">
        <v>4299</v>
      </c>
      <c r="E161" s="2" t="s">
        <v>5663</v>
      </c>
      <c r="F161" s="2" t="s">
        <v>5664</v>
      </c>
      <c r="G161" s="19">
        <v>91</v>
      </c>
      <c r="H161" s="30">
        <v>1.9675925925925927E-2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</row>
    <row r="162" spans="1:23" ht="14.25" customHeight="1" x14ac:dyDescent="0.25">
      <c r="A162" s="19">
        <v>188</v>
      </c>
      <c r="B162" s="2" t="s">
        <v>6279</v>
      </c>
      <c r="C162" s="17">
        <v>6</v>
      </c>
      <c r="D162" s="2" t="s">
        <v>5630</v>
      </c>
      <c r="E162" s="2" t="s">
        <v>119</v>
      </c>
      <c r="F162" s="2" t="s">
        <v>6281</v>
      </c>
      <c r="G162" s="19">
        <v>62</v>
      </c>
      <c r="H162" s="30">
        <v>1.9664351851851853E-2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</row>
    <row r="163" spans="1:23" ht="14.25" customHeight="1" x14ac:dyDescent="0.25">
      <c r="A163" s="19">
        <v>129</v>
      </c>
      <c r="B163" s="2" t="s">
        <v>6020</v>
      </c>
      <c r="C163" s="17">
        <v>6</v>
      </c>
      <c r="D163" s="2" t="s">
        <v>6021</v>
      </c>
      <c r="E163" s="2" t="s">
        <v>10</v>
      </c>
      <c r="F163" s="2" t="s">
        <v>6022</v>
      </c>
      <c r="G163" s="19">
        <v>74</v>
      </c>
      <c r="H163" s="30">
        <v>1.9652777777777779E-2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</row>
    <row r="164" spans="1:23" ht="14.25" customHeight="1" x14ac:dyDescent="0.25">
      <c r="A164" s="19">
        <v>149</v>
      </c>
      <c r="B164" s="2" t="s">
        <v>6106</v>
      </c>
      <c r="C164" s="17">
        <v>5</v>
      </c>
      <c r="D164" s="2" t="s">
        <v>5902</v>
      </c>
      <c r="E164" s="2" t="s">
        <v>193</v>
      </c>
      <c r="F164" s="2" t="s">
        <v>6110</v>
      </c>
      <c r="G164" s="19">
        <v>71</v>
      </c>
      <c r="H164" s="30">
        <v>1.9641203703703702E-2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</row>
    <row r="165" spans="1:23" ht="14.25" customHeight="1" x14ac:dyDescent="0.25">
      <c r="A165" s="19">
        <v>26</v>
      </c>
      <c r="B165" s="2" t="s">
        <v>5440</v>
      </c>
      <c r="C165" s="17">
        <v>6</v>
      </c>
      <c r="D165" s="2" t="s">
        <v>5075</v>
      </c>
      <c r="E165" s="2" t="s">
        <v>207</v>
      </c>
      <c r="F165" s="2" t="s">
        <v>5443</v>
      </c>
      <c r="G165" s="19">
        <v>104</v>
      </c>
      <c r="H165" s="30">
        <v>1.9618055555555555E-2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</row>
    <row r="166" spans="1:23" ht="14.25" customHeight="1" x14ac:dyDescent="0.25">
      <c r="A166" s="19">
        <v>216</v>
      </c>
      <c r="B166" s="2" t="s">
        <v>6341</v>
      </c>
      <c r="C166" s="17">
        <v>7</v>
      </c>
      <c r="D166" s="2" t="s">
        <v>5902</v>
      </c>
      <c r="E166" s="2" t="s">
        <v>193</v>
      </c>
      <c r="F166" s="2" t="s">
        <v>6342</v>
      </c>
      <c r="G166" s="19">
        <v>54</v>
      </c>
      <c r="H166" s="30">
        <v>1.9618055555555555E-2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</row>
    <row r="167" spans="1:23" ht="14.25" customHeight="1" x14ac:dyDescent="0.25">
      <c r="A167" s="19">
        <v>247</v>
      </c>
      <c r="B167" s="2" t="s">
        <v>6406</v>
      </c>
      <c r="C167" s="17">
        <v>7</v>
      </c>
      <c r="D167" s="2" t="s">
        <v>5349</v>
      </c>
      <c r="E167" s="2" t="s">
        <v>5350</v>
      </c>
      <c r="F167" s="2" t="s">
        <v>6407</v>
      </c>
      <c r="G167" s="19">
        <v>40</v>
      </c>
      <c r="H167" s="30">
        <v>1.9537037037037037E-2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</row>
    <row r="168" spans="1:23" ht="14.25" customHeight="1" x14ac:dyDescent="0.25">
      <c r="A168" s="19">
        <v>53</v>
      </c>
      <c r="B168" s="2" t="s">
        <v>5610</v>
      </c>
      <c r="C168" s="17">
        <v>5</v>
      </c>
      <c r="D168" s="2" t="s">
        <v>1612</v>
      </c>
      <c r="E168" s="2" t="s">
        <v>10</v>
      </c>
      <c r="F168" s="2" t="s">
        <v>5611</v>
      </c>
      <c r="G168" s="19">
        <v>93</v>
      </c>
      <c r="H168" s="30">
        <v>1.9525462962962963E-2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</row>
    <row r="169" spans="1:23" ht="14.25" customHeight="1" x14ac:dyDescent="0.25">
      <c r="A169" s="19">
        <v>155</v>
      </c>
      <c r="B169" s="2" t="s">
        <v>6133</v>
      </c>
      <c r="C169" s="17">
        <v>6</v>
      </c>
      <c r="D169" s="2" t="s">
        <v>5772</v>
      </c>
      <c r="E169" s="2" t="s">
        <v>2340</v>
      </c>
      <c r="F169" s="2" t="s">
        <v>6135</v>
      </c>
      <c r="G169" s="19">
        <v>69</v>
      </c>
      <c r="H169" s="30">
        <v>1.951388888888889E-2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</row>
    <row r="170" spans="1:23" ht="14.25" customHeight="1" x14ac:dyDescent="0.25">
      <c r="A170" s="19">
        <v>230</v>
      </c>
      <c r="B170" s="2" t="s">
        <v>6370</v>
      </c>
      <c r="C170" s="17">
        <v>7</v>
      </c>
      <c r="D170" s="2" t="s">
        <v>5398</v>
      </c>
      <c r="E170" s="2" t="s">
        <v>193</v>
      </c>
      <c r="F170" s="2" t="s">
        <v>6371</v>
      </c>
      <c r="G170" s="19">
        <v>51</v>
      </c>
      <c r="H170" s="30">
        <v>1.951388888888889E-2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</row>
    <row r="171" spans="1:23" ht="14.25" customHeight="1" x14ac:dyDescent="0.25">
      <c r="A171" s="19">
        <v>254</v>
      </c>
      <c r="B171" s="2" t="s">
        <v>6420</v>
      </c>
      <c r="C171" s="17">
        <v>5</v>
      </c>
      <c r="D171" s="2" t="s">
        <v>5902</v>
      </c>
      <c r="E171" s="2" t="s">
        <v>193</v>
      </c>
      <c r="F171" s="2" t="s">
        <v>6421</v>
      </c>
      <c r="G171" s="19">
        <v>37</v>
      </c>
      <c r="H171" s="30">
        <v>1.951388888888889E-2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</row>
    <row r="172" spans="1:23" ht="14.25" customHeight="1" x14ac:dyDescent="0.25">
      <c r="A172" s="19">
        <v>5</v>
      </c>
      <c r="B172" s="2" t="s">
        <v>5299</v>
      </c>
      <c r="C172" s="17">
        <v>6</v>
      </c>
      <c r="D172" s="2" t="s">
        <v>181</v>
      </c>
      <c r="E172" s="2" t="s">
        <v>3692</v>
      </c>
      <c r="F172" s="2" t="s">
        <v>5300</v>
      </c>
      <c r="G172" s="19">
        <v>126</v>
      </c>
      <c r="H172" s="30">
        <v>1.9479166666666665E-2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</row>
    <row r="173" spans="1:23" ht="14.25" customHeight="1" x14ac:dyDescent="0.25">
      <c r="A173" s="19">
        <v>238</v>
      </c>
      <c r="B173" s="2" t="s">
        <v>6386</v>
      </c>
      <c r="C173" s="17">
        <v>6</v>
      </c>
      <c r="D173" s="2" t="s">
        <v>5630</v>
      </c>
      <c r="E173" s="2" t="s">
        <v>119</v>
      </c>
      <c r="F173" s="2" t="s">
        <v>6387</v>
      </c>
      <c r="G173" s="19">
        <v>46</v>
      </c>
      <c r="H173" s="30">
        <v>1.9467592592592592E-2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</row>
    <row r="174" spans="1:23" ht="14.25" customHeight="1" x14ac:dyDescent="0.25">
      <c r="A174" s="19">
        <v>196</v>
      </c>
      <c r="B174" s="2" t="s">
        <v>6303</v>
      </c>
      <c r="C174" s="17">
        <v>6</v>
      </c>
      <c r="D174" s="2" t="s">
        <v>5902</v>
      </c>
      <c r="E174" s="2" t="s">
        <v>193</v>
      </c>
      <c r="F174" s="2" t="s">
        <v>6304</v>
      </c>
      <c r="G174" s="19">
        <v>61</v>
      </c>
      <c r="H174" s="30">
        <v>1.9444444444444445E-2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</row>
    <row r="175" spans="1:23" ht="14.25" customHeight="1" x14ac:dyDescent="0.25">
      <c r="A175" s="19">
        <v>152</v>
      </c>
      <c r="B175" s="2" t="s">
        <v>6120</v>
      </c>
      <c r="C175" s="17">
        <v>7</v>
      </c>
      <c r="D175" s="2" t="s">
        <v>2030</v>
      </c>
      <c r="E175" s="2" t="s">
        <v>2032</v>
      </c>
      <c r="F175" s="2" t="s">
        <v>6122</v>
      </c>
      <c r="G175" s="19">
        <v>70</v>
      </c>
      <c r="H175" s="30">
        <v>1.9409722222222221E-2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</row>
    <row r="176" spans="1:23" ht="14.25" customHeight="1" x14ac:dyDescent="0.25">
      <c r="A176" s="19">
        <v>112</v>
      </c>
      <c r="B176" s="2" t="s">
        <v>5949</v>
      </c>
      <c r="C176" s="17">
        <v>6</v>
      </c>
      <c r="D176" s="2" t="s">
        <v>5950</v>
      </c>
      <c r="E176" s="2" t="s">
        <v>193</v>
      </c>
      <c r="F176" s="2" t="s">
        <v>5951</v>
      </c>
      <c r="G176" s="19">
        <v>78</v>
      </c>
      <c r="H176" s="30">
        <v>1.9398148148148147E-2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</row>
    <row r="177" spans="1:23" ht="14.25" customHeight="1" x14ac:dyDescent="0.25">
      <c r="A177" s="19">
        <v>35</v>
      </c>
      <c r="B177" s="2" t="s">
        <v>5499</v>
      </c>
      <c r="C177" s="17">
        <v>6</v>
      </c>
      <c r="D177" s="2" t="s">
        <v>4023</v>
      </c>
      <c r="E177" s="2" t="s">
        <v>2320</v>
      </c>
      <c r="F177" s="2" t="s">
        <v>5500</v>
      </c>
      <c r="G177" s="19">
        <v>101</v>
      </c>
      <c r="H177" s="30">
        <v>1.9351851851851853E-2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</row>
    <row r="178" spans="1:23" ht="14.25" customHeight="1" x14ac:dyDescent="0.25">
      <c r="A178" s="19">
        <v>4</v>
      </c>
      <c r="B178" s="2" t="s">
        <v>5294</v>
      </c>
      <c r="C178" s="17">
        <v>5</v>
      </c>
      <c r="D178" s="2" t="s">
        <v>1612</v>
      </c>
      <c r="E178" s="2" t="s">
        <v>10</v>
      </c>
      <c r="F178" s="2" t="s">
        <v>5295</v>
      </c>
      <c r="G178" s="19">
        <v>126</v>
      </c>
      <c r="H178" s="30">
        <v>1.9305555555555555E-2</v>
      </c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</row>
    <row r="179" spans="1:23" ht="14.25" customHeight="1" x14ac:dyDescent="0.25">
      <c r="A179" s="19">
        <v>257</v>
      </c>
      <c r="B179" s="2" t="s">
        <v>6426</v>
      </c>
      <c r="C179" s="17">
        <v>5</v>
      </c>
      <c r="D179" s="2" t="s">
        <v>2852</v>
      </c>
      <c r="E179" s="2" t="s">
        <v>751</v>
      </c>
      <c r="F179" s="2" t="s">
        <v>6427</v>
      </c>
      <c r="G179" s="19">
        <v>32</v>
      </c>
      <c r="H179" s="30">
        <v>1.9305555555555555E-2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</row>
    <row r="180" spans="1:23" ht="14.25" customHeight="1" x14ac:dyDescent="0.25">
      <c r="A180" s="19">
        <v>124</v>
      </c>
      <c r="B180" s="2" t="s">
        <v>6001</v>
      </c>
      <c r="C180" s="17">
        <v>6</v>
      </c>
      <c r="D180" s="2" t="s">
        <v>5387</v>
      </c>
      <c r="E180" s="2" t="s">
        <v>5389</v>
      </c>
      <c r="F180" s="2" t="s">
        <v>6003</v>
      </c>
      <c r="G180" s="19">
        <v>76</v>
      </c>
      <c r="H180" s="30">
        <v>1.9247685185185184E-2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</row>
    <row r="181" spans="1:23" ht="14.25" customHeight="1" x14ac:dyDescent="0.25">
      <c r="A181" s="19">
        <v>60</v>
      </c>
      <c r="B181" s="2" t="s">
        <v>5656</v>
      </c>
      <c r="C181" s="17">
        <v>7</v>
      </c>
      <c r="D181" s="2" t="s">
        <v>5630</v>
      </c>
      <c r="E181" s="2" t="s">
        <v>119</v>
      </c>
      <c r="F181" s="2" t="s">
        <v>5657</v>
      </c>
      <c r="G181" s="19">
        <v>91</v>
      </c>
      <c r="H181" s="30">
        <v>1.9224537037037037E-2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</row>
    <row r="182" spans="1:23" ht="14.25" customHeight="1" x14ac:dyDescent="0.25">
      <c r="A182" s="19">
        <v>141</v>
      </c>
      <c r="B182" s="2" t="s">
        <v>6074</v>
      </c>
      <c r="C182" s="17">
        <v>6</v>
      </c>
      <c r="D182" s="2" t="s">
        <v>6049</v>
      </c>
      <c r="E182" s="2" t="s">
        <v>6050</v>
      </c>
      <c r="F182" s="2" t="s">
        <v>6075</v>
      </c>
      <c r="G182" s="19">
        <v>72</v>
      </c>
      <c r="H182" s="30">
        <v>1.9097222222222224E-2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</row>
    <row r="183" spans="1:23" ht="14.25" customHeight="1" x14ac:dyDescent="0.25">
      <c r="A183" s="19">
        <v>140</v>
      </c>
      <c r="B183" s="2" t="s">
        <v>6070</v>
      </c>
      <c r="C183" s="17">
        <v>6</v>
      </c>
      <c r="D183" s="2" t="s">
        <v>5349</v>
      </c>
      <c r="E183" s="2" t="s">
        <v>5350</v>
      </c>
      <c r="F183" s="2" t="s">
        <v>6071</v>
      </c>
      <c r="G183" s="19">
        <v>72</v>
      </c>
      <c r="H183" s="30">
        <v>1.8993055555555555E-2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</row>
    <row r="184" spans="1:23" ht="14.25" customHeight="1" x14ac:dyDescent="0.25">
      <c r="A184" s="19">
        <v>47</v>
      </c>
      <c r="B184" s="2" t="s">
        <v>5576</v>
      </c>
      <c r="C184" s="17">
        <v>6</v>
      </c>
      <c r="D184" s="2" t="s">
        <v>4533</v>
      </c>
      <c r="E184" s="2" t="s">
        <v>1713</v>
      </c>
      <c r="F184" s="2" t="s">
        <v>5578</v>
      </c>
      <c r="G184" s="19">
        <v>95</v>
      </c>
      <c r="H184" s="30">
        <v>1.8877314814814816E-2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</row>
    <row r="185" spans="1:23" ht="14.25" customHeight="1" x14ac:dyDescent="0.25">
      <c r="A185" s="19">
        <v>135</v>
      </c>
      <c r="B185" s="2" t="s">
        <v>6048</v>
      </c>
      <c r="C185" s="17">
        <v>7</v>
      </c>
      <c r="D185" s="2" t="s">
        <v>6049</v>
      </c>
      <c r="E185" s="2" t="s">
        <v>6050</v>
      </c>
      <c r="F185" s="2" t="s">
        <v>6051</v>
      </c>
      <c r="G185" s="19">
        <v>73</v>
      </c>
      <c r="H185" s="30">
        <v>1.8831018518518518E-2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</row>
    <row r="186" spans="1:23" ht="14.25" customHeight="1" x14ac:dyDescent="0.25">
      <c r="A186" s="19">
        <v>83</v>
      </c>
      <c r="B186" s="2" t="s">
        <v>5797</v>
      </c>
      <c r="C186" s="17">
        <v>7</v>
      </c>
      <c r="D186" s="2" t="s">
        <v>2295</v>
      </c>
      <c r="E186" s="2" t="s">
        <v>104</v>
      </c>
      <c r="F186" s="2" t="s">
        <v>5798</v>
      </c>
      <c r="G186" s="19">
        <v>86</v>
      </c>
      <c r="H186" s="30">
        <v>1.8807870370370371E-2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</row>
    <row r="187" spans="1:23" ht="14.25" customHeight="1" x14ac:dyDescent="0.25">
      <c r="A187" s="19">
        <v>170</v>
      </c>
      <c r="B187" s="2" t="s">
        <v>6202</v>
      </c>
      <c r="C187" s="17">
        <v>7</v>
      </c>
      <c r="D187" s="2" t="s">
        <v>6203</v>
      </c>
      <c r="E187" s="2" t="s">
        <v>10</v>
      </c>
      <c r="F187" s="2" t="s">
        <v>6204</v>
      </c>
      <c r="G187" s="19">
        <v>66</v>
      </c>
      <c r="H187" s="30">
        <v>1.8715277777777779E-2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</row>
    <row r="188" spans="1:23" ht="14.25" customHeight="1" x14ac:dyDescent="0.25">
      <c r="A188" s="19">
        <v>38</v>
      </c>
      <c r="B188" s="2" t="s">
        <v>5517</v>
      </c>
      <c r="C188" s="17">
        <v>6</v>
      </c>
      <c r="D188" s="2" t="s">
        <v>5288</v>
      </c>
      <c r="E188" s="2" t="s">
        <v>21</v>
      </c>
      <c r="F188" s="2" t="s">
        <v>5519</v>
      </c>
      <c r="G188" s="19">
        <v>100</v>
      </c>
      <c r="H188" s="30">
        <v>1.8703703703703705E-2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</row>
    <row r="189" spans="1:23" ht="14.25" customHeight="1" x14ac:dyDescent="0.25">
      <c r="A189" s="19">
        <v>259</v>
      </c>
      <c r="B189" s="2" t="s">
        <v>6430</v>
      </c>
      <c r="C189" s="17">
        <v>7</v>
      </c>
      <c r="D189" s="2" t="s">
        <v>2030</v>
      </c>
      <c r="E189" s="2" t="s">
        <v>2032</v>
      </c>
      <c r="F189" s="2" t="s">
        <v>6431</v>
      </c>
      <c r="G189" s="19">
        <v>29</v>
      </c>
      <c r="H189" s="30">
        <v>1.8657407407407407E-2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</row>
    <row r="190" spans="1:23" ht="14.25" customHeight="1" x14ac:dyDescent="0.25">
      <c r="A190" s="19">
        <v>177</v>
      </c>
      <c r="B190" s="2" t="s">
        <v>6233</v>
      </c>
      <c r="C190" s="17">
        <v>7</v>
      </c>
      <c r="D190" s="2" t="s">
        <v>4299</v>
      </c>
      <c r="E190" s="2" t="s">
        <v>5663</v>
      </c>
      <c r="F190" s="2" t="s">
        <v>6234</v>
      </c>
      <c r="G190" s="19">
        <v>64</v>
      </c>
      <c r="H190" s="30">
        <v>1.8472222222222223E-2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</row>
    <row r="191" spans="1:23" ht="14.25" customHeight="1" x14ac:dyDescent="0.25">
      <c r="A191" s="19">
        <v>195</v>
      </c>
      <c r="B191" s="2" t="s">
        <v>6301</v>
      </c>
      <c r="C191" s="17">
        <v>7</v>
      </c>
      <c r="D191" s="2" t="s">
        <v>5766</v>
      </c>
      <c r="E191" s="2" t="s">
        <v>5396</v>
      </c>
      <c r="F191" s="2" t="s">
        <v>6302</v>
      </c>
      <c r="G191" s="19">
        <v>61</v>
      </c>
      <c r="H191" s="30">
        <v>1.8437499999999999E-2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</row>
    <row r="192" spans="1:23" ht="14.25" customHeight="1" x14ac:dyDescent="0.25">
      <c r="A192" s="19">
        <v>78</v>
      </c>
      <c r="B192" s="2" t="s">
        <v>5763</v>
      </c>
      <c r="C192" s="17">
        <v>7</v>
      </c>
      <c r="D192" s="2" t="s">
        <v>5766</v>
      </c>
      <c r="E192" s="2" t="s">
        <v>5396</v>
      </c>
      <c r="F192" s="2" t="s">
        <v>5767</v>
      </c>
      <c r="G192" s="19">
        <v>87</v>
      </c>
      <c r="H192" s="30">
        <v>1.8344907407407407E-2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</row>
    <row r="193" spans="1:23" ht="14.25" customHeight="1" x14ac:dyDescent="0.25">
      <c r="A193" s="19">
        <v>169</v>
      </c>
      <c r="B193" s="2" t="s">
        <v>6197</v>
      </c>
      <c r="C193" s="17">
        <v>6</v>
      </c>
      <c r="D193" s="2" t="s">
        <v>5506</v>
      </c>
      <c r="E193" s="2" t="s">
        <v>6198</v>
      </c>
      <c r="F193" s="2" t="s">
        <v>6199</v>
      </c>
      <c r="G193" s="19">
        <v>66</v>
      </c>
      <c r="H193" s="30">
        <v>1.8333333333333333E-2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</row>
    <row r="194" spans="1:23" ht="14.25" customHeight="1" x14ac:dyDescent="0.25">
      <c r="A194" s="19">
        <v>250</v>
      </c>
      <c r="B194" s="2" t="s">
        <v>6412</v>
      </c>
      <c r="C194" s="17">
        <v>6</v>
      </c>
      <c r="D194" s="2" t="s">
        <v>4533</v>
      </c>
      <c r="E194" s="2" t="s">
        <v>1713</v>
      </c>
      <c r="F194" s="2" t="s">
        <v>6413</v>
      </c>
      <c r="G194" s="19">
        <v>39</v>
      </c>
      <c r="H194" s="30">
        <v>1.8275462962962962E-2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</row>
    <row r="195" spans="1:23" ht="14.25" customHeight="1" x14ac:dyDescent="0.25">
      <c r="A195" s="19">
        <v>139</v>
      </c>
      <c r="B195" s="2" t="s">
        <v>6066</v>
      </c>
      <c r="C195" s="17">
        <v>7</v>
      </c>
      <c r="D195" s="2" t="s">
        <v>4299</v>
      </c>
      <c r="E195" s="2" t="s">
        <v>770</v>
      </c>
      <c r="F195" s="2" t="s">
        <v>6067</v>
      </c>
      <c r="G195" s="19">
        <v>72</v>
      </c>
      <c r="H195" s="30">
        <v>1.8263888888888889E-2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</row>
    <row r="196" spans="1:23" ht="14.25" customHeight="1" x14ac:dyDescent="0.25">
      <c r="A196" s="19">
        <v>214</v>
      </c>
      <c r="B196" s="2" t="s">
        <v>6338</v>
      </c>
      <c r="C196" s="17">
        <v>6</v>
      </c>
      <c r="D196" s="2" t="s">
        <v>4533</v>
      </c>
      <c r="E196" s="2" t="s">
        <v>1713</v>
      </c>
      <c r="F196" s="2" t="s">
        <v>6339</v>
      </c>
      <c r="G196" s="19">
        <v>55</v>
      </c>
      <c r="H196" s="30">
        <v>1.8252314814814815E-2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</row>
    <row r="197" spans="1:23" ht="14.25" customHeight="1" x14ac:dyDescent="0.25">
      <c r="A197" s="19">
        <v>134</v>
      </c>
      <c r="B197" s="2" t="s">
        <v>6043</v>
      </c>
      <c r="C197" s="17">
        <v>6</v>
      </c>
      <c r="D197" s="2" t="s">
        <v>6044</v>
      </c>
      <c r="E197" s="2" t="s">
        <v>21</v>
      </c>
      <c r="F197" s="2" t="s">
        <v>6045</v>
      </c>
      <c r="G197" s="19">
        <v>73</v>
      </c>
      <c r="H197" s="30">
        <v>1.8101851851851852E-2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</row>
    <row r="198" spans="1:23" ht="14.25" customHeight="1" x14ac:dyDescent="0.25">
      <c r="A198" s="19">
        <v>182</v>
      </c>
      <c r="B198" s="2" t="s">
        <v>6255</v>
      </c>
      <c r="C198" s="17">
        <v>7</v>
      </c>
      <c r="D198" s="2" t="s">
        <v>4533</v>
      </c>
      <c r="E198" s="2" t="s">
        <v>6177</v>
      </c>
      <c r="F198" s="2" t="s">
        <v>6256</v>
      </c>
      <c r="G198" s="19">
        <v>63</v>
      </c>
      <c r="H198" s="30">
        <v>1.8101851851851852E-2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</row>
    <row r="199" spans="1:23" ht="14.25" customHeight="1" x14ac:dyDescent="0.25">
      <c r="A199" s="19">
        <v>183</v>
      </c>
      <c r="B199" s="2" t="s">
        <v>6259</v>
      </c>
      <c r="C199" s="17">
        <v>6</v>
      </c>
      <c r="D199" s="2" t="s">
        <v>4533</v>
      </c>
      <c r="E199" s="2" t="s">
        <v>6177</v>
      </c>
      <c r="F199" s="2" t="s">
        <v>6260</v>
      </c>
      <c r="G199" s="19">
        <v>63</v>
      </c>
      <c r="H199" s="30">
        <v>1.8101851851851852E-2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</row>
    <row r="200" spans="1:23" ht="14.25" customHeight="1" x14ac:dyDescent="0.25">
      <c r="A200" s="19">
        <v>127</v>
      </c>
      <c r="B200" s="2" t="s">
        <v>6011</v>
      </c>
      <c r="C200" s="17">
        <v>6</v>
      </c>
      <c r="D200" s="2" t="s">
        <v>5902</v>
      </c>
      <c r="E200" s="2" t="s">
        <v>193</v>
      </c>
      <c r="F200" s="2" t="s">
        <v>6012</v>
      </c>
      <c r="G200" s="19">
        <v>75</v>
      </c>
      <c r="H200" s="30">
        <v>1.8055555555555557E-2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</row>
    <row r="201" spans="1:23" ht="14.25" customHeight="1" x14ac:dyDescent="0.25">
      <c r="A201" s="19">
        <v>13</v>
      </c>
      <c r="B201" s="2" t="s">
        <v>5348</v>
      </c>
      <c r="C201" s="17">
        <v>7</v>
      </c>
      <c r="D201" s="2" t="s">
        <v>5349</v>
      </c>
      <c r="E201" s="2" t="s">
        <v>5350</v>
      </c>
      <c r="F201" s="2" t="s">
        <v>5351</v>
      </c>
      <c r="G201" s="19">
        <v>115</v>
      </c>
      <c r="H201" s="30">
        <v>1.800925925925926E-2</v>
      </c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</row>
    <row r="202" spans="1:23" ht="14.25" customHeight="1" x14ac:dyDescent="0.25">
      <c r="A202" s="19">
        <v>85</v>
      </c>
      <c r="B202" s="2" t="s">
        <v>5808</v>
      </c>
      <c r="C202" s="17">
        <v>7</v>
      </c>
      <c r="D202" s="2" t="s">
        <v>5810</v>
      </c>
      <c r="E202" s="2" t="s">
        <v>1669</v>
      </c>
      <c r="F202" s="2" t="s">
        <v>5811</v>
      </c>
      <c r="G202" s="19">
        <v>85</v>
      </c>
      <c r="H202" s="30">
        <v>1.7974537037037035E-2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</row>
    <row r="203" spans="1:23" ht="14.25" customHeight="1" x14ac:dyDescent="0.25">
      <c r="A203" s="19">
        <v>37</v>
      </c>
      <c r="B203" s="2" t="s">
        <v>5511</v>
      </c>
      <c r="C203" s="17">
        <v>7</v>
      </c>
      <c r="D203" s="2" t="s">
        <v>5513</v>
      </c>
      <c r="E203" s="2" t="s">
        <v>267</v>
      </c>
      <c r="F203" s="2" t="s">
        <v>5514</v>
      </c>
      <c r="G203" s="19">
        <v>100</v>
      </c>
      <c r="H203" s="30">
        <v>1.7962962962962962E-2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</row>
    <row r="204" spans="1:23" ht="14.25" customHeight="1" x14ac:dyDescent="0.25">
      <c r="A204" s="19">
        <v>12</v>
      </c>
      <c r="B204" s="2" t="s">
        <v>5342</v>
      </c>
      <c r="C204" s="17">
        <v>7</v>
      </c>
      <c r="D204" s="2" t="s">
        <v>3919</v>
      </c>
      <c r="E204" s="2" t="s">
        <v>17</v>
      </c>
      <c r="F204" s="2" t="s">
        <v>5343</v>
      </c>
      <c r="G204" s="19">
        <v>115</v>
      </c>
      <c r="H204" s="30">
        <v>1.7928240740740741E-2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</row>
    <row r="205" spans="1:23" ht="14.25" customHeight="1" x14ac:dyDescent="0.25">
      <c r="A205" s="19">
        <v>255</v>
      </c>
      <c r="B205" s="2" t="s">
        <v>6422</v>
      </c>
      <c r="C205" s="17">
        <v>6</v>
      </c>
      <c r="D205" s="2" t="s">
        <v>4533</v>
      </c>
      <c r="E205" s="2" t="s">
        <v>1713</v>
      </c>
      <c r="F205" s="2" t="s">
        <v>6423</v>
      </c>
      <c r="G205" s="19">
        <v>36</v>
      </c>
      <c r="H205" s="30">
        <v>1.7800925925925925E-2</v>
      </c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</row>
    <row r="206" spans="1:23" ht="14.25" customHeight="1" x14ac:dyDescent="0.25">
      <c r="A206" s="19">
        <v>187</v>
      </c>
      <c r="B206" s="2" t="s">
        <v>6275</v>
      </c>
      <c r="C206" s="17">
        <v>7</v>
      </c>
      <c r="D206" s="2" t="s">
        <v>5404</v>
      </c>
      <c r="E206" s="2" t="s">
        <v>5406</v>
      </c>
      <c r="F206" s="2" t="s">
        <v>6276</v>
      </c>
      <c r="G206" s="19">
        <v>62</v>
      </c>
      <c r="H206" s="30">
        <v>1.7685185185185186E-2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</row>
    <row r="207" spans="1:23" ht="14.25" customHeight="1" x14ac:dyDescent="0.25">
      <c r="A207" s="19">
        <v>147</v>
      </c>
      <c r="B207" s="2" t="s">
        <v>6099</v>
      </c>
      <c r="C207" s="17">
        <v>6</v>
      </c>
      <c r="D207" s="2" t="s">
        <v>5772</v>
      </c>
      <c r="E207" s="2" t="s">
        <v>2340</v>
      </c>
      <c r="F207" s="2" t="s">
        <v>6100</v>
      </c>
      <c r="G207" s="19">
        <v>71</v>
      </c>
      <c r="H207" s="30">
        <v>1.758101851851852E-2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</row>
    <row r="208" spans="1:23" ht="14.25" customHeight="1" x14ac:dyDescent="0.25">
      <c r="A208" s="19">
        <v>148</v>
      </c>
      <c r="B208" s="2" t="s">
        <v>6102</v>
      </c>
      <c r="C208" s="17">
        <v>6</v>
      </c>
      <c r="D208" s="2" t="s">
        <v>2030</v>
      </c>
      <c r="E208" s="2" t="s">
        <v>2032</v>
      </c>
      <c r="F208" s="2" t="s">
        <v>6104</v>
      </c>
      <c r="G208" s="19">
        <v>71</v>
      </c>
      <c r="H208" s="30">
        <v>1.758101851851852E-2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</row>
    <row r="209" spans="1:23" ht="14.25" customHeight="1" x14ac:dyDescent="0.25">
      <c r="A209" s="19">
        <v>242</v>
      </c>
      <c r="B209" s="2" t="s">
        <v>6395</v>
      </c>
      <c r="C209" s="17">
        <v>6</v>
      </c>
      <c r="D209" s="2" t="s">
        <v>563</v>
      </c>
      <c r="E209" s="2" t="s">
        <v>5985</v>
      </c>
      <c r="F209" s="2" t="s">
        <v>6396</v>
      </c>
      <c r="G209" s="19">
        <v>44</v>
      </c>
      <c r="H209" s="30">
        <v>1.7523148148148149E-2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</row>
    <row r="210" spans="1:23" ht="14.25" customHeight="1" x14ac:dyDescent="0.25">
      <c r="A210" s="19">
        <v>24</v>
      </c>
      <c r="B210" s="2" t="s">
        <v>5427</v>
      </c>
      <c r="C210" s="17">
        <v>5</v>
      </c>
      <c r="D210" s="2" t="s">
        <v>798</v>
      </c>
      <c r="E210" s="2" t="s">
        <v>158</v>
      </c>
      <c r="F210" s="2" t="s">
        <v>5429</v>
      </c>
      <c r="G210" s="19">
        <v>108</v>
      </c>
      <c r="H210" s="30">
        <v>1.7511574074074075E-2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</row>
    <row r="211" spans="1:23" ht="14.25" customHeight="1" x14ac:dyDescent="0.25">
      <c r="A211" s="19">
        <v>146</v>
      </c>
      <c r="B211" s="2" t="s">
        <v>6095</v>
      </c>
      <c r="C211" s="17">
        <v>6</v>
      </c>
      <c r="D211" s="2" t="s">
        <v>5075</v>
      </c>
      <c r="E211" s="2" t="s">
        <v>207</v>
      </c>
      <c r="F211" s="2" t="s">
        <v>6096</v>
      </c>
      <c r="G211" s="19">
        <v>71</v>
      </c>
      <c r="H211" s="30">
        <v>1.7476851851851851E-2</v>
      </c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</row>
    <row r="212" spans="1:23" ht="14.25" customHeight="1" x14ac:dyDescent="0.25">
      <c r="A212" s="19">
        <v>133</v>
      </c>
      <c r="B212" s="2" t="s">
        <v>6039</v>
      </c>
      <c r="C212" s="17">
        <v>6</v>
      </c>
      <c r="D212" s="2" t="s">
        <v>5897</v>
      </c>
      <c r="E212" s="2" t="s">
        <v>3692</v>
      </c>
      <c r="F212" s="2" t="s">
        <v>6040</v>
      </c>
      <c r="G212" s="19">
        <v>73</v>
      </c>
      <c r="H212" s="30">
        <v>1.7222222222222222E-2</v>
      </c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</row>
    <row r="213" spans="1:23" ht="14.25" customHeight="1" x14ac:dyDescent="0.25">
      <c r="A213" s="19">
        <v>211</v>
      </c>
      <c r="B213" s="2" t="s">
        <v>6332</v>
      </c>
      <c r="C213" s="17">
        <v>6</v>
      </c>
      <c r="D213" s="2" t="s">
        <v>2030</v>
      </c>
      <c r="E213" s="2" t="s">
        <v>2032</v>
      </c>
      <c r="F213" s="2" t="s">
        <v>6333</v>
      </c>
      <c r="G213" s="19">
        <v>56</v>
      </c>
      <c r="H213" s="30">
        <v>1.7071759259259259E-2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</row>
    <row r="214" spans="1:23" ht="14.25" customHeight="1" x14ac:dyDescent="0.25">
      <c r="A214" s="19">
        <v>11</v>
      </c>
      <c r="B214" s="2" t="s">
        <v>5338</v>
      </c>
      <c r="C214" s="17">
        <v>7</v>
      </c>
      <c r="D214" s="2" t="s">
        <v>5282</v>
      </c>
      <c r="E214" s="2" t="s">
        <v>10</v>
      </c>
      <c r="F214" s="2" t="s">
        <v>5339</v>
      </c>
      <c r="G214" s="19">
        <v>117</v>
      </c>
      <c r="H214" s="30">
        <v>1.7060185185185185E-2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</row>
    <row r="215" spans="1:23" ht="14.25" customHeight="1" x14ac:dyDescent="0.25">
      <c r="A215" s="19">
        <v>256</v>
      </c>
      <c r="B215" s="2" t="s">
        <v>6424</v>
      </c>
      <c r="C215" s="17">
        <v>6</v>
      </c>
      <c r="D215" s="2" t="s">
        <v>4533</v>
      </c>
      <c r="E215" s="2" t="s">
        <v>6177</v>
      </c>
      <c r="F215" s="2" t="s">
        <v>6425</v>
      </c>
      <c r="G215" s="19">
        <v>32</v>
      </c>
      <c r="H215" s="30">
        <v>1.7013888888888887E-2</v>
      </c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</row>
    <row r="216" spans="1:23" ht="14.25" customHeight="1" x14ac:dyDescent="0.25">
      <c r="A216" s="19">
        <v>253</v>
      </c>
      <c r="B216" s="2" t="s">
        <v>6418</v>
      </c>
      <c r="C216" s="17">
        <v>7</v>
      </c>
      <c r="D216" s="2" t="s">
        <v>5766</v>
      </c>
      <c r="E216" s="2" t="s">
        <v>5396</v>
      </c>
      <c r="F216" s="2" t="s">
        <v>6419</v>
      </c>
      <c r="G216" s="19">
        <v>38</v>
      </c>
      <c r="H216" s="30">
        <v>1.6944444444444446E-2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</row>
    <row r="217" spans="1:23" ht="14.25" customHeight="1" x14ac:dyDescent="0.25">
      <c r="A217" s="19">
        <v>19</v>
      </c>
      <c r="B217" s="2" t="s">
        <v>5386</v>
      </c>
      <c r="C217" s="17">
        <v>6</v>
      </c>
      <c r="D217" s="2" t="s">
        <v>5387</v>
      </c>
      <c r="E217" s="2" t="s">
        <v>5389</v>
      </c>
      <c r="F217" s="2" t="s">
        <v>5390</v>
      </c>
      <c r="G217" s="19">
        <v>113</v>
      </c>
      <c r="H217" s="30">
        <v>1.6851851851851851E-2</v>
      </c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</row>
    <row r="218" spans="1:23" ht="14.25" customHeight="1" x14ac:dyDescent="0.25">
      <c r="A218" s="19">
        <v>249</v>
      </c>
      <c r="B218" s="2" t="s">
        <v>6410</v>
      </c>
      <c r="C218" s="17">
        <v>6</v>
      </c>
      <c r="D218" s="2" t="s">
        <v>5772</v>
      </c>
      <c r="E218" s="2" t="s">
        <v>2340</v>
      </c>
      <c r="F218" s="2" t="s">
        <v>6411</v>
      </c>
      <c r="G218" s="19">
        <v>39</v>
      </c>
      <c r="H218" s="30">
        <v>1.6782407407407409E-2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</row>
    <row r="219" spans="1:23" ht="14.25" customHeight="1" x14ac:dyDescent="0.25">
      <c r="A219" s="19">
        <v>52</v>
      </c>
      <c r="B219" s="2" t="s">
        <v>5602</v>
      </c>
      <c r="C219" s="17">
        <v>6</v>
      </c>
      <c r="D219" s="2" t="s">
        <v>4415</v>
      </c>
      <c r="E219" s="2" t="s">
        <v>17</v>
      </c>
      <c r="F219" s="2" t="s">
        <v>5603</v>
      </c>
      <c r="G219" s="19">
        <v>93</v>
      </c>
      <c r="H219" s="30">
        <v>1.6759259259259258E-2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</row>
    <row r="220" spans="1:23" ht="14.25" customHeight="1" x14ac:dyDescent="0.25">
      <c r="A220" s="19">
        <v>221</v>
      </c>
      <c r="B220" s="2" t="s">
        <v>6351</v>
      </c>
      <c r="C220" s="17">
        <v>7</v>
      </c>
      <c r="D220" s="2" t="s">
        <v>329</v>
      </c>
      <c r="E220" s="2" t="s">
        <v>5931</v>
      </c>
      <c r="F220" s="2" t="s">
        <v>6352</v>
      </c>
      <c r="G220" s="19">
        <v>53</v>
      </c>
      <c r="H220" s="30">
        <v>1.6631944444444446E-2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</row>
    <row r="221" spans="1:23" ht="14.25" customHeight="1" x14ac:dyDescent="0.25">
      <c r="A221" s="19">
        <v>168</v>
      </c>
      <c r="B221" s="2" t="s">
        <v>6191</v>
      </c>
      <c r="C221" s="17">
        <v>6</v>
      </c>
      <c r="D221" s="2" t="s">
        <v>6192</v>
      </c>
      <c r="E221" s="2" t="s">
        <v>6193</v>
      </c>
      <c r="F221" s="2" t="s">
        <v>6194</v>
      </c>
      <c r="G221" s="19">
        <v>66</v>
      </c>
      <c r="H221" s="30">
        <v>1.6585648148148148E-2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</row>
    <row r="222" spans="1:23" ht="14.25" customHeight="1" x14ac:dyDescent="0.25">
      <c r="A222" s="19">
        <v>236</v>
      </c>
      <c r="B222" s="2" t="s">
        <v>6382</v>
      </c>
      <c r="C222" s="17">
        <v>6</v>
      </c>
      <c r="D222" s="2" t="s">
        <v>4533</v>
      </c>
      <c r="E222" s="2" t="s">
        <v>6177</v>
      </c>
      <c r="F222" s="2" t="s">
        <v>6383</v>
      </c>
      <c r="G222" s="19">
        <v>49</v>
      </c>
      <c r="H222" s="30">
        <v>1.6493055555555556E-2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</row>
    <row r="223" spans="1:23" ht="14.25" customHeight="1" x14ac:dyDescent="0.25">
      <c r="A223" s="19">
        <v>138</v>
      </c>
      <c r="B223" s="2" t="s">
        <v>6062</v>
      </c>
      <c r="C223" s="17">
        <v>6</v>
      </c>
      <c r="D223" s="2" t="s">
        <v>5075</v>
      </c>
      <c r="E223" s="2" t="s">
        <v>207</v>
      </c>
      <c r="F223" s="2" t="s">
        <v>6063</v>
      </c>
      <c r="G223" s="19">
        <v>72</v>
      </c>
      <c r="H223" s="30">
        <v>1.6481481481481482E-2</v>
      </c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</row>
    <row r="224" spans="1:23" ht="14.25" customHeight="1" x14ac:dyDescent="0.25">
      <c r="A224" s="19">
        <v>260</v>
      </c>
      <c r="B224" s="2" t="s">
        <v>6432</v>
      </c>
      <c r="C224" s="17">
        <v>6</v>
      </c>
      <c r="D224" s="2" t="s">
        <v>4533</v>
      </c>
      <c r="E224" s="2" t="s">
        <v>6177</v>
      </c>
      <c r="F224" s="2" t="s">
        <v>6433</v>
      </c>
      <c r="G224" s="19">
        <v>28</v>
      </c>
      <c r="H224" s="30">
        <v>1.6412037037037037E-2</v>
      </c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</row>
    <row r="225" spans="1:23" ht="14.25" customHeight="1" x14ac:dyDescent="0.25">
      <c r="A225" s="19">
        <v>42</v>
      </c>
      <c r="B225" s="2" t="s">
        <v>5542</v>
      </c>
      <c r="C225" s="17">
        <v>6</v>
      </c>
      <c r="D225" s="2" t="s">
        <v>5250</v>
      </c>
      <c r="E225" s="2" t="s">
        <v>853</v>
      </c>
      <c r="F225" s="2" t="s">
        <v>5543</v>
      </c>
      <c r="G225" s="19">
        <v>99</v>
      </c>
      <c r="H225" s="30">
        <v>1.6226851851851853E-2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</row>
    <row r="226" spans="1:23" ht="14.25" customHeight="1" x14ac:dyDescent="0.25">
      <c r="A226" s="19">
        <v>201</v>
      </c>
      <c r="B226" s="2" t="s">
        <v>6312</v>
      </c>
      <c r="C226" s="17">
        <v>5</v>
      </c>
      <c r="D226" s="2" t="s">
        <v>2852</v>
      </c>
      <c r="E226" s="2" t="s">
        <v>751</v>
      </c>
      <c r="F226" s="2" t="s">
        <v>6313</v>
      </c>
      <c r="G226" s="19">
        <v>60</v>
      </c>
      <c r="H226" s="30">
        <v>1.6157407407407409E-2</v>
      </c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</row>
    <row r="227" spans="1:23" ht="14.25" customHeight="1" x14ac:dyDescent="0.25">
      <c r="A227" s="19">
        <v>186</v>
      </c>
      <c r="B227" s="2" t="s">
        <v>6271</v>
      </c>
      <c r="C227" s="17">
        <v>6</v>
      </c>
      <c r="D227" s="2" t="s">
        <v>5349</v>
      </c>
      <c r="E227" s="2" t="s">
        <v>5350</v>
      </c>
      <c r="F227" s="2" t="s">
        <v>6272</v>
      </c>
      <c r="G227" s="19">
        <v>62</v>
      </c>
      <c r="H227" s="30">
        <v>1.6030092592592592E-2</v>
      </c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</row>
    <row r="228" spans="1:23" ht="14.25" customHeight="1" x14ac:dyDescent="0.25">
      <c r="A228" s="19">
        <v>237</v>
      </c>
      <c r="B228" s="2" t="s">
        <v>6384</v>
      </c>
      <c r="C228" s="17">
        <v>6</v>
      </c>
      <c r="D228" s="2" t="s">
        <v>5349</v>
      </c>
      <c r="E228" s="2" t="s">
        <v>5350</v>
      </c>
      <c r="F228" s="2" t="s">
        <v>6385</v>
      </c>
      <c r="G228" s="19">
        <v>46</v>
      </c>
      <c r="H228" s="30">
        <v>1.6018518518518519E-2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</row>
    <row r="229" spans="1:23" ht="14.25" customHeight="1" x14ac:dyDescent="0.25">
      <c r="A229" s="19">
        <v>235</v>
      </c>
      <c r="B229" s="2" t="s">
        <v>6380</v>
      </c>
      <c r="C229" s="17">
        <v>6</v>
      </c>
      <c r="D229" s="2" t="s">
        <v>4533</v>
      </c>
      <c r="E229" s="2" t="s">
        <v>1713</v>
      </c>
      <c r="F229" s="2" t="s">
        <v>6381</v>
      </c>
      <c r="G229" s="19">
        <v>49</v>
      </c>
      <c r="H229" s="30">
        <v>1.5717592592592592E-2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</row>
    <row r="230" spans="1:23" ht="14.25" customHeight="1" x14ac:dyDescent="0.25">
      <c r="A230" s="19">
        <v>176</v>
      </c>
      <c r="B230" s="2" t="s">
        <v>6229</v>
      </c>
      <c r="C230" s="17">
        <v>7</v>
      </c>
      <c r="D230" s="2" t="s">
        <v>4533</v>
      </c>
      <c r="E230" s="2" t="s">
        <v>6177</v>
      </c>
      <c r="F230" s="2" t="s">
        <v>6230</v>
      </c>
      <c r="G230" s="19">
        <v>64</v>
      </c>
      <c r="H230" s="30">
        <v>1.5659722222222221E-2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</row>
    <row r="231" spans="1:23" ht="14.25" customHeight="1" x14ac:dyDescent="0.25">
      <c r="A231" s="19">
        <v>46</v>
      </c>
      <c r="B231" s="2" t="s">
        <v>5569</v>
      </c>
      <c r="C231" s="17">
        <v>6</v>
      </c>
      <c r="D231" s="2" t="s">
        <v>5572</v>
      </c>
      <c r="E231" s="2" t="s">
        <v>158</v>
      </c>
      <c r="F231" s="2" t="s">
        <v>5573</v>
      </c>
      <c r="G231" s="19">
        <v>96</v>
      </c>
      <c r="H231" s="30">
        <v>1.5555555555555555E-2</v>
      </c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</row>
    <row r="232" spans="1:23" ht="14.25" customHeight="1" x14ac:dyDescent="0.25">
      <c r="A232" s="19">
        <v>132</v>
      </c>
      <c r="B232" s="2" t="s">
        <v>6034</v>
      </c>
      <c r="C232" s="17">
        <v>6</v>
      </c>
      <c r="D232" s="2" t="s">
        <v>5349</v>
      </c>
      <c r="E232" s="2" t="s">
        <v>5350</v>
      </c>
      <c r="F232" s="2" t="s">
        <v>6035</v>
      </c>
      <c r="G232" s="19">
        <v>73</v>
      </c>
      <c r="H232" s="30">
        <v>1.5081018518518518E-2</v>
      </c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</row>
    <row r="233" spans="1:23" ht="14.25" customHeight="1" x14ac:dyDescent="0.25">
      <c r="A233" s="19">
        <v>145</v>
      </c>
      <c r="B233" s="2" t="s">
        <v>6091</v>
      </c>
      <c r="C233" s="17">
        <v>6</v>
      </c>
      <c r="D233" s="2" t="s">
        <v>4533</v>
      </c>
      <c r="E233" s="2" t="s">
        <v>1713</v>
      </c>
      <c r="F233" s="2" t="s">
        <v>6092</v>
      </c>
      <c r="G233" s="19">
        <v>71</v>
      </c>
      <c r="H233" s="30">
        <v>1.4976851851851852E-2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</row>
    <row r="234" spans="1:23" ht="14.25" customHeight="1" x14ac:dyDescent="0.25">
      <c r="A234" s="19">
        <v>229</v>
      </c>
      <c r="B234" s="2" t="s">
        <v>6368</v>
      </c>
      <c r="C234" s="17">
        <v>6</v>
      </c>
      <c r="D234" s="2" t="s">
        <v>6016</v>
      </c>
      <c r="E234" s="2" t="s">
        <v>672</v>
      </c>
      <c r="F234" s="2" t="s">
        <v>6369</v>
      </c>
      <c r="G234" s="19">
        <v>51</v>
      </c>
      <c r="H234" s="30">
        <v>1.4814814814814815E-2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</row>
    <row r="235" spans="1:23" ht="14.25" customHeight="1" x14ac:dyDescent="0.25">
      <c r="A235" s="19">
        <v>228</v>
      </c>
      <c r="B235" s="2" t="s">
        <v>6366</v>
      </c>
      <c r="C235" s="17">
        <v>6</v>
      </c>
      <c r="D235" s="2" t="s">
        <v>5897</v>
      </c>
      <c r="E235" s="2" t="s">
        <v>3692</v>
      </c>
      <c r="F235" s="2" t="s">
        <v>6367</v>
      </c>
      <c r="G235" s="19">
        <v>51</v>
      </c>
      <c r="H235" s="30">
        <v>1.4548611111111111E-2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</row>
    <row r="236" spans="1:23" ht="14.25" customHeight="1" x14ac:dyDescent="0.25">
      <c r="A236" s="19">
        <v>213</v>
      </c>
      <c r="B236" s="2" t="s">
        <v>6336</v>
      </c>
      <c r="C236" s="17">
        <v>6</v>
      </c>
      <c r="D236" s="2" t="s">
        <v>5075</v>
      </c>
      <c r="E236" s="2" t="s">
        <v>207</v>
      </c>
      <c r="F236" s="2" t="s">
        <v>6337</v>
      </c>
      <c r="G236" s="19">
        <v>55</v>
      </c>
      <c r="H236" s="30">
        <v>1.4502314814814815E-2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</row>
    <row r="237" spans="1:23" ht="14.25" customHeight="1" x14ac:dyDescent="0.25">
      <c r="A237" s="19">
        <v>241</v>
      </c>
      <c r="B237" s="2" t="s">
        <v>6393</v>
      </c>
      <c r="C237" s="17">
        <v>7</v>
      </c>
      <c r="D237" s="2" t="s">
        <v>2852</v>
      </c>
      <c r="E237" s="2" t="s">
        <v>751</v>
      </c>
      <c r="F237" s="2" t="s">
        <v>6394</v>
      </c>
      <c r="G237" s="19">
        <v>45</v>
      </c>
      <c r="H237" s="30">
        <v>1.4085648148148147E-2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</row>
    <row r="238" spans="1:23" ht="14.25" customHeight="1" x14ac:dyDescent="0.25">
      <c r="A238" s="19">
        <v>258</v>
      </c>
      <c r="B238" s="2" t="s">
        <v>6428</v>
      </c>
      <c r="C238" s="17">
        <v>7</v>
      </c>
      <c r="D238" s="2" t="s">
        <v>5111</v>
      </c>
      <c r="E238" s="2" t="s">
        <v>34</v>
      </c>
      <c r="F238" s="2" t="s">
        <v>6429</v>
      </c>
      <c r="G238" s="19">
        <v>29</v>
      </c>
      <c r="H238" s="30">
        <v>1.4050925925925927E-2</v>
      </c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</row>
    <row r="239" spans="1:23" ht="14.25" customHeight="1" x14ac:dyDescent="0.25">
      <c r="A239" s="19">
        <v>246</v>
      </c>
      <c r="B239" s="2" t="s">
        <v>6404</v>
      </c>
      <c r="C239" s="17">
        <v>7</v>
      </c>
      <c r="D239" s="2" t="s">
        <v>4802</v>
      </c>
      <c r="E239" s="2" t="s">
        <v>1519</v>
      </c>
      <c r="F239" s="2" t="s">
        <v>6405</v>
      </c>
      <c r="G239" s="19">
        <v>41</v>
      </c>
      <c r="H239" s="30">
        <v>1.4016203703703704E-2</v>
      </c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</row>
    <row r="240" spans="1:23" ht="14.25" customHeight="1" x14ac:dyDescent="0.25">
      <c r="A240" s="19">
        <v>240</v>
      </c>
      <c r="B240" s="2" t="s">
        <v>6390</v>
      </c>
      <c r="C240" s="17">
        <v>7</v>
      </c>
      <c r="D240" s="2" t="s">
        <v>6391</v>
      </c>
      <c r="E240" s="2" t="s">
        <v>1519</v>
      </c>
      <c r="F240" s="2" t="s">
        <v>6392</v>
      </c>
      <c r="G240" s="19">
        <v>45</v>
      </c>
      <c r="H240" s="30">
        <v>1.3888888888888888E-2</v>
      </c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</row>
    <row r="241" spans="1:23" ht="14.25" customHeight="1" x14ac:dyDescent="0.25">
      <c r="A241" s="19">
        <v>244</v>
      </c>
      <c r="B241" s="2" t="s">
        <v>6400</v>
      </c>
      <c r="C241" s="17">
        <v>6</v>
      </c>
      <c r="D241" s="2" t="s">
        <v>5902</v>
      </c>
      <c r="E241" s="2" t="s">
        <v>193</v>
      </c>
      <c r="F241" s="2" t="s">
        <v>6401</v>
      </c>
      <c r="G241" s="19">
        <v>42</v>
      </c>
      <c r="H241" s="30">
        <v>1.3854166666666667E-2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</row>
    <row r="242" spans="1:23" ht="14.25" customHeight="1" x14ac:dyDescent="0.25">
      <c r="A242" s="19">
        <v>200</v>
      </c>
      <c r="B242" s="2" t="s">
        <v>6310</v>
      </c>
      <c r="C242" s="17">
        <v>7</v>
      </c>
      <c r="D242" s="2" t="s">
        <v>5630</v>
      </c>
      <c r="E242" s="2" t="s">
        <v>119</v>
      </c>
      <c r="F242" s="2" t="s">
        <v>6311</v>
      </c>
      <c r="G242" s="19">
        <v>60</v>
      </c>
      <c r="H242" s="30">
        <v>1.3738425925925926E-2</v>
      </c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</row>
    <row r="243" spans="1:23" ht="14.25" customHeight="1" x14ac:dyDescent="0.25">
      <c r="A243" s="19">
        <v>252</v>
      </c>
      <c r="B243" s="2" t="s">
        <v>6416</v>
      </c>
      <c r="C243" s="17">
        <v>7</v>
      </c>
      <c r="D243" s="2" t="s">
        <v>2030</v>
      </c>
      <c r="E243" s="2" t="s">
        <v>2032</v>
      </c>
      <c r="F243" s="2" t="s">
        <v>6417</v>
      </c>
      <c r="G243" s="19">
        <v>38</v>
      </c>
      <c r="H243" s="30">
        <v>1.3483796296296296E-2</v>
      </c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</row>
    <row r="244" spans="1:23" ht="14.25" customHeight="1" x14ac:dyDescent="0.25">
      <c r="A244" s="19">
        <v>56</v>
      </c>
      <c r="B244" s="2" t="s">
        <v>5627</v>
      </c>
      <c r="C244" s="17">
        <v>7</v>
      </c>
      <c r="D244" s="2" t="s">
        <v>5630</v>
      </c>
      <c r="E244" s="2" t="s">
        <v>119</v>
      </c>
      <c r="F244" s="2" t="s">
        <v>5631</v>
      </c>
      <c r="G244" s="19">
        <v>92</v>
      </c>
      <c r="H244" s="30">
        <v>1.3229166666666667E-2</v>
      </c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</row>
    <row r="245" spans="1:23" ht="14.25" customHeight="1" x14ac:dyDescent="0.25">
      <c r="A245" s="19">
        <v>1</v>
      </c>
      <c r="B245" s="2" t="s">
        <v>5268</v>
      </c>
      <c r="C245" s="17">
        <v>6</v>
      </c>
      <c r="D245" s="2" t="s">
        <v>1612</v>
      </c>
      <c r="E245" s="2" t="s">
        <v>10</v>
      </c>
      <c r="F245" s="2" t="s">
        <v>5270</v>
      </c>
      <c r="G245" s="19">
        <v>135</v>
      </c>
      <c r="H245" s="30">
        <v>1.2546296296296297E-2</v>
      </c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</row>
    <row r="246" spans="1:23" ht="14.25" customHeight="1" x14ac:dyDescent="0.25">
      <c r="A246" s="19">
        <v>75</v>
      </c>
      <c r="B246" s="2" t="s">
        <v>5745</v>
      </c>
      <c r="C246" s="17">
        <v>6</v>
      </c>
      <c r="D246" s="2" t="s">
        <v>5630</v>
      </c>
      <c r="E246" s="2" t="s">
        <v>119</v>
      </c>
      <c r="F246" s="2" t="s">
        <v>5746</v>
      </c>
      <c r="G246" s="19">
        <v>88</v>
      </c>
      <c r="H246" s="30">
        <v>1.2476851851851852E-2</v>
      </c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</row>
    <row r="247" spans="1:23" ht="14.25" customHeight="1" x14ac:dyDescent="0.25">
      <c r="A247" s="19">
        <v>220</v>
      </c>
      <c r="B247" s="2" t="s">
        <v>6349</v>
      </c>
      <c r="C247" s="17">
        <v>6</v>
      </c>
      <c r="D247" s="2" t="s">
        <v>2030</v>
      </c>
      <c r="E247" s="2" t="s">
        <v>2032</v>
      </c>
      <c r="F247" s="2" t="s">
        <v>6350</v>
      </c>
      <c r="G247" s="19">
        <v>53</v>
      </c>
      <c r="H247" s="30">
        <v>1.2303240740740741E-2</v>
      </c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</row>
    <row r="248" spans="1:23" ht="14.25" customHeight="1" x14ac:dyDescent="0.25">
      <c r="A248" s="19">
        <v>219</v>
      </c>
      <c r="B248" s="2" t="s">
        <v>6347</v>
      </c>
      <c r="C248" s="17">
        <v>6</v>
      </c>
      <c r="D248" s="2" t="s">
        <v>563</v>
      </c>
      <c r="E248" s="2" t="s">
        <v>5985</v>
      </c>
      <c r="F248" s="2" t="s">
        <v>6348</v>
      </c>
      <c r="G248" s="19">
        <v>53</v>
      </c>
      <c r="H248" s="30">
        <v>1.2199074074074074E-2</v>
      </c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</row>
    <row r="249" spans="1:23" ht="14.25" customHeight="1" x14ac:dyDescent="0.25">
      <c r="A249" s="19">
        <v>123</v>
      </c>
      <c r="B249" s="2" t="s">
        <v>5996</v>
      </c>
      <c r="C249" s="17">
        <v>6</v>
      </c>
      <c r="D249" s="2" t="s">
        <v>5950</v>
      </c>
      <c r="E249" s="2" t="s">
        <v>193</v>
      </c>
      <c r="F249" s="2" t="s">
        <v>5998</v>
      </c>
      <c r="G249" s="19">
        <v>76</v>
      </c>
      <c r="H249" s="30">
        <v>1.2094907407407407E-2</v>
      </c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</row>
    <row r="250" spans="1:23" ht="14.25" customHeight="1" x14ac:dyDescent="0.25">
      <c r="A250" s="19">
        <v>226</v>
      </c>
      <c r="B250" s="2" t="s">
        <v>6361</v>
      </c>
      <c r="C250" s="17">
        <v>7</v>
      </c>
      <c r="D250" s="2" t="s">
        <v>6164</v>
      </c>
      <c r="E250" s="2" t="s">
        <v>2320</v>
      </c>
      <c r="F250" s="2" t="s">
        <v>6362</v>
      </c>
      <c r="G250" s="19">
        <v>52</v>
      </c>
      <c r="H250" s="30">
        <v>1.1817129629629629E-2</v>
      </c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</row>
    <row r="251" spans="1:23" ht="14.25" customHeight="1" x14ac:dyDescent="0.25">
      <c r="A251" s="19">
        <v>162</v>
      </c>
      <c r="B251" s="2" t="s">
        <v>6163</v>
      </c>
      <c r="C251" s="17">
        <v>7</v>
      </c>
      <c r="D251" s="2" t="s">
        <v>6164</v>
      </c>
      <c r="E251" s="2" t="s">
        <v>2320</v>
      </c>
      <c r="F251" s="2" t="s">
        <v>6165</v>
      </c>
      <c r="G251" s="19">
        <v>67</v>
      </c>
      <c r="H251" s="30">
        <v>1.1458333333333333E-2</v>
      </c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</row>
    <row r="252" spans="1:23" ht="14.25" customHeight="1" x14ac:dyDescent="0.25">
      <c r="A252" s="19">
        <v>144</v>
      </c>
      <c r="B252" s="2" t="s">
        <v>6087</v>
      </c>
      <c r="C252" s="17">
        <v>5</v>
      </c>
      <c r="D252" s="2" t="s">
        <v>5897</v>
      </c>
      <c r="E252" s="2" t="s">
        <v>3692</v>
      </c>
      <c r="F252" s="2" t="s">
        <v>6088</v>
      </c>
      <c r="G252" s="19">
        <v>71</v>
      </c>
      <c r="H252" s="30">
        <v>1.0393518518518519E-2</v>
      </c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</row>
    <row r="253" spans="1:23" ht="14.25" customHeight="1" x14ac:dyDescent="0.25">
      <c r="A253" s="19">
        <v>64</v>
      </c>
      <c r="B253" s="2" t="s">
        <v>5680</v>
      </c>
      <c r="C253" s="17">
        <v>6</v>
      </c>
      <c r="D253" s="2" t="s">
        <v>5387</v>
      </c>
      <c r="E253" s="2" t="s">
        <v>5389</v>
      </c>
      <c r="F253" s="2" t="s">
        <v>5681</v>
      </c>
      <c r="G253" s="19">
        <v>90</v>
      </c>
      <c r="H253" s="30">
        <v>8.3217592592592596E-3</v>
      </c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</row>
    <row r="254" spans="1:23" ht="14.25" customHeight="1" x14ac:dyDescent="0.25">
      <c r="A254" s="19">
        <v>161</v>
      </c>
      <c r="B254" s="2" t="s">
        <v>6159</v>
      </c>
      <c r="C254" s="17">
        <v>7</v>
      </c>
      <c r="D254" s="2" t="s">
        <v>5630</v>
      </c>
      <c r="E254" s="2" t="s">
        <v>119</v>
      </c>
      <c r="F254" s="2" t="s">
        <v>6160</v>
      </c>
      <c r="G254" s="19">
        <v>67</v>
      </c>
      <c r="H254" s="30">
        <v>6.9791666666666665E-3</v>
      </c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</row>
    <row r="255" spans="1:23" ht="14.25" customHeight="1" x14ac:dyDescent="0.25">
      <c r="A255" s="19">
        <v>210</v>
      </c>
      <c r="B255" s="2" t="s">
        <v>6330</v>
      </c>
      <c r="C255" s="17">
        <v>7</v>
      </c>
      <c r="D255" s="2" t="s">
        <v>4533</v>
      </c>
      <c r="E255" s="2" t="s">
        <v>6177</v>
      </c>
      <c r="F255" s="2" t="s">
        <v>6331</v>
      </c>
      <c r="G255" s="19">
        <v>56</v>
      </c>
      <c r="H255" s="30">
        <v>5.1736111111111115E-3</v>
      </c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</row>
    <row r="256" spans="1:23" ht="14.25" customHeight="1" x14ac:dyDescent="0.25">
      <c r="A256" s="19">
        <v>68</v>
      </c>
      <c r="B256" s="2" t="s">
        <v>5704</v>
      </c>
      <c r="C256" s="17">
        <v>7</v>
      </c>
      <c r="D256" s="2" t="s">
        <v>5398</v>
      </c>
      <c r="E256" s="2" t="s">
        <v>193</v>
      </c>
      <c r="F256" s="2" t="s">
        <v>5706</v>
      </c>
      <c r="G256" s="19">
        <v>89</v>
      </c>
      <c r="H256" s="30">
        <v>4.7800925925925927E-3</v>
      </c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1:23" ht="14.25" customHeight="1" x14ac:dyDescent="0.25">
      <c r="A257" s="19">
        <v>82</v>
      </c>
      <c r="B257" s="2" t="s">
        <v>5792</v>
      </c>
      <c r="C257" s="17">
        <v>5</v>
      </c>
      <c r="D257" s="2" t="s">
        <v>5398</v>
      </c>
      <c r="E257" s="2" t="s">
        <v>193</v>
      </c>
      <c r="F257" s="2" t="s">
        <v>5793</v>
      </c>
      <c r="G257" s="19">
        <v>86</v>
      </c>
      <c r="H257" s="30">
        <v>4.6874999999999998E-3</v>
      </c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1:23" ht="14.25" customHeight="1" x14ac:dyDescent="0.25">
      <c r="A258" s="19">
        <v>225</v>
      </c>
      <c r="B258" s="2" t="s">
        <v>6359</v>
      </c>
      <c r="C258" s="17">
        <v>6</v>
      </c>
      <c r="D258" s="2" t="s">
        <v>4802</v>
      </c>
      <c r="E258" s="2" t="s">
        <v>1519</v>
      </c>
      <c r="F258" s="2" t="s">
        <v>6360</v>
      </c>
      <c r="G258" s="19">
        <v>52</v>
      </c>
      <c r="H258" s="30">
        <v>4.1782407407407402E-3</v>
      </c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1:23" ht="14.25" customHeight="1" x14ac:dyDescent="0.25">
      <c r="A259" s="19">
        <v>218</v>
      </c>
      <c r="B259" s="2" t="s">
        <v>6345</v>
      </c>
      <c r="C259" s="17">
        <v>7</v>
      </c>
      <c r="D259" s="2" t="s">
        <v>5630</v>
      </c>
      <c r="E259" s="2" t="s">
        <v>119</v>
      </c>
      <c r="F259" s="2" t="s">
        <v>6346</v>
      </c>
      <c r="G259" s="19">
        <v>53</v>
      </c>
      <c r="H259" s="30">
        <v>3.9467592592592592E-3</v>
      </c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1:23" ht="14.25" customHeight="1" x14ac:dyDescent="0.25">
      <c r="A260" s="19">
        <v>20</v>
      </c>
      <c r="B260" s="2" t="s">
        <v>5395</v>
      </c>
      <c r="C260" s="17">
        <v>7</v>
      </c>
      <c r="D260" s="2" t="s">
        <v>5398</v>
      </c>
      <c r="E260" s="2" t="s">
        <v>193</v>
      </c>
      <c r="F260" s="2" t="s">
        <v>5399</v>
      </c>
      <c r="G260" s="19">
        <v>112</v>
      </c>
      <c r="H260" s="30">
        <v>2.685185185185185E-3</v>
      </c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1:23" ht="14.25" customHeight="1" x14ac:dyDescent="0.25">
      <c r="A261" s="19">
        <v>175</v>
      </c>
      <c r="B261" s="2" t="s">
        <v>6225</v>
      </c>
      <c r="C261" s="17">
        <v>6</v>
      </c>
      <c r="D261" s="2" t="s">
        <v>6192</v>
      </c>
      <c r="E261" s="2" t="s">
        <v>6193</v>
      </c>
      <c r="F261" s="2" t="s">
        <v>6226</v>
      </c>
      <c r="G261" s="19">
        <v>64</v>
      </c>
      <c r="H261" s="30">
        <v>1.7824074074074075E-3</v>
      </c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1:23" ht="14.25" customHeight="1" x14ac:dyDescent="0.25">
      <c r="A262" s="19">
        <v>261</v>
      </c>
      <c r="B262" s="2" t="s">
        <v>6434</v>
      </c>
      <c r="C262" s="17">
        <v>6</v>
      </c>
      <c r="D262" s="2" t="s">
        <v>4802</v>
      </c>
      <c r="E262" s="2" t="s">
        <v>1519</v>
      </c>
      <c r="F262" s="2" t="s">
        <v>6435</v>
      </c>
      <c r="G262" s="19">
        <v>14</v>
      </c>
      <c r="H262" s="30">
        <v>1.4351851851851852E-3</v>
      </c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1:23" ht="14.25" customHeight="1" x14ac:dyDescent="0.25">
      <c r="A263" s="19">
        <v>215</v>
      </c>
      <c r="B263" s="2" t="s">
        <v>6340</v>
      </c>
      <c r="C263" s="17">
        <v>6</v>
      </c>
      <c r="D263" s="2" t="s">
        <v>5630</v>
      </c>
      <c r="E263" s="2" t="s">
        <v>119</v>
      </c>
      <c r="F263" s="2" t="s">
        <v>3391</v>
      </c>
      <c r="G263" s="19">
        <v>54</v>
      </c>
      <c r="H263" s="30">
        <v>0</v>
      </c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1:23" ht="14.25" customHeight="1" x14ac:dyDescent="0.25">
      <c r="A264" s="2"/>
      <c r="B264" s="2"/>
      <c r="C264" s="2"/>
      <c r="D264" s="2"/>
      <c r="E264" s="2"/>
      <c r="F264" s="2"/>
      <c r="G264" s="2"/>
      <c r="H264" s="29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1:23" ht="14.25" customHeight="1" x14ac:dyDescent="0.25">
      <c r="A265" s="2"/>
      <c r="B265" s="2"/>
      <c r="C265" s="2"/>
      <c r="D265" s="2"/>
      <c r="E265" s="2"/>
      <c r="F265" s="2"/>
      <c r="G265" s="2"/>
      <c r="H265" s="29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1:23" ht="14.25" customHeight="1" x14ac:dyDescent="0.25">
      <c r="A266" s="2"/>
      <c r="B266" s="2"/>
      <c r="C266" s="2"/>
      <c r="D266" s="2"/>
      <c r="E266" s="2"/>
      <c r="F266" s="2"/>
      <c r="G266" s="2"/>
      <c r="H266" s="29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1:23" ht="14.25" customHeight="1" x14ac:dyDescent="0.25">
      <c r="A267" s="2"/>
      <c r="B267" s="2"/>
      <c r="C267" s="2"/>
      <c r="D267" s="2"/>
      <c r="E267" s="2"/>
      <c r="F267" s="2"/>
      <c r="G267" s="2"/>
      <c r="H267" s="29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1:23" ht="14.25" customHeight="1" x14ac:dyDescent="0.25">
      <c r="A268" s="2"/>
      <c r="B268" s="2"/>
      <c r="C268" s="2"/>
      <c r="D268" s="2"/>
      <c r="E268" s="2"/>
      <c r="F268" s="2"/>
      <c r="G268" s="2"/>
      <c r="H268" s="29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1:23" ht="14.25" customHeight="1" x14ac:dyDescent="0.25">
      <c r="A269" s="2"/>
      <c r="B269" s="2"/>
      <c r="C269" s="2"/>
      <c r="D269" s="2"/>
      <c r="E269" s="2"/>
      <c r="F269" s="2"/>
      <c r="G269" s="2"/>
      <c r="H269" s="29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1:23" ht="14.25" customHeight="1" x14ac:dyDescent="0.25">
      <c r="A270" s="2"/>
      <c r="B270" s="2"/>
      <c r="C270" s="2"/>
      <c r="D270" s="2"/>
      <c r="E270" s="2"/>
      <c r="F270" s="2"/>
      <c r="G270" s="2"/>
      <c r="H270" s="29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1:23" ht="14.25" customHeight="1" x14ac:dyDescent="0.25">
      <c r="A271" s="2"/>
      <c r="B271" s="2"/>
      <c r="C271" s="2"/>
      <c r="D271" s="2"/>
      <c r="E271" s="2"/>
      <c r="F271" s="2"/>
      <c r="G271" s="2"/>
      <c r="H271" s="29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</row>
    <row r="272" spans="1:23" ht="14.25" customHeight="1" x14ac:dyDescent="0.25">
      <c r="A272" s="2"/>
      <c r="B272" s="2"/>
      <c r="C272" s="2"/>
      <c r="D272" s="2"/>
      <c r="E272" s="2"/>
      <c r="F272" s="2"/>
      <c r="G272" s="2"/>
      <c r="H272" s="29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</row>
    <row r="273" spans="1:23" ht="14.25" customHeight="1" x14ac:dyDescent="0.25">
      <c r="A273" s="2"/>
      <c r="B273" s="2"/>
      <c r="C273" s="2"/>
      <c r="D273" s="2"/>
      <c r="E273" s="2"/>
      <c r="F273" s="2"/>
      <c r="G273" s="2"/>
      <c r="H273" s="29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</row>
    <row r="274" spans="1:23" ht="14.25" customHeight="1" x14ac:dyDescent="0.25">
      <c r="A274" s="2"/>
      <c r="B274" s="2"/>
      <c r="C274" s="2"/>
      <c r="D274" s="2"/>
      <c r="E274" s="2"/>
      <c r="F274" s="2"/>
      <c r="G274" s="2"/>
      <c r="H274" s="29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</row>
    <row r="275" spans="1:23" ht="14.25" customHeight="1" x14ac:dyDescent="0.25">
      <c r="A275" s="2"/>
      <c r="B275" s="2"/>
      <c r="C275" s="2"/>
      <c r="D275" s="2"/>
      <c r="E275" s="2"/>
      <c r="F275" s="2"/>
      <c r="G275" s="2"/>
      <c r="H275" s="29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</row>
    <row r="276" spans="1:23" ht="14.25" customHeight="1" x14ac:dyDescent="0.25">
      <c r="A276" s="2"/>
      <c r="B276" s="2"/>
      <c r="C276" s="2"/>
      <c r="D276" s="2"/>
      <c r="E276" s="2"/>
      <c r="F276" s="2"/>
      <c r="G276" s="2"/>
      <c r="H276" s="29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</row>
    <row r="277" spans="1:23" ht="14.25" customHeight="1" x14ac:dyDescent="0.25">
      <c r="A277" s="2"/>
      <c r="B277" s="2"/>
      <c r="C277" s="2"/>
      <c r="D277" s="2"/>
      <c r="E277" s="2"/>
      <c r="F277" s="2"/>
      <c r="G277" s="2"/>
      <c r="H277" s="29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</row>
    <row r="278" spans="1:23" ht="14.25" customHeight="1" x14ac:dyDescent="0.25">
      <c r="A278" s="2"/>
      <c r="B278" s="2"/>
      <c r="C278" s="2"/>
      <c r="D278" s="2"/>
      <c r="E278" s="2"/>
      <c r="F278" s="2"/>
      <c r="G278" s="2"/>
      <c r="H278" s="29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</row>
    <row r="279" spans="1:23" ht="14.25" customHeight="1" x14ac:dyDescent="0.25">
      <c r="A279" s="2"/>
      <c r="B279" s="2"/>
      <c r="C279" s="2"/>
      <c r="D279" s="2"/>
      <c r="E279" s="2"/>
      <c r="F279" s="2"/>
      <c r="G279" s="2"/>
      <c r="H279" s="29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</row>
    <row r="280" spans="1:23" ht="14.25" customHeight="1" x14ac:dyDescent="0.25">
      <c r="A280" s="2"/>
      <c r="B280" s="2"/>
      <c r="C280" s="2"/>
      <c r="D280" s="2"/>
      <c r="E280" s="2"/>
      <c r="F280" s="2"/>
      <c r="G280" s="2"/>
      <c r="H280" s="29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</row>
    <row r="281" spans="1:23" ht="14.25" customHeight="1" x14ac:dyDescent="0.25">
      <c r="A281" s="2"/>
      <c r="B281" s="2"/>
      <c r="C281" s="2"/>
      <c r="D281" s="2"/>
      <c r="E281" s="2"/>
      <c r="F281" s="2"/>
      <c r="G281" s="2"/>
      <c r="H281" s="29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</row>
    <row r="282" spans="1:23" ht="14.25" customHeight="1" x14ac:dyDescent="0.25">
      <c r="A282" s="2"/>
      <c r="B282" s="2"/>
      <c r="C282" s="2"/>
      <c r="D282" s="2"/>
      <c r="E282" s="2"/>
      <c r="F282" s="2"/>
      <c r="G282" s="2"/>
      <c r="H282" s="29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</row>
    <row r="283" spans="1:23" ht="14.25" customHeight="1" x14ac:dyDescent="0.25">
      <c r="A283" s="2"/>
      <c r="B283" s="2"/>
      <c r="C283" s="2"/>
      <c r="D283" s="2"/>
      <c r="E283" s="2"/>
      <c r="F283" s="2"/>
      <c r="G283" s="2"/>
      <c r="H283" s="29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</row>
    <row r="284" spans="1:23" ht="14.25" customHeight="1" x14ac:dyDescent="0.25">
      <c r="A284" s="2"/>
      <c r="B284" s="2"/>
      <c r="C284" s="2"/>
      <c r="D284" s="2"/>
      <c r="E284" s="2"/>
      <c r="F284" s="2"/>
      <c r="G284" s="2"/>
      <c r="H284" s="29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</row>
    <row r="285" spans="1:23" ht="14.25" customHeight="1" x14ac:dyDescent="0.25">
      <c r="A285" s="2"/>
      <c r="B285" s="2"/>
      <c r="C285" s="2"/>
      <c r="D285" s="2"/>
      <c r="E285" s="2"/>
      <c r="F285" s="2"/>
      <c r="G285" s="2"/>
      <c r="H285" s="29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</row>
    <row r="286" spans="1:23" ht="14.25" customHeight="1" x14ac:dyDescent="0.25">
      <c r="A286" s="2"/>
      <c r="B286" s="2"/>
      <c r="C286" s="2"/>
      <c r="D286" s="2"/>
      <c r="E286" s="2"/>
      <c r="F286" s="2"/>
      <c r="G286" s="2"/>
      <c r="H286" s="29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</row>
    <row r="287" spans="1:23" ht="14.25" customHeight="1" x14ac:dyDescent="0.25">
      <c r="A287" s="2"/>
      <c r="B287" s="2"/>
      <c r="C287" s="2"/>
      <c r="D287" s="2"/>
      <c r="E287" s="2"/>
      <c r="F287" s="2"/>
      <c r="G287" s="2"/>
      <c r="H287" s="29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</row>
    <row r="288" spans="1:23" ht="14.25" customHeight="1" x14ac:dyDescent="0.25">
      <c r="A288" s="2"/>
      <c r="B288" s="2"/>
      <c r="C288" s="2"/>
      <c r="D288" s="2"/>
      <c r="E288" s="2"/>
      <c r="F288" s="2"/>
      <c r="G288" s="2"/>
      <c r="H288" s="29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</row>
    <row r="289" spans="1:23" ht="14.25" customHeight="1" x14ac:dyDescent="0.25">
      <c r="A289" s="2"/>
      <c r="B289" s="2"/>
      <c r="C289" s="2"/>
      <c r="D289" s="2"/>
      <c r="E289" s="2"/>
      <c r="F289" s="2"/>
      <c r="G289" s="2"/>
      <c r="H289" s="29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</row>
    <row r="290" spans="1:23" ht="14.25" customHeight="1" x14ac:dyDescent="0.25">
      <c r="A290" s="2"/>
      <c r="B290" s="2"/>
      <c r="C290" s="2"/>
      <c r="D290" s="2"/>
      <c r="E290" s="2"/>
      <c r="F290" s="2"/>
      <c r="G290" s="2"/>
      <c r="H290" s="29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</row>
    <row r="291" spans="1:23" ht="14.25" customHeight="1" x14ac:dyDescent="0.25">
      <c r="A291" s="2"/>
      <c r="B291" s="2"/>
      <c r="C291" s="2"/>
      <c r="D291" s="2"/>
      <c r="E291" s="2"/>
      <c r="F291" s="2"/>
      <c r="G291" s="2"/>
      <c r="H291" s="29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</row>
    <row r="292" spans="1:23" ht="14.25" customHeight="1" x14ac:dyDescent="0.25">
      <c r="A292" s="2"/>
      <c r="B292" s="2"/>
      <c r="C292" s="2"/>
      <c r="D292" s="2"/>
      <c r="E292" s="2"/>
      <c r="F292" s="2"/>
      <c r="G292" s="2"/>
      <c r="H292" s="29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</row>
    <row r="293" spans="1:23" ht="14.25" customHeight="1" x14ac:dyDescent="0.25">
      <c r="A293" s="2"/>
      <c r="B293" s="2"/>
      <c r="C293" s="2"/>
      <c r="D293" s="2"/>
      <c r="E293" s="2"/>
      <c r="F293" s="2"/>
      <c r="G293" s="2"/>
      <c r="H293" s="29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</row>
    <row r="294" spans="1:23" ht="14.25" customHeight="1" x14ac:dyDescent="0.25">
      <c r="A294" s="2"/>
      <c r="B294" s="2"/>
      <c r="C294" s="2"/>
      <c r="D294" s="2"/>
      <c r="E294" s="2"/>
      <c r="F294" s="2"/>
      <c r="G294" s="2"/>
      <c r="H294" s="29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</row>
    <row r="295" spans="1:23" ht="14.25" customHeight="1" x14ac:dyDescent="0.25">
      <c r="A295" s="2"/>
      <c r="B295" s="2"/>
      <c r="C295" s="2"/>
      <c r="D295" s="2"/>
      <c r="E295" s="2"/>
      <c r="F295" s="2"/>
      <c r="G295" s="2"/>
      <c r="H295" s="29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</row>
    <row r="296" spans="1:23" ht="14.25" customHeight="1" x14ac:dyDescent="0.25">
      <c r="A296" s="2"/>
      <c r="B296" s="2"/>
      <c r="C296" s="2"/>
      <c r="D296" s="2"/>
      <c r="E296" s="2"/>
      <c r="F296" s="2"/>
      <c r="G296" s="2"/>
      <c r="H296" s="29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</row>
    <row r="297" spans="1:23" ht="14.25" customHeight="1" x14ac:dyDescent="0.25">
      <c r="A297" s="2"/>
      <c r="B297" s="2"/>
      <c r="C297" s="2"/>
      <c r="D297" s="2"/>
      <c r="E297" s="2"/>
      <c r="F297" s="2"/>
      <c r="G297" s="2"/>
      <c r="H297" s="29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</row>
    <row r="298" spans="1:23" ht="14.25" customHeight="1" x14ac:dyDescent="0.25">
      <c r="A298" s="2"/>
      <c r="B298" s="2"/>
      <c r="C298" s="2"/>
      <c r="D298" s="2"/>
      <c r="E298" s="2"/>
      <c r="F298" s="2"/>
      <c r="G298" s="2"/>
      <c r="H298" s="29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</row>
    <row r="299" spans="1:23" ht="14.25" customHeight="1" x14ac:dyDescent="0.25">
      <c r="A299" s="2"/>
      <c r="B299" s="2"/>
      <c r="C299" s="2"/>
      <c r="D299" s="2"/>
      <c r="E299" s="2"/>
      <c r="F299" s="2"/>
      <c r="G299" s="2"/>
      <c r="H299" s="29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</row>
    <row r="300" spans="1:23" ht="14.25" customHeight="1" x14ac:dyDescent="0.25">
      <c r="A300" s="2"/>
      <c r="B300" s="2"/>
      <c r="C300" s="2"/>
      <c r="D300" s="2"/>
      <c r="E300" s="2"/>
      <c r="F300" s="2"/>
      <c r="G300" s="2"/>
      <c r="H300" s="29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</row>
    <row r="301" spans="1:23" ht="14.25" customHeight="1" x14ac:dyDescent="0.25">
      <c r="A301" s="2"/>
      <c r="B301" s="2"/>
      <c r="C301" s="2"/>
      <c r="D301" s="2"/>
      <c r="E301" s="2"/>
      <c r="F301" s="2"/>
      <c r="G301" s="2"/>
      <c r="H301" s="29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</row>
    <row r="302" spans="1:23" ht="14.25" customHeight="1" x14ac:dyDescent="0.25">
      <c r="A302" s="2"/>
      <c r="B302" s="2"/>
      <c r="C302" s="2"/>
      <c r="D302" s="2"/>
      <c r="E302" s="2"/>
      <c r="F302" s="2"/>
      <c r="G302" s="2"/>
      <c r="H302" s="29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</row>
    <row r="303" spans="1:23" ht="14.25" customHeight="1" x14ac:dyDescent="0.25">
      <c r="A303" s="2"/>
      <c r="B303" s="2"/>
      <c r="C303" s="2"/>
      <c r="D303" s="2"/>
      <c r="E303" s="2"/>
      <c r="F303" s="2"/>
      <c r="G303" s="2"/>
      <c r="H303" s="29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</row>
    <row r="304" spans="1:23" ht="14.25" customHeight="1" x14ac:dyDescent="0.25">
      <c r="A304" s="2"/>
      <c r="B304" s="2"/>
      <c r="C304" s="2"/>
      <c r="D304" s="2"/>
      <c r="E304" s="2"/>
      <c r="F304" s="2"/>
      <c r="G304" s="2"/>
      <c r="H304" s="29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</row>
    <row r="305" spans="1:23" ht="14.25" customHeight="1" x14ac:dyDescent="0.25">
      <c r="A305" s="2"/>
      <c r="B305" s="2"/>
      <c r="C305" s="2"/>
      <c r="D305" s="2"/>
      <c r="E305" s="2"/>
      <c r="F305" s="2"/>
      <c r="G305" s="2"/>
      <c r="H305" s="29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</row>
    <row r="306" spans="1:23" ht="14.25" customHeight="1" x14ac:dyDescent="0.25">
      <c r="A306" s="2"/>
      <c r="B306" s="2"/>
      <c r="C306" s="2"/>
      <c r="D306" s="2"/>
      <c r="E306" s="2"/>
      <c r="F306" s="2"/>
      <c r="G306" s="2"/>
      <c r="H306" s="29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</row>
    <row r="307" spans="1:23" ht="14.25" customHeight="1" x14ac:dyDescent="0.25">
      <c r="A307" s="2"/>
      <c r="B307" s="2"/>
      <c r="C307" s="2"/>
      <c r="D307" s="2"/>
      <c r="E307" s="2"/>
      <c r="F307" s="2"/>
      <c r="G307" s="2"/>
      <c r="H307" s="29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</row>
    <row r="308" spans="1:23" ht="14.25" customHeight="1" x14ac:dyDescent="0.25">
      <c r="A308" s="2"/>
      <c r="B308" s="2"/>
      <c r="C308" s="2"/>
      <c r="D308" s="2"/>
      <c r="E308" s="2"/>
      <c r="F308" s="2"/>
      <c r="G308" s="2"/>
      <c r="H308" s="29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</row>
    <row r="309" spans="1:23" ht="14.25" customHeight="1" x14ac:dyDescent="0.25">
      <c r="A309" s="2"/>
      <c r="B309" s="2"/>
      <c r="C309" s="2"/>
      <c r="D309" s="2"/>
      <c r="E309" s="2"/>
      <c r="F309" s="2"/>
      <c r="G309" s="2"/>
      <c r="H309" s="29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</row>
    <row r="310" spans="1:23" ht="14.25" customHeight="1" x14ac:dyDescent="0.25">
      <c r="A310" s="2"/>
      <c r="B310" s="2"/>
      <c r="C310" s="2"/>
      <c r="D310" s="2"/>
      <c r="E310" s="2"/>
      <c r="F310" s="2"/>
      <c r="G310" s="2"/>
      <c r="H310" s="29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</row>
    <row r="311" spans="1:23" ht="14.25" customHeight="1" x14ac:dyDescent="0.25">
      <c r="A311" s="2"/>
      <c r="B311" s="2"/>
      <c r="C311" s="2"/>
      <c r="D311" s="2"/>
      <c r="E311" s="2"/>
      <c r="F311" s="2"/>
      <c r="G311" s="2"/>
      <c r="H311" s="29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</row>
    <row r="312" spans="1:23" ht="14.25" customHeight="1" x14ac:dyDescent="0.25">
      <c r="A312" s="2"/>
      <c r="B312" s="2"/>
      <c r="C312" s="2"/>
      <c r="D312" s="2"/>
      <c r="E312" s="2"/>
      <c r="F312" s="2"/>
      <c r="G312" s="2"/>
      <c r="H312" s="29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</row>
    <row r="313" spans="1:23" ht="14.25" customHeight="1" x14ac:dyDescent="0.25">
      <c r="A313" s="2"/>
      <c r="B313" s="2"/>
      <c r="C313" s="2"/>
      <c r="D313" s="2"/>
      <c r="E313" s="2"/>
      <c r="F313" s="2"/>
      <c r="G313" s="2"/>
      <c r="H313" s="29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</row>
    <row r="314" spans="1:23" ht="14.25" customHeight="1" x14ac:dyDescent="0.25">
      <c r="A314" s="2"/>
      <c r="B314" s="2"/>
      <c r="C314" s="2"/>
      <c r="D314" s="2"/>
      <c r="E314" s="2"/>
      <c r="F314" s="2"/>
      <c r="G314" s="2"/>
      <c r="H314" s="29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</row>
    <row r="315" spans="1:23" ht="14.25" customHeight="1" x14ac:dyDescent="0.25">
      <c r="A315" s="2"/>
      <c r="B315" s="2"/>
      <c r="C315" s="2"/>
      <c r="D315" s="2"/>
      <c r="E315" s="2"/>
      <c r="F315" s="2"/>
      <c r="G315" s="2"/>
      <c r="H315" s="29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</row>
    <row r="316" spans="1:23" ht="14.25" customHeight="1" x14ac:dyDescent="0.25">
      <c r="A316" s="2"/>
      <c r="B316" s="2"/>
      <c r="C316" s="2"/>
      <c r="D316" s="2"/>
      <c r="E316" s="2"/>
      <c r="F316" s="2"/>
      <c r="G316" s="2"/>
      <c r="H316" s="29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</row>
    <row r="317" spans="1:23" ht="14.25" customHeight="1" x14ac:dyDescent="0.25">
      <c r="A317" s="2"/>
      <c r="B317" s="2"/>
      <c r="C317" s="2"/>
      <c r="D317" s="2"/>
      <c r="E317" s="2"/>
      <c r="F317" s="2"/>
      <c r="G317" s="2"/>
      <c r="H317" s="29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</row>
    <row r="318" spans="1:23" ht="14.25" customHeight="1" x14ac:dyDescent="0.25">
      <c r="A318" s="2"/>
      <c r="B318" s="2"/>
      <c r="C318" s="2"/>
      <c r="D318" s="2"/>
      <c r="E318" s="2"/>
      <c r="F318" s="2"/>
      <c r="G318" s="2"/>
      <c r="H318" s="29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</row>
    <row r="319" spans="1:23" ht="14.25" customHeight="1" x14ac:dyDescent="0.25">
      <c r="A319" s="2"/>
      <c r="B319" s="2"/>
      <c r="C319" s="2"/>
      <c r="D319" s="2"/>
      <c r="E319" s="2"/>
      <c r="F319" s="2"/>
      <c r="G319" s="2"/>
      <c r="H319" s="29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</row>
    <row r="320" spans="1:23" ht="14.25" customHeight="1" x14ac:dyDescent="0.25">
      <c r="A320" s="2"/>
      <c r="B320" s="2"/>
      <c r="C320" s="2"/>
      <c r="D320" s="2"/>
      <c r="E320" s="2"/>
      <c r="F320" s="2"/>
      <c r="G320" s="2"/>
      <c r="H320" s="29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</row>
    <row r="321" spans="1:23" ht="14.25" customHeight="1" x14ac:dyDescent="0.25">
      <c r="A321" s="2"/>
      <c r="B321" s="2"/>
      <c r="C321" s="2"/>
      <c r="D321" s="2"/>
      <c r="E321" s="2"/>
      <c r="F321" s="2"/>
      <c r="G321" s="2"/>
      <c r="H321" s="29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</row>
    <row r="322" spans="1:23" ht="14.25" customHeight="1" x14ac:dyDescent="0.25">
      <c r="A322" s="2"/>
      <c r="B322" s="2"/>
      <c r="C322" s="2"/>
      <c r="D322" s="2"/>
      <c r="E322" s="2"/>
      <c r="F322" s="2"/>
      <c r="G322" s="2"/>
      <c r="H322" s="29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</row>
    <row r="323" spans="1:23" ht="14.25" customHeight="1" x14ac:dyDescent="0.25">
      <c r="A323" s="2"/>
      <c r="B323" s="2"/>
      <c r="C323" s="2"/>
      <c r="D323" s="2"/>
      <c r="E323" s="2"/>
      <c r="F323" s="2"/>
      <c r="G323" s="2"/>
      <c r="H323" s="29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</row>
    <row r="324" spans="1:23" ht="14.25" customHeight="1" x14ac:dyDescent="0.25">
      <c r="A324" s="2"/>
      <c r="B324" s="2"/>
      <c r="C324" s="2"/>
      <c r="D324" s="2"/>
      <c r="E324" s="2"/>
      <c r="F324" s="2"/>
      <c r="G324" s="2"/>
      <c r="H324" s="29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</row>
    <row r="325" spans="1:23" ht="14.25" customHeight="1" x14ac:dyDescent="0.25">
      <c r="A325" s="2"/>
      <c r="B325" s="2"/>
      <c r="C325" s="2"/>
      <c r="D325" s="2"/>
      <c r="E325" s="2"/>
      <c r="F325" s="2"/>
      <c r="G325" s="2"/>
      <c r="H325" s="29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</row>
    <row r="326" spans="1:23" ht="14.25" customHeight="1" x14ac:dyDescent="0.25">
      <c r="A326" s="2"/>
      <c r="B326" s="2"/>
      <c r="C326" s="2"/>
      <c r="D326" s="2"/>
      <c r="E326" s="2"/>
      <c r="F326" s="2"/>
      <c r="G326" s="2"/>
      <c r="H326" s="29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</row>
    <row r="327" spans="1:23" ht="14.25" customHeight="1" x14ac:dyDescent="0.25">
      <c r="A327" s="2"/>
      <c r="B327" s="2"/>
      <c r="C327" s="2"/>
      <c r="D327" s="2"/>
      <c r="E327" s="2"/>
      <c r="F327" s="2"/>
      <c r="G327" s="2"/>
      <c r="H327" s="29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</row>
    <row r="328" spans="1:23" ht="14.25" customHeight="1" x14ac:dyDescent="0.25">
      <c r="A328" s="2"/>
      <c r="B328" s="2"/>
      <c r="C328" s="2"/>
      <c r="D328" s="2"/>
      <c r="E328" s="2"/>
      <c r="F328" s="2"/>
      <c r="G328" s="2"/>
      <c r="H328" s="29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</row>
    <row r="329" spans="1:23" ht="14.25" customHeight="1" x14ac:dyDescent="0.25">
      <c r="A329" s="2"/>
      <c r="B329" s="2"/>
      <c r="C329" s="2"/>
      <c r="D329" s="2"/>
      <c r="E329" s="2"/>
      <c r="F329" s="2"/>
      <c r="G329" s="2"/>
      <c r="H329" s="29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</row>
    <row r="330" spans="1:23" ht="14.25" customHeight="1" x14ac:dyDescent="0.25">
      <c r="A330" s="2"/>
      <c r="B330" s="2"/>
      <c r="C330" s="2"/>
      <c r="D330" s="2"/>
      <c r="E330" s="2"/>
      <c r="F330" s="2"/>
      <c r="G330" s="2"/>
      <c r="H330" s="29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1:23" ht="14.25" customHeight="1" x14ac:dyDescent="0.25">
      <c r="A331" s="2"/>
      <c r="B331" s="2"/>
      <c r="C331" s="2"/>
      <c r="D331" s="2"/>
      <c r="E331" s="2"/>
      <c r="F331" s="2"/>
      <c r="G331" s="2"/>
      <c r="H331" s="29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1:23" ht="14.25" customHeight="1" x14ac:dyDescent="0.25">
      <c r="A332" s="2"/>
      <c r="B332" s="2"/>
      <c r="C332" s="2"/>
      <c r="D332" s="2"/>
      <c r="E332" s="2"/>
      <c r="F332" s="2"/>
      <c r="G332" s="2"/>
      <c r="H332" s="29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1:23" ht="14.25" customHeight="1" x14ac:dyDescent="0.25">
      <c r="A333" s="2"/>
      <c r="B333" s="2"/>
      <c r="C333" s="2"/>
      <c r="D333" s="2"/>
      <c r="E333" s="2"/>
      <c r="F333" s="2"/>
      <c r="G333" s="2"/>
      <c r="H333" s="29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1:23" ht="14.25" customHeight="1" x14ac:dyDescent="0.25">
      <c r="A334" s="2"/>
      <c r="B334" s="2"/>
      <c r="C334" s="2"/>
      <c r="D334" s="2"/>
      <c r="E334" s="2"/>
      <c r="F334" s="2"/>
      <c r="G334" s="2"/>
      <c r="H334" s="29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1:23" ht="14.25" customHeight="1" x14ac:dyDescent="0.25">
      <c r="A335" s="2"/>
      <c r="B335" s="2"/>
      <c r="C335" s="2"/>
      <c r="D335" s="2"/>
      <c r="E335" s="2"/>
      <c r="F335" s="2"/>
      <c r="G335" s="2"/>
      <c r="H335" s="29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1:23" ht="14.25" customHeight="1" x14ac:dyDescent="0.25">
      <c r="A336" s="2"/>
      <c r="B336" s="2"/>
      <c r="C336" s="2"/>
      <c r="D336" s="2"/>
      <c r="E336" s="2"/>
      <c r="F336" s="2"/>
      <c r="G336" s="2"/>
      <c r="H336" s="29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1:23" ht="14.25" customHeight="1" x14ac:dyDescent="0.25">
      <c r="A337" s="2"/>
      <c r="B337" s="2"/>
      <c r="C337" s="2"/>
      <c r="D337" s="2"/>
      <c r="E337" s="2"/>
      <c r="F337" s="2"/>
      <c r="G337" s="2"/>
      <c r="H337" s="29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1:23" ht="14.25" customHeight="1" x14ac:dyDescent="0.25">
      <c r="A338" s="2"/>
      <c r="B338" s="2"/>
      <c r="C338" s="2"/>
      <c r="D338" s="2"/>
      <c r="E338" s="2"/>
      <c r="F338" s="2"/>
      <c r="G338" s="2"/>
      <c r="H338" s="29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1:23" ht="14.25" customHeight="1" x14ac:dyDescent="0.25">
      <c r="A339" s="2"/>
      <c r="B339" s="2"/>
      <c r="C339" s="2"/>
      <c r="D339" s="2"/>
      <c r="E339" s="2"/>
      <c r="F339" s="2"/>
      <c r="G339" s="2"/>
      <c r="H339" s="29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1:23" ht="14.25" customHeight="1" x14ac:dyDescent="0.25">
      <c r="A340" s="2"/>
      <c r="B340" s="2"/>
      <c r="C340" s="2"/>
      <c r="D340" s="2"/>
      <c r="E340" s="2"/>
      <c r="F340" s="2"/>
      <c r="G340" s="2"/>
      <c r="H340" s="29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1:23" ht="14.25" customHeight="1" x14ac:dyDescent="0.25">
      <c r="A341" s="2"/>
      <c r="B341" s="2"/>
      <c r="C341" s="2"/>
      <c r="D341" s="2"/>
      <c r="E341" s="2"/>
      <c r="F341" s="2"/>
      <c r="G341" s="2"/>
      <c r="H341" s="29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1:23" ht="14.25" customHeight="1" x14ac:dyDescent="0.25">
      <c r="A342" s="2"/>
      <c r="B342" s="2"/>
      <c r="C342" s="2"/>
      <c r="D342" s="2"/>
      <c r="E342" s="2"/>
      <c r="F342" s="2"/>
      <c r="G342" s="2"/>
      <c r="H342" s="29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1:23" ht="14.25" customHeight="1" x14ac:dyDescent="0.25">
      <c r="A343" s="2"/>
      <c r="B343" s="2"/>
      <c r="C343" s="2"/>
      <c r="D343" s="2"/>
      <c r="E343" s="2"/>
      <c r="F343" s="2"/>
      <c r="G343" s="2"/>
      <c r="H343" s="29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1:23" ht="14.25" customHeight="1" x14ac:dyDescent="0.25">
      <c r="A344" s="2"/>
      <c r="B344" s="2"/>
      <c r="C344" s="2"/>
      <c r="D344" s="2"/>
      <c r="E344" s="2"/>
      <c r="F344" s="2"/>
      <c r="G344" s="2"/>
      <c r="H344" s="29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1:23" ht="14.25" customHeight="1" x14ac:dyDescent="0.25">
      <c r="A345" s="2"/>
      <c r="B345" s="2"/>
      <c r="C345" s="2"/>
      <c r="D345" s="2"/>
      <c r="E345" s="2"/>
      <c r="F345" s="2"/>
      <c r="G345" s="2"/>
      <c r="H345" s="29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1:23" ht="14.25" customHeight="1" x14ac:dyDescent="0.25">
      <c r="A346" s="2"/>
      <c r="B346" s="2"/>
      <c r="C346" s="2"/>
      <c r="D346" s="2"/>
      <c r="E346" s="2"/>
      <c r="F346" s="2"/>
      <c r="G346" s="2"/>
      <c r="H346" s="29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1:23" ht="14.25" customHeight="1" x14ac:dyDescent="0.25">
      <c r="A347" s="2"/>
      <c r="B347" s="2"/>
      <c r="C347" s="2"/>
      <c r="D347" s="2"/>
      <c r="E347" s="2"/>
      <c r="F347" s="2"/>
      <c r="G347" s="2"/>
      <c r="H347" s="29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1:23" ht="14.25" customHeight="1" x14ac:dyDescent="0.25">
      <c r="A348" s="2"/>
      <c r="B348" s="2"/>
      <c r="C348" s="2"/>
      <c r="D348" s="2"/>
      <c r="E348" s="2"/>
      <c r="F348" s="2"/>
      <c r="G348" s="2"/>
      <c r="H348" s="29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</row>
    <row r="349" spans="1:23" ht="14.25" customHeight="1" x14ac:dyDescent="0.25">
      <c r="A349" s="2"/>
      <c r="B349" s="2"/>
      <c r="C349" s="2"/>
      <c r="D349" s="2"/>
      <c r="E349" s="2"/>
      <c r="F349" s="2"/>
      <c r="G349" s="2"/>
      <c r="H349" s="29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</row>
    <row r="350" spans="1:23" ht="14.25" customHeight="1" x14ac:dyDescent="0.25">
      <c r="A350" s="2"/>
      <c r="B350" s="2"/>
      <c r="C350" s="2"/>
      <c r="D350" s="2"/>
      <c r="E350" s="2"/>
      <c r="F350" s="2"/>
      <c r="G350" s="2"/>
      <c r="H350" s="29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</row>
    <row r="351" spans="1:23" ht="14.25" customHeight="1" x14ac:dyDescent="0.25">
      <c r="A351" s="2"/>
      <c r="B351" s="2"/>
      <c r="C351" s="2"/>
      <c r="D351" s="2"/>
      <c r="E351" s="2"/>
      <c r="F351" s="2"/>
      <c r="G351" s="2"/>
      <c r="H351" s="29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</row>
    <row r="352" spans="1:23" ht="14.25" customHeight="1" x14ac:dyDescent="0.25">
      <c r="A352" s="2"/>
      <c r="B352" s="2"/>
      <c r="C352" s="2"/>
      <c r="D352" s="2"/>
      <c r="E352" s="2"/>
      <c r="F352" s="2"/>
      <c r="G352" s="2"/>
      <c r="H352" s="29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</row>
    <row r="353" spans="1:23" ht="14.25" customHeight="1" x14ac:dyDescent="0.25">
      <c r="A353" s="2"/>
      <c r="B353" s="2"/>
      <c r="C353" s="2"/>
      <c r="D353" s="2"/>
      <c r="E353" s="2"/>
      <c r="F353" s="2"/>
      <c r="G353" s="2"/>
      <c r="H353" s="29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</row>
    <row r="354" spans="1:23" ht="14.25" customHeight="1" x14ac:dyDescent="0.25">
      <c r="A354" s="2"/>
      <c r="B354" s="2"/>
      <c r="C354" s="2"/>
      <c r="D354" s="2"/>
      <c r="E354" s="2"/>
      <c r="F354" s="2"/>
      <c r="G354" s="2"/>
      <c r="H354" s="29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</row>
    <row r="355" spans="1:23" ht="14.25" customHeight="1" x14ac:dyDescent="0.25">
      <c r="A355" s="2"/>
      <c r="B355" s="2"/>
      <c r="C355" s="2"/>
      <c r="D355" s="2"/>
      <c r="E355" s="2"/>
      <c r="F355" s="2"/>
      <c r="G355" s="2"/>
      <c r="H355" s="29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</row>
    <row r="356" spans="1:23" ht="14.25" customHeight="1" x14ac:dyDescent="0.25">
      <c r="A356" s="2"/>
      <c r="B356" s="2"/>
      <c r="C356" s="2"/>
      <c r="D356" s="2"/>
      <c r="E356" s="2"/>
      <c r="F356" s="2"/>
      <c r="G356" s="2"/>
      <c r="H356" s="29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</row>
    <row r="357" spans="1:23" ht="14.25" customHeight="1" x14ac:dyDescent="0.25">
      <c r="A357" s="2"/>
      <c r="B357" s="2"/>
      <c r="C357" s="2"/>
      <c r="D357" s="2"/>
      <c r="E357" s="2"/>
      <c r="F357" s="2"/>
      <c r="G357" s="2"/>
      <c r="H357" s="29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</row>
    <row r="358" spans="1:23" ht="14.25" customHeight="1" x14ac:dyDescent="0.25">
      <c r="A358" s="2"/>
      <c r="B358" s="2"/>
      <c r="C358" s="2"/>
      <c r="D358" s="2"/>
      <c r="E358" s="2"/>
      <c r="F358" s="2"/>
      <c r="G358" s="2"/>
      <c r="H358" s="29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</row>
    <row r="359" spans="1:23" ht="14.25" customHeight="1" x14ac:dyDescent="0.25">
      <c r="A359" s="2"/>
      <c r="B359" s="2"/>
      <c r="C359" s="2"/>
      <c r="D359" s="2"/>
      <c r="E359" s="2"/>
      <c r="F359" s="2"/>
      <c r="G359" s="2"/>
      <c r="H359" s="29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</row>
    <row r="360" spans="1:23" ht="14.25" customHeight="1" x14ac:dyDescent="0.25">
      <c r="A360" s="2"/>
      <c r="B360" s="2"/>
      <c r="C360" s="2"/>
      <c r="D360" s="2"/>
      <c r="E360" s="2"/>
      <c r="F360" s="2"/>
      <c r="G360" s="2"/>
      <c r="H360" s="29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</row>
    <row r="361" spans="1:23" ht="14.25" customHeight="1" x14ac:dyDescent="0.25">
      <c r="A361" s="2"/>
      <c r="B361" s="2"/>
      <c r="C361" s="2"/>
      <c r="D361" s="2"/>
      <c r="E361" s="2"/>
      <c r="F361" s="2"/>
      <c r="G361" s="2"/>
      <c r="H361" s="29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</row>
    <row r="362" spans="1:23" ht="14.25" customHeight="1" x14ac:dyDescent="0.25">
      <c r="A362" s="2"/>
      <c r="B362" s="2"/>
      <c r="C362" s="2"/>
      <c r="D362" s="2"/>
      <c r="E362" s="2"/>
      <c r="F362" s="2"/>
      <c r="G362" s="2"/>
      <c r="H362" s="29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</row>
    <row r="363" spans="1:23" ht="14.25" customHeight="1" x14ac:dyDescent="0.25">
      <c r="A363" s="2"/>
      <c r="B363" s="2"/>
      <c r="C363" s="2"/>
      <c r="D363" s="2"/>
      <c r="E363" s="2"/>
      <c r="F363" s="2"/>
      <c r="G363" s="2"/>
      <c r="H363" s="29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</row>
    <row r="364" spans="1:23" ht="14.25" customHeight="1" x14ac:dyDescent="0.25">
      <c r="A364" s="2"/>
      <c r="B364" s="2"/>
      <c r="C364" s="2"/>
      <c r="D364" s="2"/>
      <c r="E364" s="2"/>
      <c r="F364" s="2"/>
      <c r="G364" s="2"/>
      <c r="H364" s="29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</row>
    <row r="365" spans="1:23" ht="14.25" customHeight="1" x14ac:dyDescent="0.25">
      <c r="A365" s="2"/>
      <c r="B365" s="2"/>
      <c r="C365" s="2"/>
      <c r="D365" s="2"/>
      <c r="E365" s="2"/>
      <c r="F365" s="2"/>
      <c r="G365" s="2"/>
      <c r="H365" s="29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</row>
    <row r="366" spans="1:23" ht="14.25" customHeight="1" x14ac:dyDescent="0.25">
      <c r="A366" s="2"/>
      <c r="B366" s="2"/>
      <c r="C366" s="2"/>
      <c r="D366" s="2"/>
      <c r="E366" s="2"/>
      <c r="F366" s="2"/>
      <c r="G366" s="2"/>
      <c r="H366" s="29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</row>
    <row r="367" spans="1:23" ht="14.25" customHeight="1" x14ac:dyDescent="0.25">
      <c r="A367" s="2"/>
      <c r="B367" s="2"/>
      <c r="C367" s="2"/>
      <c r="D367" s="2"/>
      <c r="E367" s="2"/>
      <c r="F367" s="2"/>
      <c r="G367" s="2"/>
      <c r="H367" s="29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</row>
    <row r="368" spans="1:23" ht="14.25" customHeight="1" x14ac:dyDescent="0.25">
      <c r="A368" s="2"/>
      <c r="B368" s="2"/>
      <c r="C368" s="2"/>
      <c r="D368" s="2"/>
      <c r="E368" s="2"/>
      <c r="F368" s="2"/>
      <c r="G368" s="2"/>
      <c r="H368" s="29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</row>
    <row r="369" spans="1:23" ht="14.25" customHeight="1" x14ac:dyDescent="0.25">
      <c r="A369" s="2"/>
      <c r="B369" s="2"/>
      <c r="C369" s="2"/>
      <c r="D369" s="2"/>
      <c r="E369" s="2"/>
      <c r="F369" s="2"/>
      <c r="G369" s="2"/>
      <c r="H369" s="29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</row>
    <row r="370" spans="1:23" ht="14.25" customHeight="1" x14ac:dyDescent="0.25">
      <c r="A370" s="2"/>
      <c r="B370" s="2"/>
      <c r="C370" s="2"/>
      <c r="D370" s="2"/>
      <c r="E370" s="2"/>
      <c r="F370" s="2"/>
      <c r="G370" s="2"/>
      <c r="H370" s="29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</row>
    <row r="371" spans="1:23" ht="14.25" customHeight="1" x14ac:dyDescent="0.25">
      <c r="A371" s="2"/>
      <c r="B371" s="2"/>
      <c r="C371" s="2"/>
      <c r="D371" s="2"/>
      <c r="E371" s="2"/>
      <c r="F371" s="2"/>
      <c r="G371" s="2"/>
      <c r="H371" s="29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</row>
    <row r="372" spans="1:23" ht="14.25" customHeight="1" x14ac:dyDescent="0.25">
      <c r="A372" s="2"/>
      <c r="B372" s="2"/>
      <c r="C372" s="2"/>
      <c r="D372" s="2"/>
      <c r="E372" s="2"/>
      <c r="F372" s="2"/>
      <c r="G372" s="2"/>
      <c r="H372" s="29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</row>
    <row r="373" spans="1:23" ht="14.25" customHeight="1" x14ac:dyDescent="0.25">
      <c r="A373" s="2"/>
      <c r="B373" s="2"/>
      <c r="C373" s="2"/>
      <c r="D373" s="2"/>
      <c r="E373" s="2"/>
      <c r="F373" s="2"/>
      <c r="G373" s="2"/>
      <c r="H373" s="29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</row>
    <row r="374" spans="1:23" ht="14.25" customHeight="1" x14ac:dyDescent="0.25">
      <c r="A374" s="2"/>
      <c r="B374" s="2"/>
      <c r="C374" s="2"/>
      <c r="D374" s="2"/>
      <c r="E374" s="2"/>
      <c r="F374" s="2"/>
      <c r="G374" s="2"/>
      <c r="H374" s="29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</row>
    <row r="375" spans="1:23" ht="14.25" customHeight="1" x14ac:dyDescent="0.25">
      <c r="A375" s="2"/>
      <c r="B375" s="2"/>
      <c r="C375" s="2"/>
      <c r="D375" s="2"/>
      <c r="E375" s="2"/>
      <c r="F375" s="2"/>
      <c r="G375" s="2"/>
      <c r="H375" s="29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</row>
    <row r="376" spans="1:23" ht="14.25" customHeight="1" x14ac:dyDescent="0.25">
      <c r="A376" s="2"/>
      <c r="B376" s="2"/>
      <c r="C376" s="2"/>
      <c r="D376" s="2"/>
      <c r="E376" s="2"/>
      <c r="F376" s="2"/>
      <c r="G376" s="2"/>
      <c r="H376" s="29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</row>
    <row r="377" spans="1:23" ht="14.25" customHeight="1" x14ac:dyDescent="0.25">
      <c r="A377" s="2"/>
      <c r="B377" s="2"/>
      <c r="C377" s="2"/>
      <c r="D377" s="2"/>
      <c r="E377" s="2"/>
      <c r="F377" s="2"/>
      <c r="G377" s="2"/>
      <c r="H377" s="29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</row>
    <row r="378" spans="1:23" ht="14.25" customHeight="1" x14ac:dyDescent="0.25">
      <c r="A378" s="2"/>
      <c r="B378" s="2"/>
      <c r="C378" s="2"/>
      <c r="D378" s="2"/>
      <c r="E378" s="2"/>
      <c r="F378" s="2"/>
      <c r="G378" s="2"/>
      <c r="H378" s="29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</row>
    <row r="379" spans="1:23" ht="14.25" customHeight="1" x14ac:dyDescent="0.25">
      <c r="A379" s="2"/>
      <c r="B379" s="2"/>
      <c r="C379" s="2"/>
      <c r="D379" s="2"/>
      <c r="E379" s="2"/>
      <c r="F379" s="2"/>
      <c r="G379" s="2"/>
      <c r="H379" s="29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</row>
    <row r="380" spans="1:23" ht="14.25" customHeight="1" x14ac:dyDescent="0.25">
      <c r="A380" s="2"/>
      <c r="B380" s="2"/>
      <c r="C380" s="2"/>
      <c r="D380" s="2"/>
      <c r="E380" s="2"/>
      <c r="F380" s="2"/>
      <c r="G380" s="2"/>
      <c r="H380" s="29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</row>
    <row r="381" spans="1:23" ht="14.25" customHeight="1" x14ac:dyDescent="0.25">
      <c r="A381" s="2"/>
      <c r="B381" s="2"/>
      <c r="C381" s="2"/>
      <c r="D381" s="2"/>
      <c r="E381" s="2"/>
      <c r="F381" s="2"/>
      <c r="G381" s="2"/>
      <c r="H381" s="29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</row>
    <row r="382" spans="1:23" ht="14.25" customHeight="1" x14ac:dyDescent="0.25">
      <c r="A382" s="2"/>
      <c r="B382" s="2"/>
      <c r="C382" s="2"/>
      <c r="D382" s="2"/>
      <c r="E382" s="2"/>
      <c r="F382" s="2"/>
      <c r="G382" s="2"/>
      <c r="H382" s="29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</row>
    <row r="383" spans="1:23" ht="14.25" customHeight="1" x14ac:dyDescent="0.25">
      <c r="A383" s="2"/>
      <c r="B383" s="2"/>
      <c r="C383" s="2"/>
      <c r="D383" s="2"/>
      <c r="E383" s="2"/>
      <c r="F383" s="2"/>
      <c r="G383" s="2"/>
      <c r="H383" s="29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</row>
    <row r="384" spans="1:23" ht="14.25" customHeight="1" x14ac:dyDescent="0.25">
      <c r="A384" s="2"/>
      <c r="B384" s="2"/>
      <c r="C384" s="2"/>
      <c r="D384" s="2"/>
      <c r="E384" s="2"/>
      <c r="F384" s="2"/>
      <c r="G384" s="2"/>
      <c r="H384" s="29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</row>
    <row r="385" spans="1:23" ht="14.25" customHeight="1" x14ac:dyDescent="0.25">
      <c r="A385" s="2"/>
      <c r="B385" s="2"/>
      <c r="C385" s="2"/>
      <c r="D385" s="2"/>
      <c r="E385" s="2"/>
      <c r="F385" s="2"/>
      <c r="G385" s="2"/>
      <c r="H385" s="29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</row>
    <row r="386" spans="1:23" ht="14.25" customHeight="1" x14ac:dyDescent="0.25">
      <c r="A386" s="2"/>
      <c r="B386" s="2"/>
      <c r="C386" s="2"/>
      <c r="D386" s="2"/>
      <c r="E386" s="2"/>
      <c r="F386" s="2"/>
      <c r="G386" s="2"/>
      <c r="H386" s="29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</row>
    <row r="387" spans="1:23" ht="14.25" customHeight="1" x14ac:dyDescent="0.25">
      <c r="A387" s="2"/>
      <c r="B387" s="2"/>
      <c r="C387" s="2"/>
      <c r="D387" s="2"/>
      <c r="E387" s="2"/>
      <c r="F387" s="2"/>
      <c r="G387" s="2"/>
      <c r="H387" s="29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</row>
    <row r="388" spans="1:23" ht="14.25" customHeight="1" x14ac:dyDescent="0.25">
      <c r="A388" s="2"/>
      <c r="B388" s="2"/>
      <c r="C388" s="2"/>
      <c r="D388" s="2"/>
      <c r="E388" s="2"/>
      <c r="F388" s="2"/>
      <c r="G388" s="2"/>
      <c r="H388" s="29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</row>
    <row r="389" spans="1:23" ht="14.25" customHeight="1" x14ac:dyDescent="0.25">
      <c r="A389" s="2"/>
      <c r="B389" s="2"/>
      <c r="C389" s="2"/>
      <c r="D389" s="2"/>
      <c r="E389" s="2"/>
      <c r="F389" s="2"/>
      <c r="G389" s="2"/>
      <c r="H389" s="29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</row>
    <row r="390" spans="1:23" ht="14.25" customHeight="1" x14ac:dyDescent="0.25">
      <c r="A390" s="2"/>
      <c r="B390" s="2"/>
      <c r="C390" s="2"/>
      <c r="D390" s="2"/>
      <c r="E390" s="2"/>
      <c r="F390" s="2"/>
      <c r="G390" s="2"/>
      <c r="H390" s="29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</row>
    <row r="391" spans="1:23" ht="14.25" customHeight="1" x14ac:dyDescent="0.25">
      <c r="A391" s="2"/>
      <c r="B391" s="2"/>
      <c r="C391" s="2"/>
      <c r="D391" s="2"/>
      <c r="E391" s="2"/>
      <c r="F391" s="2"/>
      <c r="G391" s="2"/>
      <c r="H391" s="29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</row>
    <row r="392" spans="1:23" ht="14.25" customHeight="1" x14ac:dyDescent="0.25">
      <c r="A392" s="2"/>
      <c r="B392" s="2"/>
      <c r="C392" s="2"/>
      <c r="D392" s="2"/>
      <c r="E392" s="2"/>
      <c r="F392" s="2"/>
      <c r="G392" s="2"/>
      <c r="H392" s="29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</row>
    <row r="393" spans="1:23" ht="14.25" customHeight="1" x14ac:dyDescent="0.25">
      <c r="A393" s="2"/>
      <c r="B393" s="2"/>
      <c r="C393" s="2"/>
      <c r="D393" s="2"/>
      <c r="E393" s="2"/>
      <c r="F393" s="2"/>
      <c r="G393" s="2"/>
      <c r="H393" s="29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</row>
    <row r="394" spans="1:23" ht="14.25" customHeight="1" x14ac:dyDescent="0.25">
      <c r="A394" s="2"/>
      <c r="B394" s="2"/>
      <c r="C394" s="2"/>
      <c r="D394" s="2"/>
      <c r="E394" s="2"/>
      <c r="F394" s="2"/>
      <c r="G394" s="2"/>
      <c r="H394" s="29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</row>
    <row r="395" spans="1:23" ht="14.25" customHeight="1" x14ac:dyDescent="0.25">
      <c r="A395" s="2"/>
      <c r="B395" s="2"/>
      <c r="C395" s="2"/>
      <c r="D395" s="2"/>
      <c r="E395" s="2"/>
      <c r="F395" s="2"/>
      <c r="G395" s="2"/>
      <c r="H395" s="29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</row>
    <row r="396" spans="1:23" ht="14.25" customHeight="1" x14ac:dyDescent="0.25">
      <c r="A396" s="2"/>
      <c r="B396" s="2"/>
      <c r="C396" s="2"/>
      <c r="D396" s="2"/>
      <c r="E396" s="2"/>
      <c r="F396" s="2"/>
      <c r="G396" s="2"/>
      <c r="H396" s="29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</row>
    <row r="397" spans="1:23" ht="14.25" customHeight="1" x14ac:dyDescent="0.25">
      <c r="A397" s="2"/>
      <c r="B397" s="2"/>
      <c r="C397" s="2"/>
      <c r="D397" s="2"/>
      <c r="E397" s="2"/>
      <c r="F397" s="2"/>
      <c r="G397" s="2"/>
      <c r="H397" s="29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</row>
    <row r="398" spans="1:23" ht="14.25" customHeight="1" x14ac:dyDescent="0.25">
      <c r="A398" s="2"/>
      <c r="B398" s="2"/>
      <c r="C398" s="2"/>
      <c r="D398" s="2"/>
      <c r="E398" s="2"/>
      <c r="F398" s="2"/>
      <c r="G398" s="2"/>
      <c r="H398" s="29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</row>
    <row r="399" spans="1:23" ht="14.25" customHeight="1" x14ac:dyDescent="0.25">
      <c r="A399" s="2"/>
      <c r="B399" s="2"/>
      <c r="C399" s="2"/>
      <c r="D399" s="2"/>
      <c r="E399" s="2"/>
      <c r="F399" s="2"/>
      <c r="G399" s="2"/>
      <c r="H399" s="29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</row>
    <row r="400" spans="1:23" ht="14.25" customHeight="1" x14ac:dyDescent="0.25">
      <c r="A400" s="2"/>
      <c r="B400" s="2"/>
      <c r="C400" s="2"/>
      <c r="D400" s="2"/>
      <c r="E400" s="2"/>
      <c r="F400" s="2"/>
      <c r="G400" s="2"/>
      <c r="H400" s="29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</row>
    <row r="401" spans="1:23" ht="14.25" customHeight="1" x14ac:dyDescent="0.25">
      <c r="A401" s="2"/>
      <c r="B401" s="2"/>
      <c r="C401" s="2"/>
      <c r="D401" s="2"/>
      <c r="E401" s="2"/>
      <c r="F401" s="2"/>
      <c r="G401" s="2"/>
      <c r="H401" s="29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</row>
    <row r="402" spans="1:23" ht="14.25" customHeight="1" x14ac:dyDescent="0.25">
      <c r="A402" s="2"/>
      <c r="B402" s="2"/>
      <c r="C402" s="2"/>
      <c r="D402" s="2"/>
      <c r="E402" s="2"/>
      <c r="F402" s="2"/>
      <c r="G402" s="2"/>
      <c r="H402" s="29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</row>
    <row r="403" spans="1:23" ht="14.25" customHeight="1" x14ac:dyDescent="0.25">
      <c r="A403" s="2"/>
      <c r="B403" s="2"/>
      <c r="C403" s="2"/>
      <c r="D403" s="2"/>
      <c r="E403" s="2"/>
      <c r="F403" s="2"/>
      <c r="G403" s="2"/>
      <c r="H403" s="29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</row>
    <row r="404" spans="1:23" ht="14.25" customHeight="1" x14ac:dyDescent="0.25">
      <c r="A404" s="2"/>
      <c r="B404" s="2"/>
      <c r="C404" s="2"/>
      <c r="D404" s="2"/>
      <c r="E404" s="2"/>
      <c r="F404" s="2"/>
      <c r="G404" s="2"/>
      <c r="H404" s="29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</row>
    <row r="405" spans="1:23" ht="14.25" customHeight="1" x14ac:dyDescent="0.25">
      <c r="A405" s="2"/>
      <c r="B405" s="2"/>
      <c r="C405" s="2"/>
      <c r="D405" s="2"/>
      <c r="E405" s="2"/>
      <c r="F405" s="2"/>
      <c r="G405" s="2"/>
      <c r="H405" s="29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</row>
    <row r="406" spans="1:23" ht="14.25" customHeight="1" x14ac:dyDescent="0.25">
      <c r="A406" s="2"/>
      <c r="B406" s="2"/>
      <c r="C406" s="2"/>
      <c r="D406" s="2"/>
      <c r="E406" s="2"/>
      <c r="F406" s="2"/>
      <c r="G406" s="2"/>
      <c r="H406" s="29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</row>
    <row r="407" spans="1:23" ht="14.25" customHeight="1" x14ac:dyDescent="0.25">
      <c r="A407" s="2"/>
      <c r="B407" s="2"/>
      <c r="C407" s="2"/>
      <c r="D407" s="2"/>
      <c r="E407" s="2"/>
      <c r="F407" s="2"/>
      <c r="G407" s="2"/>
      <c r="H407" s="29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</row>
    <row r="408" spans="1:23" ht="14.25" customHeight="1" x14ac:dyDescent="0.25">
      <c r="A408" s="2"/>
      <c r="B408" s="2"/>
      <c r="C408" s="2"/>
      <c r="D408" s="2"/>
      <c r="E408" s="2"/>
      <c r="F408" s="2"/>
      <c r="G408" s="2"/>
      <c r="H408" s="29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</row>
    <row r="409" spans="1:23" ht="14.25" customHeight="1" x14ac:dyDescent="0.25">
      <c r="A409" s="2"/>
      <c r="B409" s="2"/>
      <c r="C409" s="2"/>
      <c r="D409" s="2"/>
      <c r="E409" s="2"/>
      <c r="F409" s="2"/>
      <c r="G409" s="2"/>
      <c r="H409" s="29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</row>
    <row r="410" spans="1:23" ht="14.25" customHeight="1" x14ac:dyDescent="0.25">
      <c r="A410" s="2"/>
      <c r="B410" s="2"/>
      <c r="C410" s="2"/>
      <c r="D410" s="2"/>
      <c r="E410" s="2"/>
      <c r="F410" s="2"/>
      <c r="G410" s="2"/>
      <c r="H410" s="29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</row>
    <row r="411" spans="1:23" ht="14.25" customHeight="1" x14ac:dyDescent="0.25">
      <c r="A411" s="2"/>
      <c r="B411" s="2"/>
      <c r="C411" s="2"/>
      <c r="D411" s="2"/>
      <c r="E411" s="2"/>
      <c r="F411" s="2"/>
      <c r="G411" s="2"/>
      <c r="H411" s="29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</row>
    <row r="412" spans="1:23" ht="14.25" customHeight="1" x14ac:dyDescent="0.25">
      <c r="A412" s="2"/>
      <c r="B412" s="2"/>
      <c r="C412" s="2"/>
      <c r="D412" s="2"/>
      <c r="E412" s="2"/>
      <c r="F412" s="2"/>
      <c r="G412" s="2"/>
      <c r="H412" s="29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</row>
    <row r="413" spans="1:23" ht="14.25" customHeight="1" x14ac:dyDescent="0.25">
      <c r="A413" s="2"/>
      <c r="B413" s="2"/>
      <c r="C413" s="2"/>
      <c r="D413" s="2"/>
      <c r="E413" s="2"/>
      <c r="F413" s="2"/>
      <c r="G413" s="2"/>
      <c r="H413" s="29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</row>
    <row r="414" spans="1:23" ht="14.25" customHeight="1" x14ac:dyDescent="0.25">
      <c r="A414" s="2"/>
      <c r="B414" s="2"/>
      <c r="C414" s="2"/>
      <c r="D414" s="2"/>
      <c r="E414" s="2"/>
      <c r="F414" s="2"/>
      <c r="G414" s="2"/>
      <c r="H414" s="29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</row>
    <row r="415" spans="1:23" ht="14.25" customHeight="1" x14ac:dyDescent="0.25">
      <c r="A415" s="2"/>
      <c r="B415" s="2"/>
      <c r="C415" s="2"/>
      <c r="D415" s="2"/>
      <c r="E415" s="2"/>
      <c r="F415" s="2"/>
      <c r="G415" s="2"/>
      <c r="H415" s="29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</row>
    <row r="416" spans="1:23" ht="14.25" customHeight="1" x14ac:dyDescent="0.25">
      <c r="A416" s="2"/>
      <c r="B416" s="2"/>
      <c r="C416" s="2"/>
      <c r="D416" s="2"/>
      <c r="E416" s="2"/>
      <c r="F416" s="2"/>
      <c r="G416" s="2"/>
      <c r="H416" s="29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</row>
    <row r="417" spans="1:23" ht="14.25" customHeight="1" x14ac:dyDescent="0.25">
      <c r="A417" s="2"/>
      <c r="B417" s="2"/>
      <c r="C417" s="2"/>
      <c r="D417" s="2"/>
      <c r="E417" s="2"/>
      <c r="F417" s="2"/>
      <c r="G417" s="2"/>
      <c r="H417" s="29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</row>
    <row r="418" spans="1:23" ht="14.25" customHeight="1" x14ac:dyDescent="0.25">
      <c r="A418" s="2"/>
      <c r="B418" s="2"/>
      <c r="C418" s="2"/>
      <c r="D418" s="2"/>
      <c r="E418" s="2"/>
      <c r="F418" s="2"/>
      <c r="G418" s="2"/>
      <c r="H418" s="29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</row>
    <row r="419" spans="1:23" ht="14.25" customHeight="1" x14ac:dyDescent="0.25">
      <c r="A419" s="2"/>
      <c r="B419" s="2"/>
      <c r="C419" s="2"/>
      <c r="D419" s="2"/>
      <c r="E419" s="2"/>
      <c r="F419" s="2"/>
      <c r="G419" s="2"/>
      <c r="H419" s="29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</row>
    <row r="420" spans="1:23" ht="14.25" customHeight="1" x14ac:dyDescent="0.25">
      <c r="A420" s="2"/>
      <c r="B420" s="2"/>
      <c r="C420" s="2"/>
      <c r="D420" s="2"/>
      <c r="E420" s="2"/>
      <c r="F420" s="2"/>
      <c r="G420" s="2"/>
      <c r="H420" s="29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</row>
    <row r="421" spans="1:23" ht="14.25" customHeight="1" x14ac:dyDescent="0.25">
      <c r="A421" s="2"/>
      <c r="B421" s="2"/>
      <c r="C421" s="2"/>
      <c r="D421" s="2"/>
      <c r="E421" s="2"/>
      <c r="F421" s="2"/>
      <c r="G421" s="2"/>
      <c r="H421" s="29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</row>
    <row r="422" spans="1:23" ht="14.25" customHeight="1" x14ac:dyDescent="0.25">
      <c r="A422" s="2"/>
      <c r="B422" s="2"/>
      <c r="C422" s="2"/>
      <c r="D422" s="2"/>
      <c r="E422" s="2"/>
      <c r="F422" s="2"/>
      <c r="G422" s="2"/>
      <c r="H422" s="29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</row>
    <row r="423" spans="1:23" ht="14.25" customHeight="1" x14ac:dyDescent="0.25">
      <c r="A423" s="2"/>
      <c r="B423" s="2"/>
      <c r="C423" s="2"/>
      <c r="D423" s="2"/>
      <c r="E423" s="2"/>
      <c r="F423" s="2"/>
      <c r="G423" s="2"/>
      <c r="H423" s="29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</row>
    <row r="424" spans="1:23" ht="14.25" customHeight="1" x14ac:dyDescent="0.25">
      <c r="A424" s="2"/>
      <c r="B424" s="2"/>
      <c r="C424" s="2"/>
      <c r="D424" s="2"/>
      <c r="E424" s="2"/>
      <c r="F424" s="2"/>
      <c r="G424" s="2"/>
      <c r="H424" s="29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</row>
    <row r="425" spans="1:23" ht="14.25" customHeight="1" x14ac:dyDescent="0.25">
      <c r="A425" s="2"/>
      <c r="B425" s="2"/>
      <c r="C425" s="2"/>
      <c r="D425" s="2"/>
      <c r="E425" s="2"/>
      <c r="F425" s="2"/>
      <c r="G425" s="2"/>
      <c r="H425" s="29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</row>
    <row r="426" spans="1:23" ht="14.25" customHeight="1" x14ac:dyDescent="0.25">
      <c r="A426" s="2"/>
      <c r="B426" s="2"/>
      <c r="C426" s="2"/>
      <c r="D426" s="2"/>
      <c r="E426" s="2"/>
      <c r="F426" s="2"/>
      <c r="G426" s="2"/>
      <c r="H426" s="29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</row>
    <row r="427" spans="1:23" ht="14.25" customHeight="1" x14ac:dyDescent="0.25">
      <c r="A427" s="2"/>
      <c r="B427" s="2"/>
      <c r="C427" s="2"/>
      <c r="D427" s="2"/>
      <c r="E427" s="2"/>
      <c r="F427" s="2"/>
      <c r="G427" s="2"/>
      <c r="H427" s="29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</row>
    <row r="428" spans="1:23" ht="14.25" customHeight="1" x14ac:dyDescent="0.25">
      <c r="A428" s="2"/>
      <c r="B428" s="2"/>
      <c r="C428" s="2"/>
      <c r="D428" s="2"/>
      <c r="E428" s="2"/>
      <c r="F428" s="2"/>
      <c r="G428" s="2"/>
      <c r="H428" s="29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</row>
    <row r="429" spans="1:23" ht="14.25" customHeight="1" x14ac:dyDescent="0.25">
      <c r="A429" s="2"/>
      <c r="B429" s="2"/>
      <c r="C429" s="2"/>
      <c r="D429" s="2"/>
      <c r="E429" s="2"/>
      <c r="F429" s="2"/>
      <c r="G429" s="2"/>
      <c r="H429" s="29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</row>
    <row r="430" spans="1:23" ht="14.25" customHeight="1" x14ac:dyDescent="0.25">
      <c r="A430" s="2"/>
      <c r="B430" s="2"/>
      <c r="C430" s="2"/>
      <c r="D430" s="2"/>
      <c r="E430" s="2"/>
      <c r="F430" s="2"/>
      <c r="G430" s="2"/>
      <c r="H430" s="29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</row>
    <row r="431" spans="1:23" ht="14.25" customHeight="1" x14ac:dyDescent="0.25">
      <c r="A431" s="2"/>
      <c r="B431" s="2"/>
      <c r="C431" s="2"/>
      <c r="D431" s="2"/>
      <c r="E431" s="2"/>
      <c r="F431" s="2"/>
      <c r="G431" s="2"/>
      <c r="H431" s="29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</row>
    <row r="432" spans="1:23" ht="14.25" customHeight="1" x14ac:dyDescent="0.25">
      <c r="A432" s="2"/>
      <c r="B432" s="2"/>
      <c r="C432" s="2"/>
      <c r="D432" s="2"/>
      <c r="E432" s="2"/>
      <c r="F432" s="2"/>
      <c r="G432" s="2"/>
      <c r="H432" s="29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</row>
    <row r="433" spans="1:23" ht="14.25" customHeight="1" x14ac:dyDescent="0.25">
      <c r="A433" s="2"/>
      <c r="B433" s="2"/>
      <c r="C433" s="2"/>
      <c r="D433" s="2"/>
      <c r="E433" s="2"/>
      <c r="F433" s="2"/>
      <c r="G433" s="2"/>
      <c r="H433" s="29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</row>
    <row r="434" spans="1:23" ht="14.25" customHeight="1" x14ac:dyDescent="0.25">
      <c r="A434" s="2"/>
      <c r="B434" s="2"/>
      <c r="C434" s="2"/>
      <c r="D434" s="2"/>
      <c r="E434" s="2"/>
      <c r="F434" s="2"/>
      <c r="G434" s="2"/>
      <c r="H434" s="29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</row>
    <row r="435" spans="1:23" ht="14.25" customHeight="1" x14ac:dyDescent="0.25">
      <c r="A435" s="2"/>
      <c r="B435" s="2"/>
      <c r="C435" s="2"/>
      <c r="D435" s="2"/>
      <c r="E435" s="2"/>
      <c r="F435" s="2"/>
      <c r="G435" s="2"/>
      <c r="H435" s="29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</row>
    <row r="436" spans="1:23" ht="14.25" customHeight="1" x14ac:dyDescent="0.25">
      <c r="A436" s="2"/>
      <c r="B436" s="2"/>
      <c r="C436" s="2"/>
      <c r="D436" s="2"/>
      <c r="E436" s="2"/>
      <c r="F436" s="2"/>
      <c r="G436" s="2"/>
      <c r="H436" s="29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</row>
    <row r="437" spans="1:23" ht="14.25" customHeight="1" x14ac:dyDescent="0.25">
      <c r="A437" s="2"/>
      <c r="B437" s="2"/>
      <c r="C437" s="2"/>
      <c r="D437" s="2"/>
      <c r="E437" s="2"/>
      <c r="F437" s="2"/>
      <c r="G437" s="2"/>
      <c r="H437" s="29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</row>
    <row r="438" spans="1:23" ht="14.25" customHeight="1" x14ac:dyDescent="0.25">
      <c r="A438" s="2"/>
      <c r="B438" s="2"/>
      <c r="C438" s="2"/>
      <c r="D438" s="2"/>
      <c r="E438" s="2"/>
      <c r="F438" s="2"/>
      <c r="G438" s="2"/>
      <c r="H438" s="29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</row>
    <row r="439" spans="1:23" ht="14.25" customHeight="1" x14ac:dyDescent="0.25">
      <c r="A439" s="2"/>
      <c r="B439" s="2"/>
      <c r="C439" s="2"/>
      <c r="D439" s="2"/>
      <c r="E439" s="2"/>
      <c r="F439" s="2"/>
      <c r="G439" s="2"/>
      <c r="H439" s="29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</row>
    <row r="440" spans="1:23" ht="14.25" customHeight="1" x14ac:dyDescent="0.25">
      <c r="A440" s="2"/>
      <c r="B440" s="2"/>
      <c r="C440" s="2"/>
      <c r="D440" s="2"/>
      <c r="E440" s="2"/>
      <c r="F440" s="2"/>
      <c r="G440" s="2"/>
      <c r="H440" s="29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</row>
    <row r="441" spans="1:23" ht="14.25" customHeight="1" x14ac:dyDescent="0.25">
      <c r="A441" s="2"/>
      <c r="B441" s="2"/>
      <c r="C441" s="2"/>
      <c r="D441" s="2"/>
      <c r="E441" s="2"/>
      <c r="F441" s="2"/>
      <c r="G441" s="2"/>
      <c r="H441" s="29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</row>
    <row r="442" spans="1:23" ht="14.25" customHeight="1" x14ac:dyDescent="0.25">
      <c r="A442" s="2"/>
      <c r="B442" s="2"/>
      <c r="C442" s="2"/>
      <c r="D442" s="2"/>
      <c r="E442" s="2"/>
      <c r="F442" s="2"/>
      <c r="G442" s="2"/>
      <c r="H442" s="29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</row>
    <row r="443" spans="1:23" ht="14.25" customHeight="1" x14ac:dyDescent="0.25">
      <c r="A443" s="2"/>
      <c r="B443" s="2"/>
      <c r="C443" s="2"/>
      <c r="D443" s="2"/>
      <c r="E443" s="2"/>
      <c r="F443" s="2"/>
      <c r="G443" s="2"/>
      <c r="H443" s="29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</row>
    <row r="444" spans="1:23" ht="14.25" customHeight="1" x14ac:dyDescent="0.25">
      <c r="A444" s="2"/>
      <c r="B444" s="2"/>
      <c r="C444" s="2"/>
      <c r="D444" s="2"/>
      <c r="E444" s="2"/>
      <c r="F444" s="2"/>
      <c r="G444" s="2"/>
      <c r="H444" s="29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</row>
    <row r="445" spans="1:23" ht="14.25" customHeight="1" x14ac:dyDescent="0.25">
      <c r="A445" s="2"/>
      <c r="B445" s="2"/>
      <c r="C445" s="2"/>
      <c r="D445" s="2"/>
      <c r="E445" s="2"/>
      <c r="F445" s="2"/>
      <c r="G445" s="2"/>
      <c r="H445" s="29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</row>
    <row r="446" spans="1:23" ht="14.25" customHeight="1" x14ac:dyDescent="0.25">
      <c r="A446" s="2"/>
      <c r="B446" s="2"/>
      <c r="C446" s="2"/>
      <c r="D446" s="2"/>
      <c r="E446" s="2"/>
      <c r="F446" s="2"/>
      <c r="G446" s="2"/>
      <c r="H446" s="29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</row>
    <row r="447" spans="1:23" ht="14.25" customHeight="1" x14ac:dyDescent="0.25">
      <c r="A447" s="2"/>
      <c r="B447" s="2"/>
      <c r="C447" s="2"/>
      <c r="D447" s="2"/>
      <c r="E447" s="2"/>
      <c r="F447" s="2"/>
      <c r="G447" s="2"/>
      <c r="H447" s="29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</row>
    <row r="448" spans="1:23" ht="14.25" customHeight="1" x14ac:dyDescent="0.25">
      <c r="A448" s="2"/>
      <c r="B448" s="2"/>
      <c r="C448" s="2"/>
      <c r="D448" s="2"/>
      <c r="E448" s="2"/>
      <c r="F448" s="2"/>
      <c r="G448" s="2"/>
      <c r="H448" s="29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</row>
    <row r="449" spans="1:23" ht="14.25" customHeight="1" x14ac:dyDescent="0.25">
      <c r="A449" s="2"/>
      <c r="B449" s="2"/>
      <c r="C449" s="2"/>
      <c r="D449" s="2"/>
      <c r="E449" s="2"/>
      <c r="F449" s="2"/>
      <c r="G449" s="2"/>
      <c r="H449" s="29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</row>
    <row r="450" spans="1:23" ht="14.25" customHeight="1" x14ac:dyDescent="0.25">
      <c r="A450" s="2"/>
      <c r="B450" s="2"/>
      <c r="C450" s="2"/>
      <c r="D450" s="2"/>
      <c r="E450" s="2"/>
      <c r="F450" s="2"/>
      <c r="G450" s="2"/>
      <c r="H450" s="29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</row>
    <row r="451" spans="1:23" ht="14.25" customHeight="1" x14ac:dyDescent="0.25">
      <c r="A451" s="2"/>
      <c r="B451" s="2"/>
      <c r="C451" s="2"/>
      <c r="D451" s="2"/>
      <c r="E451" s="2"/>
      <c r="F451" s="2"/>
      <c r="G451" s="2"/>
      <c r="H451" s="29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</row>
    <row r="452" spans="1:23" ht="14.25" customHeight="1" x14ac:dyDescent="0.25">
      <c r="A452" s="2"/>
      <c r="B452" s="2"/>
      <c r="C452" s="2"/>
      <c r="D452" s="2"/>
      <c r="E452" s="2"/>
      <c r="F452" s="2"/>
      <c r="G452" s="2"/>
      <c r="H452" s="29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</row>
    <row r="453" spans="1:23" ht="14.25" customHeight="1" x14ac:dyDescent="0.25">
      <c r="A453" s="2"/>
      <c r="B453" s="2"/>
      <c r="C453" s="2"/>
      <c r="D453" s="2"/>
      <c r="E453" s="2"/>
      <c r="F453" s="2"/>
      <c r="G453" s="2"/>
      <c r="H453" s="29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</row>
    <row r="454" spans="1:23" ht="14.25" customHeight="1" x14ac:dyDescent="0.25">
      <c r="A454" s="2"/>
      <c r="B454" s="2"/>
      <c r="C454" s="2"/>
      <c r="D454" s="2"/>
      <c r="E454" s="2"/>
      <c r="F454" s="2"/>
      <c r="G454" s="2"/>
      <c r="H454" s="29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</row>
    <row r="455" spans="1:23" ht="14.25" customHeight="1" x14ac:dyDescent="0.25">
      <c r="A455" s="2"/>
      <c r="B455" s="2"/>
      <c r="C455" s="2"/>
      <c r="D455" s="2"/>
      <c r="E455" s="2"/>
      <c r="F455" s="2"/>
      <c r="G455" s="2"/>
      <c r="H455" s="29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</row>
    <row r="456" spans="1:23" ht="14.25" customHeight="1" x14ac:dyDescent="0.25">
      <c r="A456" s="2"/>
      <c r="B456" s="2"/>
      <c r="C456" s="2"/>
      <c r="D456" s="2"/>
      <c r="E456" s="2"/>
      <c r="F456" s="2"/>
      <c r="G456" s="2"/>
      <c r="H456" s="29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</row>
    <row r="457" spans="1:23" ht="14.25" customHeight="1" x14ac:dyDescent="0.25">
      <c r="A457" s="2"/>
      <c r="B457" s="2"/>
      <c r="C457" s="2"/>
      <c r="D457" s="2"/>
      <c r="E457" s="2"/>
      <c r="F457" s="2"/>
      <c r="G457" s="2"/>
      <c r="H457" s="29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</row>
    <row r="458" spans="1:23" ht="14.25" customHeight="1" x14ac:dyDescent="0.25">
      <c r="A458" s="2"/>
      <c r="B458" s="2"/>
      <c r="C458" s="2"/>
      <c r="D458" s="2"/>
      <c r="E458" s="2"/>
      <c r="F458" s="2"/>
      <c r="G458" s="2"/>
      <c r="H458" s="29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</row>
    <row r="459" spans="1:23" ht="14.25" customHeight="1" x14ac:dyDescent="0.25">
      <c r="A459" s="2"/>
      <c r="B459" s="2"/>
      <c r="C459" s="2"/>
      <c r="D459" s="2"/>
      <c r="E459" s="2"/>
      <c r="F459" s="2"/>
      <c r="G459" s="2"/>
      <c r="H459" s="29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</row>
    <row r="460" spans="1:23" ht="14.25" customHeight="1" x14ac:dyDescent="0.25">
      <c r="A460" s="2"/>
      <c r="B460" s="2"/>
      <c r="C460" s="2"/>
      <c r="D460" s="2"/>
      <c r="E460" s="2"/>
      <c r="F460" s="2"/>
      <c r="G460" s="2"/>
      <c r="H460" s="29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</row>
    <row r="461" spans="1:23" ht="14.25" customHeight="1" x14ac:dyDescent="0.25">
      <c r="A461" s="2"/>
      <c r="B461" s="2"/>
      <c r="C461" s="2"/>
      <c r="D461" s="2"/>
      <c r="E461" s="2"/>
      <c r="F461" s="2"/>
      <c r="G461" s="2"/>
      <c r="H461" s="29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</row>
    <row r="462" spans="1:23" ht="14.25" customHeight="1" x14ac:dyDescent="0.25">
      <c r="A462" s="2"/>
      <c r="B462" s="2"/>
      <c r="C462" s="2"/>
      <c r="D462" s="2"/>
      <c r="E462" s="2"/>
      <c r="F462" s="2"/>
      <c r="G462" s="2"/>
      <c r="H462" s="29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</row>
    <row r="463" spans="1:23" ht="14.25" customHeight="1" x14ac:dyDescent="0.25">
      <c r="A463" s="2"/>
      <c r="B463" s="2"/>
      <c r="C463" s="2"/>
      <c r="D463" s="2"/>
      <c r="E463" s="2"/>
      <c r="F463" s="2"/>
      <c r="G463" s="2"/>
      <c r="H463" s="29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</row>
    <row r="464" spans="1:23" ht="14.25" customHeight="1" x14ac:dyDescent="0.25">
      <c r="A464" s="2"/>
      <c r="B464" s="2"/>
      <c r="C464" s="2"/>
      <c r="D464" s="2"/>
      <c r="E464" s="2"/>
      <c r="F464" s="2"/>
      <c r="G464" s="2"/>
      <c r="H464" s="29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</row>
    <row r="465" spans="1:23" ht="14.25" customHeight="1" x14ac:dyDescent="0.25">
      <c r="A465" s="2"/>
      <c r="B465" s="2"/>
      <c r="C465" s="2"/>
      <c r="D465" s="2"/>
      <c r="E465" s="2"/>
      <c r="F465" s="2"/>
      <c r="G465" s="2"/>
      <c r="H465" s="29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</row>
    <row r="466" spans="1:23" ht="14.25" customHeight="1" x14ac:dyDescent="0.25">
      <c r="A466" s="2"/>
      <c r="B466" s="2"/>
      <c r="C466" s="2"/>
      <c r="D466" s="2"/>
      <c r="E466" s="2"/>
      <c r="F466" s="2"/>
      <c r="G466" s="2"/>
      <c r="H466" s="29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</row>
    <row r="467" spans="1:23" ht="14.25" customHeight="1" x14ac:dyDescent="0.25">
      <c r="A467" s="2"/>
      <c r="B467" s="2"/>
      <c r="C467" s="2"/>
      <c r="D467" s="2"/>
      <c r="E467" s="2"/>
      <c r="F467" s="2"/>
      <c r="G467" s="2"/>
      <c r="H467" s="29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</row>
    <row r="468" spans="1:23" ht="14.25" customHeight="1" x14ac:dyDescent="0.25">
      <c r="A468" s="2"/>
      <c r="B468" s="2"/>
      <c r="C468" s="2"/>
      <c r="D468" s="2"/>
      <c r="E468" s="2"/>
      <c r="F468" s="2"/>
      <c r="G468" s="2"/>
      <c r="H468" s="29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</row>
    <row r="469" spans="1:23" ht="14.25" customHeight="1" x14ac:dyDescent="0.25">
      <c r="A469" s="2"/>
      <c r="B469" s="2"/>
      <c r="C469" s="2"/>
      <c r="D469" s="2"/>
      <c r="E469" s="2"/>
      <c r="F469" s="2"/>
      <c r="G469" s="2"/>
      <c r="H469" s="29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</row>
    <row r="470" spans="1:23" ht="14.25" customHeight="1" x14ac:dyDescent="0.25">
      <c r="A470" s="2"/>
      <c r="B470" s="2"/>
      <c r="C470" s="2"/>
      <c r="D470" s="2"/>
      <c r="E470" s="2"/>
      <c r="F470" s="2"/>
      <c r="G470" s="2"/>
      <c r="H470" s="29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</row>
    <row r="471" spans="1:23" ht="14.25" customHeight="1" x14ac:dyDescent="0.25">
      <c r="A471" s="2"/>
      <c r="B471" s="2"/>
      <c r="C471" s="2"/>
      <c r="D471" s="2"/>
      <c r="E471" s="2"/>
      <c r="F471" s="2"/>
      <c r="G471" s="2"/>
      <c r="H471" s="29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</row>
    <row r="472" spans="1:23" ht="14.25" customHeight="1" x14ac:dyDescent="0.25">
      <c r="A472" s="2"/>
      <c r="B472" s="2"/>
      <c r="C472" s="2"/>
      <c r="D472" s="2"/>
      <c r="E472" s="2"/>
      <c r="F472" s="2"/>
      <c r="G472" s="2"/>
      <c r="H472" s="29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</row>
    <row r="473" spans="1:23" ht="14.25" customHeight="1" x14ac:dyDescent="0.25">
      <c r="A473" s="2"/>
      <c r="B473" s="2"/>
      <c r="C473" s="2"/>
      <c r="D473" s="2"/>
      <c r="E473" s="2"/>
      <c r="F473" s="2"/>
      <c r="G473" s="2"/>
      <c r="H473" s="29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</row>
    <row r="474" spans="1:23" ht="14.25" customHeight="1" x14ac:dyDescent="0.25">
      <c r="A474" s="2"/>
      <c r="B474" s="2"/>
      <c r="C474" s="2"/>
      <c r="D474" s="2"/>
      <c r="E474" s="2"/>
      <c r="F474" s="2"/>
      <c r="G474" s="2"/>
      <c r="H474" s="29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</row>
    <row r="475" spans="1:23" ht="14.25" customHeight="1" x14ac:dyDescent="0.25">
      <c r="A475" s="2"/>
      <c r="B475" s="2"/>
      <c r="C475" s="2"/>
      <c r="D475" s="2"/>
      <c r="E475" s="2"/>
      <c r="F475" s="2"/>
      <c r="G475" s="2"/>
      <c r="H475" s="29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</row>
    <row r="476" spans="1:23" ht="14.25" customHeight="1" x14ac:dyDescent="0.25">
      <c r="A476" s="2"/>
      <c r="B476" s="2"/>
      <c r="C476" s="2"/>
      <c r="D476" s="2"/>
      <c r="E476" s="2"/>
      <c r="F476" s="2"/>
      <c r="G476" s="2"/>
      <c r="H476" s="29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</row>
    <row r="477" spans="1:23" ht="14.25" customHeight="1" x14ac:dyDescent="0.25">
      <c r="A477" s="2"/>
      <c r="B477" s="2"/>
      <c r="C477" s="2"/>
      <c r="D477" s="2"/>
      <c r="E477" s="2"/>
      <c r="F477" s="2"/>
      <c r="G477" s="2"/>
      <c r="H477" s="29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</row>
    <row r="478" spans="1:23" ht="14.25" customHeight="1" x14ac:dyDescent="0.25">
      <c r="A478" s="2"/>
      <c r="B478" s="2"/>
      <c r="C478" s="2"/>
      <c r="D478" s="2"/>
      <c r="E478" s="2"/>
      <c r="F478" s="2"/>
      <c r="G478" s="2"/>
      <c r="H478" s="29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</row>
    <row r="479" spans="1:23" ht="14.25" customHeight="1" x14ac:dyDescent="0.25">
      <c r="A479" s="2"/>
      <c r="B479" s="2"/>
      <c r="C479" s="2"/>
      <c r="D479" s="2"/>
      <c r="E479" s="2"/>
      <c r="F479" s="2"/>
      <c r="G479" s="2"/>
      <c r="H479" s="29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</row>
    <row r="480" spans="1:23" ht="14.25" customHeight="1" x14ac:dyDescent="0.25">
      <c r="A480" s="2"/>
      <c r="B480" s="2"/>
      <c r="C480" s="2"/>
      <c r="D480" s="2"/>
      <c r="E480" s="2"/>
      <c r="F480" s="2"/>
      <c r="G480" s="2"/>
      <c r="H480" s="29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1:23" ht="14.25" customHeight="1" x14ac:dyDescent="0.25">
      <c r="A481" s="2"/>
      <c r="B481" s="2"/>
      <c r="C481" s="2"/>
      <c r="D481" s="2"/>
      <c r="E481" s="2"/>
      <c r="F481" s="2"/>
      <c r="G481" s="2"/>
      <c r="H481" s="29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1:23" ht="14.25" customHeight="1" x14ac:dyDescent="0.25">
      <c r="A482" s="2"/>
      <c r="B482" s="2"/>
      <c r="C482" s="2"/>
      <c r="D482" s="2"/>
      <c r="E482" s="2"/>
      <c r="F482" s="2"/>
      <c r="G482" s="2"/>
      <c r="H482" s="29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1:23" ht="14.25" customHeight="1" x14ac:dyDescent="0.25">
      <c r="A483" s="2"/>
      <c r="B483" s="2"/>
      <c r="C483" s="2"/>
      <c r="D483" s="2"/>
      <c r="E483" s="2"/>
      <c r="F483" s="2"/>
      <c r="G483" s="2"/>
      <c r="H483" s="29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1:23" ht="14.25" customHeight="1" x14ac:dyDescent="0.25">
      <c r="A484" s="2"/>
      <c r="B484" s="2"/>
      <c r="C484" s="2"/>
      <c r="D484" s="2"/>
      <c r="E484" s="2"/>
      <c r="F484" s="2"/>
      <c r="G484" s="2"/>
      <c r="H484" s="29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1:23" ht="14.25" customHeight="1" x14ac:dyDescent="0.25">
      <c r="A485" s="2"/>
      <c r="B485" s="2"/>
      <c r="C485" s="2"/>
      <c r="D485" s="2"/>
      <c r="E485" s="2"/>
      <c r="F485" s="2"/>
      <c r="G485" s="2"/>
      <c r="H485" s="29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1:23" ht="14.25" customHeight="1" x14ac:dyDescent="0.25">
      <c r="A486" s="2"/>
      <c r="B486" s="2"/>
      <c r="C486" s="2"/>
      <c r="D486" s="2"/>
      <c r="E486" s="2"/>
      <c r="F486" s="2"/>
      <c r="G486" s="2"/>
      <c r="H486" s="29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1:23" ht="14.25" customHeight="1" x14ac:dyDescent="0.25">
      <c r="A487" s="2"/>
      <c r="B487" s="2"/>
      <c r="C487" s="2"/>
      <c r="D487" s="2"/>
      <c r="E487" s="2"/>
      <c r="F487" s="2"/>
      <c r="G487" s="2"/>
      <c r="H487" s="29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1:23" ht="14.25" customHeight="1" x14ac:dyDescent="0.25">
      <c r="A488" s="2"/>
      <c r="B488" s="2"/>
      <c r="C488" s="2"/>
      <c r="D488" s="2"/>
      <c r="E488" s="2"/>
      <c r="F488" s="2"/>
      <c r="G488" s="2"/>
      <c r="H488" s="29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1:23" ht="14.25" customHeight="1" x14ac:dyDescent="0.25">
      <c r="A489" s="2"/>
      <c r="B489" s="2"/>
      <c r="C489" s="2"/>
      <c r="D489" s="2"/>
      <c r="E489" s="2"/>
      <c r="F489" s="2"/>
      <c r="G489" s="2"/>
      <c r="H489" s="29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1:23" ht="14.25" customHeight="1" x14ac:dyDescent="0.25">
      <c r="A490" s="2"/>
      <c r="B490" s="2"/>
      <c r="C490" s="2"/>
      <c r="D490" s="2"/>
      <c r="E490" s="2"/>
      <c r="F490" s="2"/>
      <c r="G490" s="2"/>
      <c r="H490" s="29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1:23" ht="14.25" customHeight="1" x14ac:dyDescent="0.25">
      <c r="A491" s="2"/>
      <c r="B491" s="2"/>
      <c r="C491" s="2"/>
      <c r="D491" s="2"/>
      <c r="E491" s="2"/>
      <c r="F491" s="2"/>
      <c r="G491" s="2"/>
      <c r="H491" s="29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1:23" ht="14.25" customHeight="1" x14ac:dyDescent="0.25">
      <c r="A492" s="2"/>
      <c r="B492" s="2"/>
      <c r="C492" s="2"/>
      <c r="D492" s="2"/>
      <c r="E492" s="2"/>
      <c r="F492" s="2"/>
      <c r="G492" s="2"/>
      <c r="H492" s="29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1:23" ht="14.25" customHeight="1" x14ac:dyDescent="0.25">
      <c r="A493" s="2"/>
      <c r="B493" s="2"/>
      <c r="C493" s="2"/>
      <c r="D493" s="2"/>
      <c r="E493" s="2"/>
      <c r="F493" s="2"/>
      <c r="G493" s="2"/>
      <c r="H493" s="29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1:23" ht="14.25" customHeight="1" x14ac:dyDescent="0.25">
      <c r="A494" s="2"/>
      <c r="B494" s="2"/>
      <c r="C494" s="2"/>
      <c r="D494" s="2"/>
      <c r="E494" s="2"/>
      <c r="F494" s="2"/>
      <c r="G494" s="2"/>
      <c r="H494" s="29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1:23" ht="14.25" customHeight="1" x14ac:dyDescent="0.25">
      <c r="A495" s="2"/>
      <c r="B495" s="2"/>
      <c r="C495" s="2"/>
      <c r="D495" s="2"/>
      <c r="E495" s="2"/>
      <c r="F495" s="2"/>
      <c r="G495" s="2"/>
      <c r="H495" s="29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1:23" ht="14.25" customHeight="1" x14ac:dyDescent="0.25">
      <c r="A496" s="2"/>
      <c r="B496" s="2"/>
      <c r="C496" s="2"/>
      <c r="D496" s="2"/>
      <c r="E496" s="2"/>
      <c r="F496" s="2"/>
      <c r="G496" s="2"/>
      <c r="H496" s="29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1:23" ht="14.25" customHeight="1" x14ac:dyDescent="0.25">
      <c r="A497" s="2"/>
      <c r="B497" s="2"/>
      <c r="C497" s="2"/>
      <c r="D497" s="2"/>
      <c r="E497" s="2"/>
      <c r="F497" s="2"/>
      <c r="G497" s="2"/>
      <c r="H497" s="29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1:23" ht="14.25" customHeight="1" x14ac:dyDescent="0.25">
      <c r="A498" s="2"/>
      <c r="B498" s="2"/>
      <c r="C498" s="2"/>
      <c r="D498" s="2"/>
      <c r="E498" s="2"/>
      <c r="F498" s="2"/>
      <c r="G498" s="2"/>
      <c r="H498" s="29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</row>
    <row r="499" spans="1:23" ht="14.25" customHeight="1" x14ac:dyDescent="0.25">
      <c r="A499" s="2"/>
      <c r="B499" s="2"/>
      <c r="C499" s="2"/>
      <c r="D499" s="2"/>
      <c r="E499" s="2"/>
      <c r="F499" s="2"/>
      <c r="G499" s="2"/>
      <c r="H499" s="29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</row>
    <row r="500" spans="1:23" ht="14.25" customHeight="1" x14ac:dyDescent="0.25">
      <c r="A500" s="2"/>
      <c r="B500" s="2"/>
      <c r="C500" s="2"/>
      <c r="D500" s="2"/>
      <c r="E500" s="2"/>
      <c r="F500" s="2"/>
      <c r="G500" s="2"/>
      <c r="H500" s="29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</row>
    <row r="501" spans="1:23" ht="14.25" customHeight="1" x14ac:dyDescent="0.25">
      <c r="A501" s="2"/>
      <c r="B501" s="2"/>
      <c r="C501" s="2"/>
      <c r="D501" s="2"/>
      <c r="E501" s="2"/>
      <c r="F501" s="2"/>
      <c r="G501" s="2"/>
      <c r="H501" s="29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</row>
    <row r="502" spans="1:23" ht="14.25" customHeight="1" x14ac:dyDescent="0.25">
      <c r="A502" s="2"/>
      <c r="B502" s="2"/>
      <c r="C502" s="2"/>
      <c r="D502" s="2"/>
      <c r="E502" s="2"/>
      <c r="F502" s="2"/>
      <c r="G502" s="2"/>
      <c r="H502" s="29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</row>
    <row r="503" spans="1:23" ht="14.25" customHeight="1" x14ac:dyDescent="0.25">
      <c r="A503" s="2"/>
      <c r="B503" s="2"/>
      <c r="C503" s="2"/>
      <c r="D503" s="2"/>
      <c r="E503" s="2"/>
      <c r="F503" s="2"/>
      <c r="G503" s="2"/>
      <c r="H503" s="29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</row>
    <row r="504" spans="1:23" ht="14.25" customHeight="1" x14ac:dyDescent="0.25">
      <c r="A504" s="2"/>
      <c r="B504" s="2"/>
      <c r="C504" s="2"/>
      <c r="D504" s="2"/>
      <c r="E504" s="2"/>
      <c r="F504" s="2"/>
      <c r="G504" s="2"/>
      <c r="H504" s="29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</row>
    <row r="505" spans="1:23" ht="14.25" customHeight="1" x14ac:dyDescent="0.25">
      <c r="A505" s="2"/>
      <c r="B505" s="2"/>
      <c r="C505" s="2"/>
      <c r="D505" s="2"/>
      <c r="E505" s="2"/>
      <c r="F505" s="2"/>
      <c r="G505" s="2"/>
      <c r="H505" s="29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</row>
    <row r="506" spans="1:23" ht="14.25" customHeight="1" x14ac:dyDescent="0.25">
      <c r="A506" s="2"/>
      <c r="B506" s="2"/>
      <c r="C506" s="2"/>
      <c r="D506" s="2"/>
      <c r="E506" s="2"/>
      <c r="F506" s="2"/>
      <c r="G506" s="2"/>
      <c r="H506" s="29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</row>
    <row r="507" spans="1:23" ht="14.25" customHeight="1" x14ac:dyDescent="0.25">
      <c r="A507" s="2"/>
      <c r="B507" s="2"/>
      <c r="C507" s="2"/>
      <c r="D507" s="2"/>
      <c r="E507" s="2"/>
      <c r="F507" s="2"/>
      <c r="G507" s="2"/>
      <c r="H507" s="29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</row>
    <row r="508" spans="1:23" ht="14.25" customHeight="1" x14ac:dyDescent="0.25">
      <c r="A508" s="2"/>
      <c r="B508" s="2"/>
      <c r="C508" s="2"/>
      <c r="D508" s="2"/>
      <c r="E508" s="2"/>
      <c r="F508" s="2"/>
      <c r="G508" s="2"/>
      <c r="H508" s="29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</row>
    <row r="509" spans="1:23" ht="14.25" customHeight="1" x14ac:dyDescent="0.25">
      <c r="A509" s="2"/>
      <c r="B509" s="2"/>
      <c r="C509" s="2"/>
      <c r="D509" s="2"/>
      <c r="E509" s="2"/>
      <c r="F509" s="2"/>
      <c r="G509" s="2"/>
      <c r="H509" s="29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</row>
    <row r="510" spans="1:23" ht="14.25" customHeight="1" x14ac:dyDescent="0.25">
      <c r="A510" s="2"/>
      <c r="B510" s="2"/>
      <c r="C510" s="2"/>
      <c r="D510" s="2"/>
      <c r="E510" s="2"/>
      <c r="F510" s="2"/>
      <c r="G510" s="2"/>
      <c r="H510" s="29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</row>
    <row r="511" spans="1:23" ht="14.25" customHeight="1" x14ac:dyDescent="0.25">
      <c r="A511" s="2"/>
      <c r="B511" s="2"/>
      <c r="C511" s="2"/>
      <c r="D511" s="2"/>
      <c r="E511" s="2"/>
      <c r="F511" s="2"/>
      <c r="G511" s="2"/>
      <c r="H511" s="29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</row>
    <row r="512" spans="1:23" ht="14.25" customHeight="1" x14ac:dyDescent="0.25">
      <c r="A512" s="2"/>
      <c r="B512" s="2"/>
      <c r="C512" s="2"/>
      <c r="D512" s="2"/>
      <c r="E512" s="2"/>
      <c r="F512" s="2"/>
      <c r="G512" s="2"/>
      <c r="H512" s="29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</row>
    <row r="513" spans="1:23" ht="14.25" customHeight="1" x14ac:dyDescent="0.25">
      <c r="A513" s="2"/>
      <c r="B513" s="2"/>
      <c r="C513" s="2"/>
      <c r="D513" s="2"/>
      <c r="E513" s="2"/>
      <c r="F513" s="2"/>
      <c r="G513" s="2"/>
      <c r="H513" s="29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</row>
    <row r="514" spans="1:23" ht="14.25" customHeight="1" x14ac:dyDescent="0.25">
      <c r="A514" s="2"/>
      <c r="B514" s="2"/>
      <c r="C514" s="2"/>
      <c r="D514" s="2"/>
      <c r="E514" s="2"/>
      <c r="F514" s="2"/>
      <c r="G514" s="2"/>
      <c r="H514" s="29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</row>
    <row r="515" spans="1:23" ht="14.25" customHeight="1" x14ac:dyDescent="0.25">
      <c r="A515" s="2"/>
      <c r="B515" s="2"/>
      <c r="C515" s="2"/>
      <c r="D515" s="2"/>
      <c r="E515" s="2"/>
      <c r="F515" s="2"/>
      <c r="G515" s="2"/>
      <c r="H515" s="29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</row>
    <row r="516" spans="1:23" ht="14.25" customHeight="1" x14ac:dyDescent="0.25">
      <c r="A516" s="2"/>
      <c r="B516" s="2"/>
      <c r="C516" s="2"/>
      <c r="D516" s="2"/>
      <c r="E516" s="2"/>
      <c r="F516" s="2"/>
      <c r="G516" s="2"/>
      <c r="H516" s="29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</row>
    <row r="517" spans="1:23" ht="14.25" customHeight="1" x14ac:dyDescent="0.25">
      <c r="A517" s="2"/>
      <c r="B517" s="2"/>
      <c r="C517" s="2"/>
      <c r="D517" s="2"/>
      <c r="E517" s="2"/>
      <c r="F517" s="2"/>
      <c r="G517" s="2"/>
      <c r="H517" s="29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</row>
    <row r="518" spans="1:23" ht="14.25" customHeight="1" x14ac:dyDescent="0.25">
      <c r="A518" s="2"/>
      <c r="B518" s="2"/>
      <c r="C518" s="2"/>
      <c r="D518" s="2"/>
      <c r="E518" s="2"/>
      <c r="F518" s="2"/>
      <c r="G518" s="2"/>
      <c r="H518" s="29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</row>
    <row r="519" spans="1:23" ht="14.25" customHeight="1" x14ac:dyDescent="0.25">
      <c r="A519" s="2"/>
      <c r="B519" s="2"/>
      <c r="C519" s="2"/>
      <c r="D519" s="2"/>
      <c r="E519" s="2"/>
      <c r="F519" s="2"/>
      <c r="G519" s="2"/>
      <c r="H519" s="29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</row>
    <row r="520" spans="1:23" ht="14.25" customHeight="1" x14ac:dyDescent="0.25">
      <c r="A520" s="2"/>
      <c r="B520" s="2"/>
      <c r="C520" s="2"/>
      <c r="D520" s="2"/>
      <c r="E520" s="2"/>
      <c r="F520" s="2"/>
      <c r="G520" s="2"/>
      <c r="H520" s="29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</row>
    <row r="521" spans="1:23" ht="14.25" customHeight="1" x14ac:dyDescent="0.25">
      <c r="A521" s="2"/>
      <c r="B521" s="2"/>
      <c r="C521" s="2"/>
      <c r="D521" s="2"/>
      <c r="E521" s="2"/>
      <c r="F521" s="2"/>
      <c r="G521" s="2"/>
      <c r="H521" s="29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</row>
    <row r="522" spans="1:23" ht="14.25" customHeight="1" x14ac:dyDescent="0.25">
      <c r="A522" s="2"/>
      <c r="B522" s="2"/>
      <c r="C522" s="2"/>
      <c r="D522" s="2"/>
      <c r="E522" s="2"/>
      <c r="F522" s="2"/>
      <c r="G522" s="2"/>
      <c r="H522" s="29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</row>
    <row r="523" spans="1:23" ht="14.25" customHeight="1" x14ac:dyDescent="0.25">
      <c r="A523" s="2"/>
      <c r="B523" s="2"/>
      <c r="C523" s="2"/>
      <c r="D523" s="2"/>
      <c r="E523" s="2"/>
      <c r="F523" s="2"/>
      <c r="G523" s="2"/>
      <c r="H523" s="29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</row>
    <row r="524" spans="1:23" ht="14.25" customHeight="1" x14ac:dyDescent="0.25">
      <c r="A524" s="2"/>
      <c r="B524" s="2"/>
      <c r="C524" s="2"/>
      <c r="D524" s="2"/>
      <c r="E524" s="2"/>
      <c r="F524" s="2"/>
      <c r="G524" s="2"/>
      <c r="H524" s="29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</row>
    <row r="525" spans="1:23" ht="14.25" customHeight="1" x14ac:dyDescent="0.25">
      <c r="A525" s="2"/>
      <c r="B525" s="2"/>
      <c r="C525" s="2"/>
      <c r="D525" s="2"/>
      <c r="E525" s="2"/>
      <c r="F525" s="2"/>
      <c r="G525" s="2"/>
      <c r="H525" s="29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</row>
    <row r="526" spans="1:23" ht="14.25" customHeight="1" x14ac:dyDescent="0.25">
      <c r="A526" s="2"/>
      <c r="B526" s="2"/>
      <c r="C526" s="2"/>
      <c r="D526" s="2"/>
      <c r="E526" s="2"/>
      <c r="F526" s="2"/>
      <c r="G526" s="2"/>
      <c r="H526" s="29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</row>
    <row r="527" spans="1:23" ht="14.25" customHeight="1" x14ac:dyDescent="0.25">
      <c r="A527" s="2"/>
      <c r="B527" s="2"/>
      <c r="C527" s="2"/>
      <c r="D527" s="2"/>
      <c r="E527" s="2"/>
      <c r="F527" s="2"/>
      <c r="G527" s="2"/>
      <c r="H527" s="29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</row>
    <row r="528" spans="1:23" ht="14.25" customHeight="1" x14ac:dyDescent="0.25">
      <c r="A528" s="2"/>
      <c r="B528" s="2"/>
      <c r="C528" s="2"/>
      <c r="D528" s="2"/>
      <c r="E528" s="2"/>
      <c r="F528" s="2"/>
      <c r="G528" s="2"/>
      <c r="H528" s="29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</row>
    <row r="529" spans="1:23" ht="14.25" customHeight="1" x14ac:dyDescent="0.25">
      <c r="A529" s="2"/>
      <c r="B529" s="2"/>
      <c r="C529" s="2"/>
      <c r="D529" s="2"/>
      <c r="E529" s="2"/>
      <c r="F529" s="2"/>
      <c r="G529" s="2"/>
      <c r="H529" s="29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</row>
    <row r="530" spans="1:23" ht="14.25" customHeight="1" x14ac:dyDescent="0.25">
      <c r="A530" s="2"/>
      <c r="B530" s="2"/>
      <c r="C530" s="2"/>
      <c r="D530" s="2"/>
      <c r="E530" s="2"/>
      <c r="F530" s="2"/>
      <c r="G530" s="2"/>
      <c r="H530" s="29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</row>
    <row r="531" spans="1:23" ht="14.25" customHeight="1" x14ac:dyDescent="0.25">
      <c r="A531" s="2"/>
      <c r="B531" s="2"/>
      <c r="C531" s="2"/>
      <c r="D531" s="2"/>
      <c r="E531" s="2"/>
      <c r="F531" s="2"/>
      <c r="G531" s="2"/>
      <c r="H531" s="29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</row>
    <row r="532" spans="1:23" ht="14.25" customHeight="1" x14ac:dyDescent="0.25">
      <c r="A532" s="2"/>
      <c r="B532" s="2"/>
      <c r="C532" s="2"/>
      <c r="D532" s="2"/>
      <c r="E532" s="2"/>
      <c r="F532" s="2"/>
      <c r="G532" s="2"/>
      <c r="H532" s="29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</row>
    <row r="533" spans="1:23" ht="14.25" customHeight="1" x14ac:dyDescent="0.25">
      <c r="A533" s="2"/>
      <c r="B533" s="2"/>
      <c r="C533" s="2"/>
      <c r="D533" s="2"/>
      <c r="E533" s="2"/>
      <c r="F533" s="2"/>
      <c r="G533" s="2"/>
      <c r="H533" s="29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</row>
    <row r="534" spans="1:23" ht="14.25" customHeight="1" x14ac:dyDescent="0.25">
      <c r="A534" s="2"/>
      <c r="B534" s="2"/>
      <c r="C534" s="2"/>
      <c r="D534" s="2"/>
      <c r="E534" s="2"/>
      <c r="F534" s="2"/>
      <c r="G534" s="2"/>
      <c r="H534" s="29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</row>
    <row r="535" spans="1:23" ht="14.25" customHeight="1" x14ac:dyDescent="0.25">
      <c r="A535" s="2"/>
      <c r="B535" s="2"/>
      <c r="C535" s="2"/>
      <c r="D535" s="2"/>
      <c r="E535" s="2"/>
      <c r="F535" s="2"/>
      <c r="G535" s="2"/>
      <c r="H535" s="29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</row>
    <row r="536" spans="1:23" ht="14.25" customHeight="1" x14ac:dyDescent="0.25">
      <c r="A536" s="2"/>
      <c r="B536" s="2"/>
      <c r="C536" s="2"/>
      <c r="D536" s="2"/>
      <c r="E536" s="2"/>
      <c r="F536" s="2"/>
      <c r="G536" s="2"/>
      <c r="H536" s="29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</row>
    <row r="537" spans="1:23" ht="14.25" customHeight="1" x14ac:dyDescent="0.25">
      <c r="A537" s="2"/>
      <c r="B537" s="2"/>
      <c r="C537" s="2"/>
      <c r="D537" s="2"/>
      <c r="E537" s="2"/>
      <c r="F537" s="2"/>
      <c r="G537" s="2"/>
      <c r="H537" s="29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</row>
    <row r="538" spans="1:23" ht="14.25" customHeight="1" x14ac:dyDescent="0.25">
      <c r="A538" s="2"/>
      <c r="B538" s="2"/>
      <c r="C538" s="2"/>
      <c r="D538" s="2"/>
      <c r="E538" s="2"/>
      <c r="F538" s="2"/>
      <c r="G538" s="2"/>
      <c r="H538" s="29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</row>
    <row r="539" spans="1:23" ht="14.25" customHeight="1" x14ac:dyDescent="0.25">
      <c r="A539" s="2"/>
      <c r="B539" s="2"/>
      <c r="C539" s="2"/>
      <c r="D539" s="2"/>
      <c r="E539" s="2"/>
      <c r="F539" s="2"/>
      <c r="G539" s="2"/>
      <c r="H539" s="29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</row>
    <row r="540" spans="1:23" ht="14.25" customHeight="1" x14ac:dyDescent="0.25">
      <c r="A540" s="2"/>
      <c r="B540" s="2"/>
      <c r="C540" s="2"/>
      <c r="D540" s="2"/>
      <c r="E540" s="2"/>
      <c r="F540" s="2"/>
      <c r="G540" s="2"/>
      <c r="H540" s="29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</row>
    <row r="541" spans="1:23" ht="14.25" customHeight="1" x14ac:dyDescent="0.25">
      <c r="A541" s="2"/>
      <c r="B541" s="2"/>
      <c r="C541" s="2"/>
      <c r="D541" s="2"/>
      <c r="E541" s="2"/>
      <c r="F541" s="2"/>
      <c r="G541" s="2"/>
      <c r="H541" s="29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</row>
    <row r="542" spans="1:23" ht="14.25" customHeight="1" x14ac:dyDescent="0.25">
      <c r="A542" s="2"/>
      <c r="B542" s="2"/>
      <c r="C542" s="2"/>
      <c r="D542" s="2"/>
      <c r="E542" s="2"/>
      <c r="F542" s="2"/>
      <c r="G542" s="2"/>
      <c r="H542" s="29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</row>
    <row r="543" spans="1:23" ht="14.25" customHeight="1" x14ac:dyDescent="0.25">
      <c r="A543" s="2"/>
      <c r="B543" s="2"/>
      <c r="C543" s="2"/>
      <c r="D543" s="2"/>
      <c r="E543" s="2"/>
      <c r="F543" s="2"/>
      <c r="G543" s="2"/>
      <c r="H543" s="29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</row>
    <row r="544" spans="1:23" ht="14.25" customHeight="1" x14ac:dyDescent="0.25">
      <c r="A544" s="2"/>
      <c r="B544" s="2"/>
      <c r="C544" s="2"/>
      <c r="D544" s="2"/>
      <c r="E544" s="2"/>
      <c r="F544" s="2"/>
      <c r="G544" s="2"/>
      <c r="H544" s="29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</row>
    <row r="545" spans="1:23" ht="14.25" customHeight="1" x14ac:dyDescent="0.25">
      <c r="A545" s="2"/>
      <c r="B545" s="2"/>
      <c r="C545" s="2"/>
      <c r="D545" s="2"/>
      <c r="E545" s="2"/>
      <c r="F545" s="2"/>
      <c r="G545" s="2"/>
      <c r="H545" s="29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</row>
    <row r="546" spans="1:23" ht="14.25" customHeight="1" x14ac:dyDescent="0.25">
      <c r="A546" s="2"/>
      <c r="B546" s="2"/>
      <c r="C546" s="2"/>
      <c r="D546" s="2"/>
      <c r="E546" s="2"/>
      <c r="F546" s="2"/>
      <c r="G546" s="2"/>
      <c r="H546" s="29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</row>
    <row r="547" spans="1:23" ht="14.25" customHeight="1" x14ac:dyDescent="0.25">
      <c r="A547" s="2"/>
      <c r="B547" s="2"/>
      <c r="C547" s="2"/>
      <c r="D547" s="2"/>
      <c r="E547" s="2"/>
      <c r="F547" s="2"/>
      <c r="G547" s="2"/>
      <c r="H547" s="29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</row>
    <row r="548" spans="1:23" ht="14.25" customHeight="1" x14ac:dyDescent="0.25">
      <c r="A548" s="2"/>
      <c r="B548" s="2"/>
      <c r="C548" s="2"/>
      <c r="D548" s="2"/>
      <c r="E548" s="2"/>
      <c r="F548" s="2"/>
      <c r="G548" s="2"/>
      <c r="H548" s="29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</row>
    <row r="549" spans="1:23" ht="14.25" customHeight="1" x14ac:dyDescent="0.25">
      <c r="A549" s="2"/>
      <c r="B549" s="2"/>
      <c r="C549" s="2"/>
      <c r="D549" s="2"/>
      <c r="E549" s="2"/>
      <c r="F549" s="2"/>
      <c r="G549" s="2"/>
      <c r="H549" s="29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</row>
    <row r="550" spans="1:23" ht="14.25" customHeight="1" x14ac:dyDescent="0.25">
      <c r="A550" s="2"/>
      <c r="B550" s="2"/>
      <c r="C550" s="2"/>
      <c r="D550" s="2"/>
      <c r="E550" s="2"/>
      <c r="F550" s="2"/>
      <c r="G550" s="2"/>
      <c r="H550" s="29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</row>
    <row r="551" spans="1:23" ht="14.25" customHeight="1" x14ac:dyDescent="0.25">
      <c r="A551" s="2"/>
      <c r="B551" s="2"/>
      <c r="C551" s="2"/>
      <c r="D551" s="2"/>
      <c r="E551" s="2"/>
      <c r="F551" s="2"/>
      <c r="G551" s="2"/>
      <c r="H551" s="29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</row>
    <row r="552" spans="1:23" ht="14.25" customHeight="1" x14ac:dyDescent="0.25">
      <c r="A552" s="2"/>
      <c r="B552" s="2"/>
      <c r="C552" s="2"/>
      <c r="D552" s="2"/>
      <c r="E552" s="2"/>
      <c r="F552" s="2"/>
      <c r="G552" s="2"/>
      <c r="H552" s="29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</row>
    <row r="553" spans="1:23" ht="14.25" customHeight="1" x14ac:dyDescent="0.25">
      <c r="A553" s="2"/>
      <c r="B553" s="2"/>
      <c r="C553" s="2"/>
      <c r="D553" s="2"/>
      <c r="E553" s="2"/>
      <c r="F553" s="2"/>
      <c r="G553" s="2"/>
      <c r="H553" s="29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</row>
    <row r="554" spans="1:23" ht="14.25" customHeight="1" x14ac:dyDescent="0.25">
      <c r="A554" s="2"/>
      <c r="B554" s="2"/>
      <c r="C554" s="2"/>
      <c r="D554" s="2"/>
      <c r="E554" s="2"/>
      <c r="F554" s="2"/>
      <c r="G554" s="2"/>
      <c r="H554" s="29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</row>
    <row r="555" spans="1:23" ht="14.25" customHeight="1" x14ac:dyDescent="0.25">
      <c r="A555" s="2"/>
      <c r="B555" s="2"/>
      <c r="C555" s="2"/>
      <c r="D555" s="2"/>
      <c r="E555" s="2"/>
      <c r="F555" s="2"/>
      <c r="G555" s="2"/>
      <c r="H555" s="29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</row>
    <row r="556" spans="1:23" ht="14.25" customHeight="1" x14ac:dyDescent="0.25">
      <c r="A556" s="2"/>
      <c r="B556" s="2"/>
      <c r="C556" s="2"/>
      <c r="D556" s="2"/>
      <c r="E556" s="2"/>
      <c r="F556" s="2"/>
      <c r="G556" s="2"/>
      <c r="H556" s="29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</row>
    <row r="557" spans="1:23" ht="14.25" customHeight="1" x14ac:dyDescent="0.25">
      <c r="A557" s="2"/>
      <c r="B557" s="2"/>
      <c r="C557" s="2"/>
      <c r="D557" s="2"/>
      <c r="E557" s="2"/>
      <c r="F557" s="2"/>
      <c r="G557" s="2"/>
      <c r="H557" s="29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</row>
    <row r="558" spans="1:23" ht="14.25" customHeight="1" x14ac:dyDescent="0.25">
      <c r="A558" s="2"/>
      <c r="B558" s="2"/>
      <c r="C558" s="2"/>
      <c r="D558" s="2"/>
      <c r="E558" s="2"/>
      <c r="F558" s="2"/>
      <c r="G558" s="2"/>
      <c r="H558" s="29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</row>
    <row r="559" spans="1:23" ht="14.25" customHeight="1" x14ac:dyDescent="0.25">
      <c r="A559" s="2"/>
      <c r="B559" s="2"/>
      <c r="C559" s="2"/>
      <c r="D559" s="2"/>
      <c r="E559" s="2"/>
      <c r="F559" s="2"/>
      <c r="G559" s="2"/>
      <c r="H559" s="29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</row>
    <row r="560" spans="1:23" ht="14.25" customHeight="1" x14ac:dyDescent="0.25">
      <c r="A560" s="2"/>
      <c r="B560" s="2"/>
      <c r="C560" s="2"/>
      <c r="D560" s="2"/>
      <c r="E560" s="2"/>
      <c r="F560" s="2"/>
      <c r="G560" s="2"/>
      <c r="H560" s="29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</row>
    <row r="561" spans="1:23" ht="14.25" customHeight="1" x14ac:dyDescent="0.25">
      <c r="A561" s="2"/>
      <c r="B561" s="2"/>
      <c r="C561" s="2"/>
      <c r="D561" s="2"/>
      <c r="E561" s="2"/>
      <c r="F561" s="2"/>
      <c r="G561" s="2"/>
      <c r="H561" s="29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</row>
    <row r="562" spans="1:23" ht="14.25" customHeight="1" x14ac:dyDescent="0.25">
      <c r="A562" s="2"/>
      <c r="B562" s="2"/>
      <c r="C562" s="2"/>
      <c r="D562" s="2"/>
      <c r="E562" s="2"/>
      <c r="F562" s="2"/>
      <c r="G562" s="2"/>
      <c r="H562" s="29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</row>
    <row r="563" spans="1:23" ht="14.25" customHeight="1" x14ac:dyDescent="0.25">
      <c r="A563" s="2"/>
      <c r="B563" s="2"/>
      <c r="C563" s="2"/>
      <c r="D563" s="2"/>
      <c r="E563" s="2"/>
      <c r="F563" s="2"/>
      <c r="G563" s="2"/>
      <c r="H563" s="29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</row>
    <row r="564" spans="1:23" ht="14.25" customHeight="1" x14ac:dyDescent="0.25">
      <c r="A564" s="2"/>
      <c r="B564" s="2"/>
      <c r="C564" s="2"/>
      <c r="D564" s="2"/>
      <c r="E564" s="2"/>
      <c r="F564" s="2"/>
      <c r="G564" s="2"/>
      <c r="H564" s="29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</row>
    <row r="565" spans="1:23" ht="14.25" customHeight="1" x14ac:dyDescent="0.25">
      <c r="A565" s="2"/>
      <c r="B565" s="2"/>
      <c r="C565" s="2"/>
      <c r="D565" s="2"/>
      <c r="E565" s="2"/>
      <c r="F565" s="2"/>
      <c r="G565" s="2"/>
      <c r="H565" s="29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</row>
    <row r="566" spans="1:23" ht="14.25" customHeight="1" x14ac:dyDescent="0.25">
      <c r="A566" s="2"/>
      <c r="B566" s="2"/>
      <c r="C566" s="2"/>
      <c r="D566" s="2"/>
      <c r="E566" s="2"/>
      <c r="F566" s="2"/>
      <c r="G566" s="2"/>
      <c r="H566" s="29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</row>
    <row r="567" spans="1:23" ht="14.25" customHeight="1" x14ac:dyDescent="0.25">
      <c r="A567" s="2"/>
      <c r="B567" s="2"/>
      <c r="C567" s="2"/>
      <c r="D567" s="2"/>
      <c r="E567" s="2"/>
      <c r="F567" s="2"/>
      <c r="G567" s="2"/>
      <c r="H567" s="29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</row>
    <row r="568" spans="1:23" ht="14.25" customHeight="1" x14ac:dyDescent="0.25">
      <c r="A568" s="2"/>
      <c r="B568" s="2"/>
      <c r="C568" s="2"/>
      <c r="D568" s="2"/>
      <c r="E568" s="2"/>
      <c r="F568" s="2"/>
      <c r="G568" s="2"/>
      <c r="H568" s="29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</row>
    <row r="569" spans="1:23" ht="14.25" customHeight="1" x14ac:dyDescent="0.25">
      <c r="A569" s="2"/>
      <c r="B569" s="2"/>
      <c r="C569" s="2"/>
      <c r="D569" s="2"/>
      <c r="E569" s="2"/>
      <c r="F569" s="2"/>
      <c r="G569" s="2"/>
      <c r="H569" s="29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</row>
    <row r="570" spans="1:23" ht="14.25" customHeight="1" x14ac:dyDescent="0.25">
      <c r="A570" s="2"/>
      <c r="B570" s="2"/>
      <c r="C570" s="2"/>
      <c r="D570" s="2"/>
      <c r="E570" s="2"/>
      <c r="F570" s="2"/>
      <c r="G570" s="2"/>
      <c r="H570" s="29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</row>
    <row r="571" spans="1:23" ht="14.25" customHeight="1" x14ac:dyDescent="0.25">
      <c r="A571" s="2"/>
      <c r="B571" s="2"/>
      <c r="C571" s="2"/>
      <c r="D571" s="2"/>
      <c r="E571" s="2"/>
      <c r="F571" s="2"/>
      <c r="G571" s="2"/>
      <c r="H571" s="29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</row>
    <row r="572" spans="1:23" ht="14.25" customHeight="1" x14ac:dyDescent="0.25">
      <c r="A572" s="2"/>
      <c r="B572" s="2"/>
      <c r="C572" s="2"/>
      <c r="D572" s="2"/>
      <c r="E572" s="2"/>
      <c r="F572" s="2"/>
      <c r="G572" s="2"/>
      <c r="H572" s="29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</row>
    <row r="573" spans="1:23" ht="14.25" customHeight="1" x14ac:dyDescent="0.25">
      <c r="A573" s="2"/>
      <c r="B573" s="2"/>
      <c r="C573" s="2"/>
      <c r="D573" s="2"/>
      <c r="E573" s="2"/>
      <c r="F573" s="2"/>
      <c r="G573" s="2"/>
      <c r="H573" s="29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</row>
    <row r="574" spans="1:23" ht="14.25" customHeight="1" x14ac:dyDescent="0.25">
      <c r="A574" s="2"/>
      <c r="B574" s="2"/>
      <c r="C574" s="2"/>
      <c r="D574" s="2"/>
      <c r="E574" s="2"/>
      <c r="F574" s="2"/>
      <c r="G574" s="2"/>
      <c r="H574" s="29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</row>
    <row r="575" spans="1:23" ht="14.25" customHeight="1" x14ac:dyDescent="0.25">
      <c r="A575" s="2"/>
      <c r="B575" s="2"/>
      <c r="C575" s="2"/>
      <c r="D575" s="2"/>
      <c r="E575" s="2"/>
      <c r="F575" s="2"/>
      <c r="G575" s="2"/>
      <c r="H575" s="29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</row>
    <row r="576" spans="1:23" ht="14.25" customHeight="1" x14ac:dyDescent="0.25">
      <c r="A576" s="2"/>
      <c r="B576" s="2"/>
      <c r="C576" s="2"/>
      <c r="D576" s="2"/>
      <c r="E576" s="2"/>
      <c r="F576" s="2"/>
      <c r="G576" s="2"/>
      <c r="H576" s="29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</row>
    <row r="577" spans="1:23" ht="14.25" customHeight="1" x14ac:dyDescent="0.25">
      <c r="A577" s="2"/>
      <c r="B577" s="2"/>
      <c r="C577" s="2"/>
      <c r="D577" s="2"/>
      <c r="E577" s="2"/>
      <c r="F577" s="2"/>
      <c r="G577" s="2"/>
      <c r="H577" s="29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</row>
    <row r="578" spans="1:23" ht="14.25" customHeight="1" x14ac:dyDescent="0.25">
      <c r="A578" s="2"/>
      <c r="B578" s="2"/>
      <c r="C578" s="2"/>
      <c r="D578" s="2"/>
      <c r="E578" s="2"/>
      <c r="F578" s="2"/>
      <c r="G578" s="2"/>
      <c r="H578" s="29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</row>
    <row r="579" spans="1:23" ht="14.25" customHeight="1" x14ac:dyDescent="0.25">
      <c r="A579" s="2"/>
      <c r="B579" s="2"/>
      <c r="C579" s="2"/>
      <c r="D579" s="2"/>
      <c r="E579" s="2"/>
      <c r="F579" s="2"/>
      <c r="G579" s="2"/>
      <c r="H579" s="29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</row>
    <row r="580" spans="1:23" ht="14.25" customHeight="1" x14ac:dyDescent="0.25">
      <c r="A580" s="2"/>
      <c r="B580" s="2"/>
      <c r="C580" s="2"/>
      <c r="D580" s="2"/>
      <c r="E580" s="2"/>
      <c r="F580" s="2"/>
      <c r="G580" s="2"/>
      <c r="H580" s="29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</row>
    <row r="581" spans="1:23" ht="14.25" customHeight="1" x14ac:dyDescent="0.25">
      <c r="A581" s="2"/>
      <c r="B581" s="2"/>
      <c r="C581" s="2"/>
      <c r="D581" s="2"/>
      <c r="E581" s="2"/>
      <c r="F581" s="2"/>
      <c r="G581" s="2"/>
      <c r="H581" s="29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</row>
    <row r="582" spans="1:23" ht="14.25" customHeight="1" x14ac:dyDescent="0.25">
      <c r="A582" s="2"/>
      <c r="B582" s="2"/>
      <c r="C582" s="2"/>
      <c r="D582" s="2"/>
      <c r="E582" s="2"/>
      <c r="F582" s="2"/>
      <c r="G582" s="2"/>
      <c r="H582" s="29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</row>
    <row r="583" spans="1:23" ht="14.25" customHeight="1" x14ac:dyDescent="0.25">
      <c r="A583" s="2"/>
      <c r="B583" s="2"/>
      <c r="C583" s="2"/>
      <c r="D583" s="2"/>
      <c r="E583" s="2"/>
      <c r="F583" s="2"/>
      <c r="G583" s="2"/>
      <c r="H583" s="29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</row>
    <row r="584" spans="1:23" ht="14.25" customHeight="1" x14ac:dyDescent="0.25">
      <c r="A584" s="2"/>
      <c r="B584" s="2"/>
      <c r="C584" s="2"/>
      <c r="D584" s="2"/>
      <c r="E584" s="2"/>
      <c r="F584" s="2"/>
      <c r="G584" s="2"/>
      <c r="H584" s="29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</row>
    <row r="585" spans="1:23" ht="14.25" customHeight="1" x14ac:dyDescent="0.25">
      <c r="A585" s="2"/>
      <c r="B585" s="2"/>
      <c r="C585" s="2"/>
      <c r="D585" s="2"/>
      <c r="E585" s="2"/>
      <c r="F585" s="2"/>
      <c r="G585" s="2"/>
      <c r="H585" s="29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</row>
    <row r="586" spans="1:23" ht="14.25" customHeight="1" x14ac:dyDescent="0.25">
      <c r="A586" s="2"/>
      <c r="B586" s="2"/>
      <c r="C586" s="2"/>
      <c r="D586" s="2"/>
      <c r="E586" s="2"/>
      <c r="F586" s="2"/>
      <c r="G586" s="2"/>
      <c r="H586" s="29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</row>
    <row r="587" spans="1:23" ht="14.25" customHeight="1" x14ac:dyDescent="0.25">
      <c r="A587" s="2"/>
      <c r="B587" s="2"/>
      <c r="C587" s="2"/>
      <c r="D587" s="2"/>
      <c r="E587" s="2"/>
      <c r="F587" s="2"/>
      <c r="G587" s="2"/>
      <c r="H587" s="29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</row>
    <row r="588" spans="1:23" ht="14.25" customHeight="1" x14ac:dyDescent="0.25">
      <c r="A588" s="2"/>
      <c r="B588" s="2"/>
      <c r="C588" s="2"/>
      <c r="D588" s="2"/>
      <c r="E588" s="2"/>
      <c r="F588" s="2"/>
      <c r="G588" s="2"/>
      <c r="H588" s="29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</row>
    <row r="589" spans="1:23" ht="14.25" customHeight="1" x14ac:dyDescent="0.25">
      <c r="A589" s="2"/>
      <c r="B589" s="2"/>
      <c r="C589" s="2"/>
      <c r="D589" s="2"/>
      <c r="E589" s="2"/>
      <c r="F589" s="2"/>
      <c r="G589" s="2"/>
      <c r="H589" s="29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</row>
    <row r="590" spans="1:23" ht="14.25" customHeight="1" x14ac:dyDescent="0.25">
      <c r="A590" s="2"/>
      <c r="B590" s="2"/>
      <c r="C590" s="2"/>
      <c r="D590" s="2"/>
      <c r="E590" s="2"/>
      <c r="F590" s="2"/>
      <c r="G590" s="2"/>
      <c r="H590" s="29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</row>
    <row r="591" spans="1:23" ht="14.25" customHeight="1" x14ac:dyDescent="0.25">
      <c r="A591" s="2"/>
      <c r="B591" s="2"/>
      <c r="C591" s="2"/>
      <c r="D591" s="2"/>
      <c r="E591" s="2"/>
      <c r="F591" s="2"/>
      <c r="G591" s="2"/>
      <c r="H591" s="29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</row>
    <row r="592" spans="1:23" ht="14.25" customHeight="1" x14ac:dyDescent="0.25">
      <c r="A592" s="2"/>
      <c r="B592" s="2"/>
      <c r="C592" s="2"/>
      <c r="D592" s="2"/>
      <c r="E592" s="2"/>
      <c r="F592" s="2"/>
      <c r="G592" s="2"/>
      <c r="H592" s="29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</row>
    <row r="593" spans="1:23" ht="14.25" customHeight="1" x14ac:dyDescent="0.25">
      <c r="A593" s="2"/>
      <c r="B593" s="2"/>
      <c r="C593" s="2"/>
      <c r="D593" s="2"/>
      <c r="E593" s="2"/>
      <c r="F593" s="2"/>
      <c r="G593" s="2"/>
      <c r="H593" s="29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</row>
    <row r="594" spans="1:23" ht="14.25" customHeight="1" x14ac:dyDescent="0.25">
      <c r="A594" s="2"/>
      <c r="B594" s="2"/>
      <c r="C594" s="2"/>
      <c r="D594" s="2"/>
      <c r="E594" s="2"/>
      <c r="F594" s="2"/>
      <c r="G594" s="2"/>
      <c r="H594" s="29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</row>
    <row r="595" spans="1:23" ht="14.25" customHeight="1" x14ac:dyDescent="0.25">
      <c r="A595" s="2"/>
      <c r="B595" s="2"/>
      <c r="C595" s="2"/>
      <c r="D595" s="2"/>
      <c r="E595" s="2"/>
      <c r="F595" s="2"/>
      <c r="G595" s="2"/>
      <c r="H595" s="29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</row>
    <row r="596" spans="1:23" ht="14.25" customHeight="1" x14ac:dyDescent="0.25">
      <c r="A596" s="2"/>
      <c r="B596" s="2"/>
      <c r="C596" s="2"/>
      <c r="D596" s="2"/>
      <c r="E596" s="2"/>
      <c r="F596" s="2"/>
      <c r="G596" s="2"/>
      <c r="H596" s="29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</row>
    <row r="597" spans="1:23" ht="14.25" customHeight="1" x14ac:dyDescent="0.25">
      <c r="A597" s="2"/>
      <c r="B597" s="2"/>
      <c r="C597" s="2"/>
      <c r="D597" s="2"/>
      <c r="E597" s="2"/>
      <c r="F597" s="2"/>
      <c r="G597" s="2"/>
      <c r="H597" s="29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</row>
    <row r="598" spans="1:23" ht="14.25" customHeight="1" x14ac:dyDescent="0.25">
      <c r="A598" s="2"/>
      <c r="B598" s="2"/>
      <c r="C598" s="2"/>
      <c r="D598" s="2"/>
      <c r="E598" s="2"/>
      <c r="F598" s="2"/>
      <c r="G598" s="2"/>
      <c r="H598" s="29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</row>
    <row r="599" spans="1:23" ht="14.25" customHeight="1" x14ac:dyDescent="0.25">
      <c r="A599" s="2"/>
      <c r="B599" s="2"/>
      <c r="C599" s="2"/>
      <c r="D599" s="2"/>
      <c r="E599" s="2"/>
      <c r="F599" s="2"/>
      <c r="G599" s="2"/>
      <c r="H599" s="29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</row>
    <row r="600" spans="1:23" ht="14.25" customHeight="1" x14ac:dyDescent="0.25">
      <c r="A600" s="2"/>
      <c r="B600" s="2"/>
      <c r="C600" s="2"/>
      <c r="D600" s="2"/>
      <c r="E600" s="2"/>
      <c r="F600" s="2"/>
      <c r="G600" s="2"/>
      <c r="H600" s="29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</row>
    <row r="601" spans="1:23" ht="14.25" customHeight="1" x14ac:dyDescent="0.25">
      <c r="A601" s="2"/>
      <c r="B601" s="2"/>
      <c r="C601" s="2"/>
      <c r="D601" s="2"/>
      <c r="E601" s="2"/>
      <c r="F601" s="2"/>
      <c r="G601" s="2"/>
      <c r="H601" s="29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</row>
    <row r="602" spans="1:23" ht="14.25" customHeight="1" x14ac:dyDescent="0.25">
      <c r="A602" s="2"/>
      <c r="B602" s="2"/>
      <c r="C602" s="2"/>
      <c r="D602" s="2"/>
      <c r="E602" s="2"/>
      <c r="F602" s="2"/>
      <c r="G602" s="2"/>
      <c r="H602" s="29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</row>
    <row r="603" spans="1:23" ht="14.25" customHeight="1" x14ac:dyDescent="0.25">
      <c r="A603" s="2"/>
      <c r="B603" s="2"/>
      <c r="C603" s="2"/>
      <c r="D603" s="2"/>
      <c r="E603" s="2"/>
      <c r="F603" s="2"/>
      <c r="G603" s="2"/>
      <c r="H603" s="29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</row>
    <row r="604" spans="1:23" ht="14.25" customHeight="1" x14ac:dyDescent="0.25">
      <c r="A604" s="2"/>
      <c r="B604" s="2"/>
      <c r="C604" s="2"/>
      <c r="D604" s="2"/>
      <c r="E604" s="2"/>
      <c r="F604" s="2"/>
      <c r="G604" s="2"/>
      <c r="H604" s="29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</row>
    <row r="605" spans="1:23" ht="14.25" customHeight="1" x14ac:dyDescent="0.25">
      <c r="A605" s="2"/>
      <c r="B605" s="2"/>
      <c r="C605" s="2"/>
      <c r="D605" s="2"/>
      <c r="E605" s="2"/>
      <c r="F605" s="2"/>
      <c r="G605" s="2"/>
      <c r="H605" s="29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</row>
    <row r="606" spans="1:23" ht="14.25" customHeight="1" x14ac:dyDescent="0.25">
      <c r="A606" s="2"/>
      <c r="B606" s="2"/>
      <c r="C606" s="2"/>
      <c r="D606" s="2"/>
      <c r="E606" s="2"/>
      <c r="F606" s="2"/>
      <c r="G606" s="2"/>
      <c r="H606" s="29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</row>
    <row r="607" spans="1:23" ht="14.25" customHeight="1" x14ac:dyDescent="0.25">
      <c r="A607" s="2"/>
      <c r="B607" s="2"/>
      <c r="C607" s="2"/>
      <c r="D607" s="2"/>
      <c r="E607" s="2"/>
      <c r="F607" s="2"/>
      <c r="G607" s="2"/>
      <c r="H607" s="29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</row>
    <row r="608" spans="1:23" ht="14.25" customHeight="1" x14ac:dyDescent="0.25">
      <c r="A608" s="2"/>
      <c r="B608" s="2"/>
      <c r="C608" s="2"/>
      <c r="D608" s="2"/>
      <c r="E608" s="2"/>
      <c r="F608" s="2"/>
      <c r="G608" s="2"/>
      <c r="H608" s="29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</row>
    <row r="609" spans="1:23" ht="14.25" customHeight="1" x14ac:dyDescent="0.25">
      <c r="A609" s="2"/>
      <c r="B609" s="2"/>
      <c r="C609" s="2"/>
      <c r="D609" s="2"/>
      <c r="E609" s="2"/>
      <c r="F609" s="2"/>
      <c r="G609" s="2"/>
      <c r="H609" s="29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</row>
    <row r="610" spans="1:23" ht="14.25" customHeight="1" x14ac:dyDescent="0.25">
      <c r="A610" s="2"/>
      <c r="B610" s="2"/>
      <c r="C610" s="2"/>
      <c r="D610" s="2"/>
      <c r="E610" s="2"/>
      <c r="F610" s="2"/>
      <c r="G610" s="2"/>
      <c r="H610" s="29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</row>
    <row r="611" spans="1:23" ht="14.25" customHeight="1" x14ac:dyDescent="0.25">
      <c r="A611" s="2"/>
      <c r="B611" s="2"/>
      <c r="C611" s="2"/>
      <c r="D611" s="2"/>
      <c r="E611" s="2"/>
      <c r="F611" s="2"/>
      <c r="G611" s="2"/>
      <c r="H611" s="29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</row>
    <row r="612" spans="1:23" ht="14.25" customHeight="1" x14ac:dyDescent="0.25">
      <c r="A612" s="2"/>
      <c r="B612" s="2"/>
      <c r="C612" s="2"/>
      <c r="D612" s="2"/>
      <c r="E612" s="2"/>
      <c r="F612" s="2"/>
      <c r="G612" s="2"/>
      <c r="H612" s="29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</row>
    <row r="613" spans="1:23" ht="14.25" customHeight="1" x14ac:dyDescent="0.25">
      <c r="A613" s="2"/>
      <c r="B613" s="2"/>
      <c r="C613" s="2"/>
      <c r="D613" s="2"/>
      <c r="E613" s="2"/>
      <c r="F613" s="2"/>
      <c r="G613" s="2"/>
      <c r="H613" s="29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</row>
    <row r="614" spans="1:23" ht="14.25" customHeight="1" x14ac:dyDescent="0.25">
      <c r="A614" s="2"/>
      <c r="B614" s="2"/>
      <c r="C614" s="2"/>
      <c r="D614" s="2"/>
      <c r="E614" s="2"/>
      <c r="F614" s="2"/>
      <c r="G614" s="2"/>
      <c r="H614" s="29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</row>
    <row r="615" spans="1:23" ht="14.25" customHeight="1" x14ac:dyDescent="0.25">
      <c r="A615" s="2"/>
      <c r="B615" s="2"/>
      <c r="C615" s="2"/>
      <c r="D615" s="2"/>
      <c r="E615" s="2"/>
      <c r="F615" s="2"/>
      <c r="G615" s="2"/>
      <c r="H615" s="29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</row>
    <row r="616" spans="1:23" ht="14.25" customHeight="1" x14ac:dyDescent="0.25">
      <c r="A616" s="2"/>
      <c r="B616" s="2"/>
      <c r="C616" s="2"/>
      <c r="D616" s="2"/>
      <c r="E616" s="2"/>
      <c r="F616" s="2"/>
      <c r="G616" s="2"/>
      <c r="H616" s="29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</row>
    <row r="617" spans="1:23" ht="14.25" customHeight="1" x14ac:dyDescent="0.25">
      <c r="A617" s="2"/>
      <c r="B617" s="2"/>
      <c r="C617" s="2"/>
      <c r="D617" s="2"/>
      <c r="E617" s="2"/>
      <c r="F617" s="2"/>
      <c r="G617" s="2"/>
      <c r="H617" s="29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</row>
    <row r="618" spans="1:23" ht="14.25" customHeight="1" x14ac:dyDescent="0.25">
      <c r="A618" s="2"/>
      <c r="B618" s="2"/>
      <c r="C618" s="2"/>
      <c r="D618" s="2"/>
      <c r="E618" s="2"/>
      <c r="F618" s="2"/>
      <c r="G618" s="2"/>
      <c r="H618" s="29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</row>
    <row r="619" spans="1:23" ht="14.25" customHeight="1" x14ac:dyDescent="0.25">
      <c r="A619" s="2"/>
      <c r="B619" s="2"/>
      <c r="C619" s="2"/>
      <c r="D619" s="2"/>
      <c r="E619" s="2"/>
      <c r="F619" s="2"/>
      <c r="G619" s="2"/>
      <c r="H619" s="29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</row>
    <row r="620" spans="1:23" ht="14.25" customHeight="1" x14ac:dyDescent="0.25">
      <c r="A620" s="2"/>
      <c r="B620" s="2"/>
      <c r="C620" s="2"/>
      <c r="D620" s="2"/>
      <c r="E620" s="2"/>
      <c r="F620" s="2"/>
      <c r="G620" s="2"/>
      <c r="H620" s="29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</row>
    <row r="621" spans="1:23" ht="14.25" customHeight="1" x14ac:dyDescent="0.25">
      <c r="A621" s="2"/>
      <c r="B621" s="2"/>
      <c r="C621" s="2"/>
      <c r="D621" s="2"/>
      <c r="E621" s="2"/>
      <c r="F621" s="2"/>
      <c r="G621" s="2"/>
      <c r="H621" s="29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</row>
    <row r="622" spans="1:23" ht="14.25" customHeight="1" x14ac:dyDescent="0.25">
      <c r="A622" s="2"/>
      <c r="B622" s="2"/>
      <c r="C622" s="2"/>
      <c r="D622" s="2"/>
      <c r="E622" s="2"/>
      <c r="F622" s="2"/>
      <c r="G622" s="2"/>
      <c r="H622" s="29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</row>
    <row r="623" spans="1:23" ht="14.25" customHeight="1" x14ac:dyDescent="0.25">
      <c r="A623" s="2"/>
      <c r="B623" s="2"/>
      <c r="C623" s="2"/>
      <c r="D623" s="2"/>
      <c r="E623" s="2"/>
      <c r="F623" s="2"/>
      <c r="G623" s="2"/>
      <c r="H623" s="29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</row>
    <row r="624" spans="1:23" ht="14.25" customHeight="1" x14ac:dyDescent="0.25">
      <c r="A624" s="2"/>
      <c r="B624" s="2"/>
      <c r="C624" s="2"/>
      <c r="D624" s="2"/>
      <c r="E624" s="2"/>
      <c r="F624" s="2"/>
      <c r="G624" s="2"/>
      <c r="H624" s="29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</row>
    <row r="625" spans="1:23" ht="14.25" customHeight="1" x14ac:dyDescent="0.25">
      <c r="A625" s="2"/>
      <c r="B625" s="2"/>
      <c r="C625" s="2"/>
      <c r="D625" s="2"/>
      <c r="E625" s="2"/>
      <c r="F625" s="2"/>
      <c r="G625" s="2"/>
      <c r="H625" s="29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</row>
    <row r="626" spans="1:23" ht="14.25" customHeight="1" x14ac:dyDescent="0.25">
      <c r="A626" s="2"/>
      <c r="B626" s="2"/>
      <c r="C626" s="2"/>
      <c r="D626" s="2"/>
      <c r="E626" s="2"/>
      <c r="F626" s="2"/>
      <c r="G626" s="2"/>
      <c r="H626" s="29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</row>
    <row r="627" spans="1:23" ht="14.25" customHeight="1" x14ac:dyDescent="0.25">
      <c r="A627" s="2"/>
      <c r="B627" s="2"/>
      <c r="C627" s="2"/>
      <c r="D627" s="2"/>
      <c r="E627" s="2"/>
      <c r="F627" s="2"/>
      <c r="G627" s="2"/>
      <c r="H627" s="29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</row>
    <row r="628" spans="1:23" ht="14.25" customHeight="1" x14ac:dyDescent="0.25">
      <c r="A628" s="2"/>
      <c r="B628" s="2"/>
      <c r="C628" s="2"/>
      <c r="D628" s="2"/>
      <c r="E628" s="2"/>
      <c r="F628" s="2"/>
      <c r="G628" s="2"/>
      <c r="H628" s="29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</row>
    <row r="629" spans="1:23" ht="14.25" customHeight="1" x14ac:dyDescent="0.25">
      <c r="A629" s="2"/>
      <c r="B629" s="2"/>
      <c r="C629" s="2"/>
      <c r="D629" s="2"/>
      <c r="E629" s="2"/>
      <c r="F629" s="2"/>
      <c r="G629" s="2"/>
      <c r="H629" s="29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</row>
    <row r="630" spans="1:23" ht="14.25" customHeight="1" x14ac:dyDescent="0.25">
      <c r="A630" s="2"/>
      <c r="B630" s="2"/>
      <c r="C630" s="2"/>
      <c r="D630" s="2"/>
      <c r="E630" s="2"/>
      <c r="F630" s="2"/>
      <c r="G630" s="2"/>
      <c r="H630" s="29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</row>
    <row r="631" spans="1:23" ht="14.25" customHeight="1" x14ac:dyDescent="0.25">
      <c r="A631" s="2"/>
      <c r="B631" s="2"/>
      <c r="C631" s="2"/>
      <c r="D631" s="2"/>
      <c r="E631" s="2"/>
      <c r="F631" s="2"/>
      <c r="G631" s="2"/>
      <c r="H631" s="29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</row>
    <row r="632" spans="1:23" ht="14.25" customHeight="1" x14ac:dyDescent="0.25">
      <c r="A632" s="2"/>
      <c r="B632" s="2"/>
      <c r="C632" s="2"/>
      <c r="D632" s="2"/>
      <c r="E632" s="2"/>
      <c r="F632" s="2"/>
      <c r="G632" s="2"/>
      <c r="H632" s="29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</row>
    <row r="633" spans="1:23" ht="14.25" customHeight="1" x14ac:dyDescent="0.25">
      <c r="A633" s="2"/>
      <c r="B633" s="2"/>
      <c r="C633" s="2"/>
      <c r="D633" s="2"/>
      <c r="E633" s="2"/>
      <c r="F633" s="2"/>
      <c r="G633" s="2"/>
      <c r="H633" s="29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</row>
    <row r="634" spans="1:23" ht="14.25" customHeight="1" x14ac:dyDescent="0.25">
      <c r="A634" s="2"/>
      <c r="B634" s="2"/>
      <c r="C634" s="2"/>
      <c r="D634" s="2"/>
      <c r="E634" s="2"/>
      <c r="F634" s="2"/>
      <c r="G634" s="2"/>
      <c r="H634" s="29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</row>
    <row r="635" spans="1:23" ht="14.25" customHeight="1" x14ac:dyDescent="0.25">
      <c r="A635" s="2"/>
      <c r="B635" s="2"/>
      <c r="C635" s="2"/>
      <c r="D635" s="2"/>
      <c r="E635" s="2"/>
      <c r="F635" s="2"/>
      <c r="G635" s="2"/>
      <c r="H635" s="29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</row>
    <row r="636" spans="1:23" ht="14.25" customHeight="1" x14ac:dyDescent="0.25">
      <c r="A636" s="2"/>
      <c r="B636" s="2"/>
      <c r="C636" s="2"/>
      <c r="D636" s="2"/>
      <c r="E636" s="2"/>
      <c r="F636" s="2"/>
      <c r="G636" s="2"/>
      <c r="H636" s="29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</row>
    <row r="637" spans="1:23" ht="14.25" customHeight="1" x14ac:dyDescent="0.25">
      <c r="A637" s="2"/>
      <c r="B637" s="2"/>
      <c r="C637" s="2"/>
      <c r="D637" s="2"/>
      <c r="E637" s="2"/>
      <c r="F637" s="2"/>
      <c r="G637" s="2"/>
      <c r="H637" s="29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</row>
    <row r="638" spans="1:23" ht="14.25" customHeight="1" x14ac:dyDescent="0.25">
      <c r="A638" s="2"/>
      <c r="B638" s="2"/>
      <c r="C638" s="2"/>
      <c r="D638" s="2"/>
      <c r="E638" s="2"/>
      <c r="F638" s="2"/>
      <c r="G638" s="2"/>
      <c r="H638" s="29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</row>
    <row r="639" spans="1:23" ht="14.25" customHeight="1" x14ac:dyDescent="0.25">
      <c r="A639" s="2"/>
      <c r="B639" s="2"/>
      <c r="C639" s="2"/>
      <c r="D639" s="2"/>
      <c r="E639" s="2"/>
      <c r="F639" s="2"/>
      <c r="G639" s="2"/>
      <c r="H639" s="29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</row>
    <row r="640" spans="1:23" ht="14.25" customHeight="1" x14ac:dyDescent="0.25">
      <c r="A640" s="2"/>
      <c r="B640" s="2"/>
      <c r="C640" s="2"/>
      <c r="D640" s="2"/>
      <c r="E640" s="2"/>
      <c r="F640" s="2"/>
      <c r="G640" s="2"/>
      <c r="H640" s="29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</row>
    <row r="641" spans="1:23" ht="14.25" customHeight="1" x14ac:dyDescent="0.25">
      <c r="A641" s="2"/>
      <c r="B641" s="2"/>
      <c r="C641" s="2"/>
      <c r="D641" s="2"/>
      <c r="E641" s="2"/>
      <c r="F641" s="2"/>
      <c r="G641" s="2"/>
      <c r="H641" s="29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</row>
    <row r="642" spans="1:23" ht="14.25" customHeight="1" x14ac:dyDescent="0.25">
      <c r="A642" s="2"/>
      <c r="B642" s="2"/>
      <c r="C642" s="2"/>
      <c r="D642" s="2"/>
      <c r="E642" s="2"/>
      <c r="F642" s="2"/>
      <c r="G642" s="2"/>
      <c r="H642" s="29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</row>
    <row r="643" spans="1:23" ht="14.25" customHeight="1" x14ac:dyDescent="0.25">
      <c r="A643" s="2"/>
      <c r="B643" s="2"/>
      <c r="C643" s="2"/>
      <c r="D643" s="2"/>
      <c r="E643" s="2"/>
      <c r="F643" s="2"/>
      <c r="G643" s="2"/>
      <c r="H643" s="29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</row>
    <row r="644" spans="1:23" ht="14.25" customHeight="1" x14ac:dyDescent="0.25">
      <c r="A644" s="2"/>
      <c r="B644" s="2"/>
      <c r="C644" s="2"/>
      <c r="D644" s="2"/>
      <c r="E644" s="2"/>
      <c r="F644" s="2"/>
      <c r="G644" s="2"/>
      <c r="H644" s="29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</row>
    <row r="645" spans="1:23" ht="14.25" customHeight="1" x14ac:dyDescent="0.25">
      <c r="A645" s="2"/>
      <c r="B645" s="2"/>
      <c r="C645" s="2"/>
      <c r="D645" s="2"/>
      <c r="E645" s="2"/>
      <c r="F645" s="2"/>
      <c r="G645" s="2"/>
      <c r="H645" s="29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</row>
    <row r="646" spans="1:23" ht="14.25" customHeight="1" x14ac:dyDescent="0.25">
      <c r="A646" s="2"/>
      <c r="B646" s="2"/>
      <c r="C646" s="2"/>
      <c r="D646" s="2"/>
      <c r="E646" s="2"/>
      <c r="F646" s="2"/>
      <c r="G646" s="2"/>
      <c r="H646" s="29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</row>
    <row r="647" spans="1:23" ht="14.25" customHeight="1" x14ac:dyDescent="0.25">
      <c r="A647" s="2"/>
      <c r="B647" s="2"/>
      <c r="C647" s="2"/>
      <c r="D647" s="2"/>
      <c r="E647" s="2"/>
      <c r="F647" s="2"/>
      <c r="G647" s="2"/>
      <c r="H647" s="29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</row>
    <row r="648" spans="1:23" ht="14.25" customHeight="1" x14ac:dyDescent="0.25">
      <c r="A648" s="2"/>
      <c r="B648" s="2"/>
      <c r="C648" s="2"/>
      <c r="D648" s="2"/>
      <c r="E648" s="2"/>
      <c r="F648" s="2"/>
      <c r="G648" s="2"/>
      <c r="H648" s="29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</row>
    <row r="649" spans="1:23" ht="14.25" customHeight="1" x14ac:dyDescent="0.25">
      <c r="A649" s="2"/>
      <c r="B649" s="2"/>
      <c r="C649" s="2"/>
      <c r="D649" s="2"/>
      <c r="E649" s="2"/>
      <c r="F649" s="2"/>
      <c r="G649" s="2"/>
      <c r="H649" s="29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</row>
    <row r="650" spans="1:23" ht="14.25" customHeight="1" x14ac:dyDescent="0.25">
      <c r="A650" s="2"/>
      <c r="B650" s="2"/>
      <c r="C650" s="2"/>
      <c r="D650" s="2"/>
      <c r="E650" s="2"/>
      <c r="F650" s="2"/>
      <c r="G650" s="2"/>
      <c r="H650" s="29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</row>
    <row r="651" spans="1:23" ht="14.25" customHeight="1" x14ac:dyDescent="0.25">
      <c r="A651" s="2"/>
      <c r="B651" s="2"/>
      <c r="C651" s="2"/>
      <c r="D651" s="2"/>
      <c r="E651" s="2"/>
      <c r="F651" s="2"/>
      <c r="G651" s="2"/>
      <c r="H651" s="29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</row>
    <row r="652" spans="1:23" ht="14.25" customHeight="1" x14ac:dyDescent="0.25">
      <c r="A652" s="2"/>
      <c r="B652" s="2"/>
      <c r="C652" s="2"/>
      <c r="D652" s="2"/>
      <c r="E652" s="2"/>
      <c r="F652" s="2"/>
      <c r="G652" s="2"/>
      <c r="H652" s="29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</row>
    <row r="653" spans="1:23" ht="14.25" customHeight="1" x14ac:dyDescent="0.25">
      <c r="A653" s="2"/>
      <c r="B653" s="2"/>
      <c r="C653" s="2"/>
      <c r="D653" s="2"/>
      <c r="E653" s="2"/>
      <c r="F653" s="2"/>
      <c r="G653" s="2"/>
      <c r="H653" s="29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</row>
    <row r="654" spans="1:23" ht="14.25" customHeight="1" x14ac:dyDescent="0.25">
      <c r="A654" s="2"/>
      <c r="B654" s="2"/>
      <c r="C654" s="2"/>
      <c r="D654" s="2"/>
      <c r="E654" s="2"/>
      <c r="F654" s="2"/>
      <c r="G654" s="2"/>
      <c r="H654" s="29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1:23" ht="14.25" customHeight="1" x14ac:dyDescent="0.25">
      <c r="A655" s="2"/>
      <c r="B655" s="2"/>
      <c r="C655" s="2"/>
      <c r="D655" s="2"/>
      <c r="E655" s="2"/>
      <c r="F655" s="2"/>
      <c r="G655" s="2"/>
      <c r="H655" s="29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1:23" ht="14.25" customHeight="1" x14ac:dyDescent="0.25">
      <c r="A656" s="2"/>
      <c r="B656" s="2"/>
      <c r="C656" s="2"/>
      <c r="D656" s="2"/>
      <c r="E656" s="2"/>
      <c r="F656" s="2"/>
      <c r="G656" s="2"/>
      <c r="H656" s="29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1:23" ht="14.25" customHeight="1" x14ac:dyDescent="0.25">
      <c r="A657" s="2"/>
      <c r="B657" s="2"/>
      <c r="C657" s="2"/>
      <c r="D657" s="2"/>
      <c r="E657" s="2"/>
      <c r="F657" s="2"/>
      <c r="G657" s="2"/>
      <c r="H657" s="29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1:23" ht="14.25" customHeight="1" x14ac:dyDescent="0.25">
      <c r="A658" s="2"/>
      <c r="B658" s="2"/>
      <c r="C658" s="2"/>
      <c r="D658" s="2"/>
      <c r="E658" s="2"/>
      <c r="F658" s="2"/>
      <c r="G658" s="2"/>
      <c r="H658" s="29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1:23" ht="14.25" customHeight="1" x14ac:dyDescent="0.25">
      <c r="A659" s="2"/>
      <c r="B659" s="2"/>
      <c r="C659" s="2"/>
      <c r="D659" s="2"/>
      <c r="E659" s="2"/>
      <c r="F659" s="2"/>
      <c r="G659" s="2"/>
      <c r="H659" s="29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1:23" ht="14.25" customHeight="1" x14ac:dyDescent="0.25">
      <c r="A660" s="2"/>
      <c r="B660" s="2"/>
      <c r="C660" s="2"/>
      <c r="D660" s="2"/>
      <c r="E660" s="2"/>
      <c r="F660" s="2"/>
      <c r="G660" s="2"/>
      <c r="H660" s="29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1:23" ht="14.25" customHeight="1" x14ac:dyDescent="0.25">
      <c r="A661" s="2"/>
      <c r="B661" s="2"/>
      <c r="C661" s="2"/>
      <c r="D661" s="2"/>
      <c r="E661" s="2"/>
      <c r="F661" s="2"/>
      <c r="G661" s="2"/>
      <c r="H661" s="29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1:23" ht="14.25" customHeight="1" x14ac:dyDescent="0.25">
      <c r="A662" s="2"/>
      <c r="B662" s="2"/>
      <c r="C662" s="2"/>
      <c r="D662" s="2"/>
      <c r="E662" s="2"/>
      <c r="F662" s="2"/>
      <c r="G662" s="2"/>
      <c r="H662" s="29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1:23" ht="14.25" customHeight="1" x14ac:dyDescent="0.25">
      <c r="A663" s="2"/>
      <c r="B663" s="2"/>
      <c r="C663" s="2"/>
      <c r="D663" s="2"/>
      <c r="E663" s="2"/>
      <c r="F663" s="2"/>
      <c r="G663" s="2"/>
      <c r="H663" s="29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1:23" ht="14.25" customHeight="1" x14ac:dyDescent="0.25">
      <c r="A664" s="2"/>
      <c r="B664" s="2"/>
      <c r="C664" s="2"/>
      <c r="D664" s="2"/>
      <c r="E664" s="2"/>
      <c r="F664" s="2"/>
      <c r="G664" s="2"/>
      <c r="H664" s="29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1:23" ht="14.25" customHeight="1" x14ac:dyDescent="0.25">
      <c r="A665" s="2"/>
      <c r="B665" s="2"/>
      <c r="C665" s="2"/>
      <c r="D665" s="2"/>
      <c r="E665" s="2"/>
      <c r="F665" s="2"/>
      <c r="G665" s="2"/>
      <c r="H665" s="29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1:23" ht="14.25" customHeight="1" x14ac:dyDescent="0.25">
      <c r="A666" s="2"/>
      <c r="B666" s="2"/>
      <c r="C666" s="2"/>
      <c r="D666" s="2"/>
      <c r="E666" s="2"/>
      <c r="F666" s="2"/>
      <c r="G666" s="2"/>
      <c r="H666" s="29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1:23" ht="14.25" customHeight="1" x14ac:dyDescent="0.25">
      <c r="A667" s="2"/>
      <c r="B667" s="2"/>
      <c r="C667" s="2"/>
      <c r="D667" s="2"/>
      <c r="E667" s="2"/>
      <c r="F667" s="2"/>
      <c r="G667" s="2"/>
      <c r="H667" s="29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</row>
    <row r="668" spans="1:23" ht="14.25" customHeight="1" x14ac:dyDescent="0.25">
      <c r="A668" s="2"/>
      <c r="B668" s="2"/>
      <c r="C668" s="2"/>
      <c r="D668" s="2"/>
      <c r="E668" s="2"/>
      <c r="F668" s="2"/>
      <c r="G668" s="2"/>
      <c r="H668" s="29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</row>
    <row r="669" spans="1:23" ht="14.25" customHeight="1" x14ac:dyDescent="0.25">
      <c r="A669" s="2"/>
      <c r="B669" s="2"/>
      <c r="C669" s="2"/>
      <c r="D669" s="2"/>
      <c r="E669" s="2"/>
      <c r="F669" s="2"/>
      <c r="G669" s="2"/>
      <c r="H669" s="29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</row>
    <row r="670" spans="1:23" ht="14.25" customHeight="1" x14ac:dyDescent="0.25">
      <c r="A670" s="2"/>
      <c r="B670" s="2"/>
      <c r="C670" s="2"/>
      <c r="D670" s="2"/>
      <c r="E670" s="2"/>
      <c r="F670" s="2"/>
      <c r="G670" s="2"/>
      <c r="H670" s="29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</row>
    <row r="671" spans="1:23" ht="14.25" customHeight="1" x14ac:dyDescent="0.25">
      <c r="A671" s="2"/>
      <c r="B671" s="2"/>
      <c r="C671" s="2"/>
      <c r="D671" s="2"/>
      <c r="E671" s="2"/>
      <c r="F671" s="2"/>
      <c r="G671" s="2"/>
      <c r="H671" s="29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</row>
    <row r="672" spans="1:23" ht="14.25" customHeight="1" x14ac:dyDescent="0.25">
      <c r="A672" s="2"/>
      <c r="B672" s="2"/>
      <c r="C672" s="2"/>
      <c r="D672" s="2"/>
      <c r="E672" s="2"/>
      <c r="F672" s="2"/>
      <c r="G672" s="2"/>
      <c r="H672" s="29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</row>
    <row r="673" spans="1:23" ht="14.25" customHeight="1" x14ac:dyDescent="0.25">
      <c r="A673" s="2"/>
      <c r="B673" s="2"/>
      <c r="C673" s="2"/>
      <c r="D673" s="2"/>
      <c r="E673" s="2"/>
      <c r="F673" s="2"/>
      <c r="G673" s="2"/>
      <c r="H673" s="29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</row>
    <row r="674" spans="1:23" ht="14.25" customHeight="1" x14ac:dyDescent="0.25">
      <c r="A674" s="2"/>
      <c r="B674" s="2"/>
      <c r="C674" s="2"/>
      <c r="D674" s="2"/>
      <c r="E674" s="2"/>
      <c r="F674" s="2"/>
      <c r="G674" s="2"/>
      <c r="H674" s="29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</row>
    <row r="675" spans="1:23" ht="14.25" customHeight="1" x14ac:dyDescent="0.25">
      <c r="A675" s="2"/>
      <c r="B675" s="2"/>
      <c r="C675" s="2"/>
      <c r="D675" s="2"/>
      <c r="E675" s="2"/>
      <c r="F675" s="2"/>
      <c r="G675" s="2"/>
      <c r="H675" s="29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</row>
    <row r="676" spans="1:23" ht="14.25" customHeight="1" x14ac:dyDescent="0.25">
      <c r="A676" s="2"/>
      <c r="B676" s="2"/>
      <c r="C676" s="2"/>
      <c r="D676" s="2"/>
      <c r="E676" s="2"/>
      <c r="F676" s="2"/>
      <c r="G676" s="2"/>
      <c r="H676" s="29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</row>
    <row r="677" spans="1:23" ht="14.25" customHeight="1" x14ac:dyDescent="0.25">
      <c r="A677" s="2"/>
      <c r="B677" s="2"/>
      <c r="C677" s="2"/>
      <c r="D677" s="2"/>
      <c r="E677" s="2"/>
      <c r="F677" s="2"/>
      <c r="G677" s="2"/>
      <c r="H677" s="29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</row>
    <row r="678" spans="1:23" ht="14.25" customHeight="1" x14ac:dyDescent="0.25">
      <c r="A678" s="2"/>
      <c r="B678" s="2"/>
      <c r="C678" s="2"/>
      <c r="D678" s="2"/>
      <c r="E678" s="2"/>
      <c r="F678" s="2"/>
      <c r="G678" s="2"/>
      <c r="H678" s="29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</row>
    <row r="679" spans="1:23" ht="14.25" customHeight="1" x14ac:dyDescent="0.25">
      <c r="A679" s="2"/>
      <c r="B679" s="2"/>
      <c r="C679" s="2"/>
      <c r="D679" s="2"/>
      <c r="E679" s="2"/>
      <c r="F679" s="2"/>
      <c r="G679" s="2"/>
      <c r="H679" s="29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</row>
    <row r="680" spans="1:23" ht="14.25" customHeight="1" x14ac:dyDescent="0.25">
      <c r="A680" s="2"/>
      <c r="B680" s="2"/>
      <c r="C680" s="2"/>
      <c r="D680" s="2"/>
      <c r="E680" s="2"/>
      <c r="F680" s="2"/>
      <c r="G680" s="2"/>
      <c r="H680" s="29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</row>
    <row r="681" spans="1:23" ht="14.25" customHeight="1" x14ac:dyDescent="0.25">
      <c r="A681" s="2"/>
      <c r="B681" s="2"/>
      <c r="C681" s="2"/>
      <c r="D681" s="2"/>
      <c r="E681" s="2"/>
      <c r="F681" s="2"/>
      <c r="G681" s="2"/>
      <c r="H681" s="29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</row>
    <row r="682" spans="1:23" ht="14.25" customHeight="1" x14ac:dyDescent="0.25">
      <c r="A682" s="2"/>
      <c r="B682" s="2"/>
      <c r="C682" s="2"/>
      <c r="D682" s="2"/>
      <c r="E682" s="2"/>
      <c r="F682" s="2"/>
      <c r="G682" s="2"/>
      <c r="H682" s="29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</row>
    <row r="683" spans="1:23" ht="14.25" customHeight="1" x14ac:dyDescent="0.25">
      <c r="A683" s="2"/>
      <c r="B683" s="2"/>
      <c r="C683" s="2"/>
      <c r="D683" s="2"/>
      <c r="E683" s="2"/>
      <c r="F683" s="2"/>
      <c r="G683" s="2"/>
      <c r="H683" s="29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</row>
    <row r="684" spans="1:23" ht="14.25" customHeight="1" x14ac:dyDescent="0.25">
      <c r="A684" s="2"/>
      <c r="B684" s="2"/>
      <c r="C684" s="2"/>
      <c r="D684" s="2"/>
      <c r="E684" s="2"/>
      <c r="F684" s="2"/>
      <c r="G684" s="2"/>
      <c r="H684" s="29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</row>
    <row r="685" spans="1:23" ht="14.25" customHeight="1" x14ac:dyDescent="0.25">
      <c r="A685" s="2"/>
      <c r="B685" s="2"/>
      <c r="C685" s="2"/>
      <c r="D685" s="2"/>
      <c r="E685" s="2"/>
      <c r="F685" s="2"/>
      <c r="G685" s="2"/>
      <c r="H685" s="29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</row>
    <row r="686" spans="1:23" ht="14.25" customHeight="1" x14ac:dyDescent="0.25">
      <c r="A686" s="2"/>
      <c r="B686" s="2"/>
      <c r="C686" s="2"/>
      <c r="D686" s="2"/>
      <c r="E686" s="2"/>
      <c r="F686" s="2"/>
      <c r="G686" s="2"/>
      <c r="H686" s="29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</row>
    <row r="687" spans="1:23" ht="14.25" customHeight="1" x14ac:dyDescent="0.25">
      <c r="A687" s="2"/>
      <c r="B687" s="2"/>
      <c r="C687" s="2"/>
      <c r="D687" s="2"/>
      <c r="E687" s="2"/>
      <c r="F687" s="2"/>
      <c r="G687" s="2"/>
      <c r="H687" s="29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</row>
    <row r="688" spans="1:23" ht="14.25" customHeight="1" x14ac:dyDescent="0.25">
      <c r="A688" s="2"/>
      <c r="B688" s="2"/>
      <c r="C688" s="2"/>
      <c r="D688" s="2"/>
      <c r="E688" s="2"/>
      <c r="F688" s="2"/>
      <c r="G688" s="2"/>
      <c r="H688" s="29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</row>
    <row r="689" spans="1:23" ht="14.25" customHeight="1" x14ac:dyDescent="0.25">
      <c r="A689" s="2"/>
      <c r="B689" s="2"/>
      <c r="C689" s="2"/>
      <c r="D689" s="2"/>
      <c r="E689" s="2"/>
      <c r="F689" s="2"/>
      <c r="G689" s="2"/>
      <c r="H689" s="29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</row>
    <row r="690" spans="1:23" ht="14.25" customHeight="1" x14ac:dyDescent="0.25">
      <c r="A690" s="2"/>
      <c r="B690" s="2"/>
      <c r="C690" s="2"/>
      <c r="D690" s="2"/>
      <c r="E690" s="2"/>
      <c r="F690" s="2"/>
      <c r="G690" s="2"/>
      <c r="H690" s="29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</row>
    <row r="691" spans="1:23" ht="14.25" customHeight="1" x14ac:dyDescent="0.25">
      <c r="A691" s="2"/>
      <c r="B691" s="2"/>
      <c r="C691" s="2"/>
      <c r="D691" s="2"/>
      <c r="E691" s="2"/>
      <c r="F691" s="2"/>
      <c r="G691" s="2"/>
      <c r="H691" s="29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</row>
    <row r="692" spans="1:23" ht="14.25" customHeight="1" x14ac:dyDescent="0.25">
      <c r="A692" s="2"/>
      <c r="B692" s="2"/>
      <c r="C692" s="2"/>
      <c r="D692" s="2"/>
      <c r="E692" s="2"/>
      <c r="F692" s="2"/>
      <c r="G692" s="2"/>
      <c r="H692" s="29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</row>
    <row r="693" spans="1:23" ht="14.25" customHeight="1" x14ac:dyDescent="0.25">
      <c r="A693" s="2"/>
      <c r="B693" s="2"/>
      <c r="C693" s="2"/>
      <c r="D693" s="2"/>
      <c r="E693" s="2"/>
      <c r="F693" s="2"/>
      <c r="G693" s="2"/>
      <c r="H693" s="29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</row>
    <row r="694" spans="1:23" ht="14.25" customHeight="1" x14ac:dyDescent="0.25">
      <c r="A694" s="2"/>
      <c r="B694" s="2"/>
      <c r="C694" s="2"/>
      <c r="D694" s="2"/>
      <c r="E694" s="2"/>
      <c r="F694" s="2"/>
      <c r="G694" s="2"/>
      <c r="H694" s="29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</row>
    <row r="695" spans="1:23" ht="14.25" customHeight="1" x14ac:dyDescent="0.25">
      <c r="A695" s="2"/>
      <c r="B695" s="2"/>
      <c r="C695" s="2"/>
      <c r="D695" s="2"/>
      <c r="E695" s="2"/>
      <c r="F695" s="2"/>
      <c r="G695" s="2"/>
      <c r="H695" s="29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</row>
    <row r="696" spans="1:23" ht="14.25" customHeight="1" x14ac:dyDescent="0.25">
      <c r="A696" s="2"/>
      <c r="B696" s="2"/>
      <c r="C696" s="2"/>
      <c r="D696" s="2"/>
      <c r="E696" s="2"/>
      <c r="F696" s="2"/>
      <c r="G696" s="2"/>
      <c r="H696" s="29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</row>
    <row r="697" spans="1:23" ht="14.25" customHeight="1" x14ac:dyDescent="0.25">
      <c r="A697" s="2"/>
      <c r="B697" s="2"/>
      <c r="C697" s="2"/>
      <c r="D697" s="2"/>
      <c r="E697" s="2"/>
      <c r="F697" s="2"/>
      <c r="G697" s="2"/>
      <c r="H697" s="29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</row>
    <row r="698" spans="1:23" ht="14.25" customHeight="1" x14ac:dyDescent="0.25">
      <c r="A698" s="2"/>
      <c r="B698" s="2"/>
      <c r="C698" s="2"/>
      <c r="D698" s="2"/>
      <c r="E698" s="2"/>
      <c r="F698" s="2"/>
      <c r="G698" s="2"/>
      <c r="H698" s="29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</row>
    <row r="699" spans="1:23" ht="14.25" customHeight="1" x14ac:dyDescent="0.25">
      <c r="A699" s="2"/>
      <c r="B699" s="2"/>
      <c r="C699" s="2"/>
      <c r="D699" s="2"/>
      <c r="E699" s="2"/>
      <c r="F699" s="2"/>
      <c r="G699" s="2"/>
      <c r="H699" s="29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</row>
    <row r="700" spans="1:23" ht="14.25" customHeight="1" x14ac:dyDescent="0.25">
      <c r="A700" s="2"/>
      <c r="B700" s="2"/>
      <c r="C700" s="2"/>
      <c r="D700" s="2"/>
      <c r="E700" s="2"/>
      <c r="F700" s="2"/>
      <c r="G700" s="2"/>
      <c r="H700" s="29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</row>
    <row r="701" spans="1:23" ht="14.25" customHeight="1" x14ac:dyDescent="0.25">
      <c r="A701" s="2"/>
      <c r="B701" s="2"/>
      <c r="C701" s="2"/>
      <c r="D701" s="2"/>
      <c r="E701" s="2"/>
      <c r="F701" s="2"/>
      <c r="G701" s="2"/>
      <c r="H701" s="29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</row>
    <row r="702" spans="1:23" ht="14.25" customHeight="1" x14ac:dyDescent="0.25">
      <c r="A702" s="2"/>
      <c r="B702" s="2"/>
      <c r="C702" s="2"/>
      <c r="D702" s="2"/>
      <c r="E702" s="2"/>
      <c r="F702" s="2"/>
      <c r="G702" s="2"/>
      <c r="H702" s="29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</row>
    <row r="703" spans="1:23" ht="14.25" customHeight="1" x14ac:dyDescent="0.25">
      <c r="A703" s="2"/>
      <c r="B703" s="2"/>
      <c r="C703" s="2"/>
      <c r="D703" s="2"/>
      <c r="E703" s="2"/>
      <c r="F703" s="2"/>
      <c r="G703" s="2"/>
      <c r="H703" s="29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</row>
    <row r="704" spans="1:23" ht="14.25" customHeight="1" x14ac:dyDescent="0.25">
      <c r="A704" s="2"/>
      <c r="B704" s="2"/>
      <c r="C704" s="2"/>
      <c r="D704" s="2"/>
      <c r="E704" s="2"/>
      <c r="F704" s="2"/>
      <c r="G704" s="2"/>
      <c r="H704" s="29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</row>
    <row r="705" spans="1:23" ht="14.25" customHeight="1" x14ac:dyDescent="0.25">
      <c r="A705" s="2"/>
      <c r="B705" s="2"/>
      <c r="C705" s="2"/>
      <c r="D705" s="2"/>
      <c r="E705" s="2"/>
      <c r="F705" s="2"/>
      <c r="G705" s="2"/>
      <c r="H705" s="29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</row>
    <row r="706" spans="1:23" ht="14.25" customHeight="1" x14ac:dyDescent="0.25">
      <c r="A706" s="2"/>
      <c r="B706" s="2"/>
      <c r="C706" s="2"/>
      <c r="D706" s="2"/>
      <c r="E706" s="2"/>
      <c r="F706" s="2"/>
      <c r="G706" s="2"/>
      <c r="H706" s="29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</row>
    <row r="707" spans="1:23" ht="14.25" customHeight="1" x14ac:dyDescent="0.25">
      <c r="A707" s="2"/>
      <c r="B707" s="2"/>
      <c r="C707" s="2"/>
      <c r="D707" s="2"/>
      <c r="E707" s="2"/>
      <c r="F707" s="2"/>
      <c r="G707" s="2"/>
      <c r="H707" s="29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</row>
    <row r="708" spans="1:23" ht="14.25" customHeight="1" x14ac:dyDescent="0.25">
      <c r="A708" s="2"/>
      <c r="B708" s="2"/>
      <c r="C708" s="2"/>
      <c r="D708" s="2"/>
      <c r="E708" s="2"/>
      <c r="F708" s="2"/>
      <c r="G708" s="2"/>
      <c r="H708" s="29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</row>
    <row r="709" spans="1:23" ht="14.25" customHeight="1" x14ac:dyDescent="0.25">
      <c r="A709" s="2"/>
      <c r="B709" s="2"/>
      <c r="C709" s="2"/>
      <c r="D709" s="2"/>
      <c r="E709" s="2"/>
      <c r="F709" s="2"/>
      <c r="G709" s="2"/>
      <c r="H709" s="29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</row>
    <row r="710" spans="1:23" ht="14.25" customHeight="1" x14ac:dyDescent="0.25">
      <c r="A710" s="2"/>
      <c r="B710" s="2"/>
      <c r="C710" s="2"/>
      <c r="D710" s="2"/>
      <c r="E710" s="2"/>
      <c r="F710" s="2"/>
      <c r="G710" s="2"/>
      <c r="H710" s="29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</row>
    <row r="711" spans="1:23" ht="14.25" customHeight="1" x14ac:dyDescent="0.25">
      <c r="A711" s="2"/>
      <c r="B711" s="2"/>
      <c r="C711" s="2"/>
      <c r="D711" s="2"/>
      <c r="E711" s="2"/>
      <c r="F711" s="2"/>
      <c r="G711" s="2"/>
      <c r="H711" s="29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</row>
    <row r="712" spans="1:23" ht="14.25" customHeight="1" x14ac:dyDescent="0.25">
      <c r="A712" s="2"/>
      <c r="B712" s="2"/>
      <c r="C712" s="2"/>
      <c r="D712" s="2"/>
      <c r="E712" s="2"/>
      <c r="F712" s="2"/>
      <c r="G712" s="2"/>
      <c r="H712" s="29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</row>
    <row r="713" spans="1:23" ht="14.25" customHeight="1" x14ac:dyDescent="0.25">
      <c r="A713" s="2"/>
      <c r="B713" s="2"/>
      <c r="C713" s="2"/>
      <c r="D713" s="2"/>
      <c r="E713" s="2"/>
      <c r="F713" s="2"/>
      <c r="G713" s="2"/>
      <c r="H713" s="29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</row>
    <row r="714" spans="1:23" ht="14.25" customHeight="1" x14ac:dyDescent="0.25">
      <c r="A714" s="2"/>
      <c r="B714" s="2"/>
      <c r="C714" s="2"/>
      <c r="D714" s="2"/>
      <c r="E714" s="2"/>
      <c r="F714" s="2"/>
      <c r="G714" s="2"/>
      <c r="H714" s="29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</row>
    <row r="715" spans="1:23" ht="14.25" customHeight="1" x14ac:dyDescent="0.25">
      <c r="A715" s="2"/>
      <c r="B715" s="2"/>
      <c r="C715" s="2"/>
      <c r="D715" s="2"/>
      <c r="E715" s="2"/>
      <c r="F715" s="2"/>
      <c r="G715" s="2"/>
      <c r="H715" s="29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</row>
    <row r="716" spans="1:23" ht="14.25" customHeight="1" x14ac:dyDescent="0.25">
      <c r="A716" s="2"/>
      <c r="B716" s="2"/>
      <c r="C716" s="2"/>
      <c r="D716" s="2"/>
      <c r="E716" s="2"/>
      <c r="F716" s="2"/>
      <c r="G716" s="2"/>
      <c r="H716" s="29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</row>
    <row r="717" spans="1:23" ht="14.25" customHeight="1" x14ac:dyDescent="0.25">
      <c r="A717" s="2"/>
      <c r="B717" s="2"/>
      <c r="C717" s="2"/>
      <c r="D717" s="2"/>
      <c r="E717" s="2"/>
      <c r="F717" s="2"/>
      <c r="G717" s="2"/>
      <c r="H717" s="29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</row>
    <row r="718" spans="1:23" ht="14.25" customHeight="1" x14ac:dyDescent="0.25">
      <c r="A718" s="2"/>
      <c r="B718" s="2"/>
      <c r="C718" s="2"/>
      <c r="D718" s="2"/>
      <c r="E718" s="2"/>
      <c r="F718" s="2"/>
      <c r="G718" s="2"/>
      <c r="H718" s="29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</row>
    <row r="719" spans="1:23" ht="14.25" customHeight="1" x14ac:dyDescent="0.25">
      <c r="A719" s="2"/>
      <c r="B719" s="2"/>
      <c r="C719" s="2"/>
      <c r="D719" s="2"/>
      <c r="E719" s="2"/>
      <c r="F719" s="2"/>
      <c r="G719" s="2"/>
      <c r="H719" s="29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</row>
    <row r="720" spans="1:23" ht="14.25" customHeight="1" x14ac:dyDescent="0.25">
      <c r="A720" s="2"/>
      <c r="B720" s="2"/>
      <c r="C720" s="2"/>
      <c r="D720" s="2"/>
      <c r="E720" s="2"/>
      <c r="F720" s="2"/>
      <c r="G720" s="2"/>
      <c r="H720" s="29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</row>
    <row r="721" spans="1:23" ht="14.25" customHeight="1" x14ac:dyDescent="0.25">
      <c r="A721" s="2"/>
      <c r="B721" s="2"/>
      <c r="C721" s="2"/>
      <c r="D721" s="2"/>
      <c r="E721" s="2"/>
      <c r="F721" s="2"/>
      <c r="G721" s="2"/>
      <c r="H721" s="29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</row>
    <row r="722" spans="1:23" ht="14.25" customHeight="1" x14ac:dyDescent="0.25">
      <c r="A722" s="2"/>
      <c r="B722" s="2"/>
      <c r="C722" s="2"/>
      <c r="D722" s="2"/>
      <c r="E722" s="2"/>
      <c r="F722" s="2"/>
      <c r="G722" s="2"/>
      <c r="H722" s="29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</row>
    <row r="723" spans="1:23" ht="14.25" customHeight="1" x14ac:dyDescent="0.25">
      <c r="A723" s="2"/>
      <c r="B723" s="2"/>
      <c r="C723" s="2"/>
      <c r="D723" s="2"/>
      <c r="E723" s="2"/>
      <c r="F723" s="2"/>
      <c r="G723" s="2"/>
      <c r="H723" s="29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</row>
    <row r="724" spans="1:23" ht="14.25" customHeight="1" x14ac:dyDescent="0.25">
      <c r="A724" s="2"/>
      <c r="B724" s="2"/>
      <c r="C724" s="2"/>
      <c r="D724" s="2"/>
      <c r="E724" s="2"/>
      <c r="F724" s="2"/>
      <c r="G724" s="2"/>
      <c r="H724" s="29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</row>
    <row r="725" spans="1:23" ht="14.25" customHeight="1" x14ac:dyDescent="0.25">
      <c r="A725" s="2"/>
      <c r="B725" s="2"/>
      <c r="C725" s="2"/>
      <c r="D725" s="2"/>
      <c r="E725" s="2"/>
      <c r="F725" s="2"/>
      <c r="G725" s="2"/>
      <c r="H725" s="29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</row>
    <row r="726" spans="1:23" ht="14.25" customHeight="1" x14ac:dyDescent="0.25">
      <c r="A726" s="2"/>
      <c r="B726" s="2"/>
      <c r="C726" s="2"/>
      <c r="D726" s="2"/>
      <c r="E726" s="2"/>
      <c r="F726" s="2"/>
      <c r="G726" s="2"/>
      <c r="H726" s="29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</row>
    <row r="727" spans="1:23" ht="14.25" customHeight="1" x14ac:dyDescent="0.25">
      <c r="A727" s="2"/>
      <c r="B727" s="2"/>
      <c r="C727" s="2"/>
      <c r="D727" s="2"/>
      <c r="E727" s="2"/>
      <c r="F727" s="2"/>
      <c r="G727" s="2"/>
      <c r="H727" s="29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</row>
    <row r="728" spans="1:23" ht="14.25" customHeight="1" x14ac:dyDescent="0.25">
      <c r="A728" s="2"/>
      <c r="B728" s="2"/>
      <c r="C728" s="2"/>
      <c r="D728" s="2"/>
      <c r="E728" s="2"/>
      <c r="F728" s="2"/>
      <c r="G728" s="2"/>
      <c r="H728" s="29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</row>
    <row r="729" spans="1:23" ht="14.25" customHeight="1" x14ac:dyDescent="0.25">
      <c r="A729" s="2"/>
      <c r="B729" s="2"/>
      <c r="C729" s="2"/>
      <c r="D729" s="2"/>
      <c r="E729" s="2"/>
      <c r="F729" s="2"/>
      <c r="G729" s="2"/>
      <c r="H729" s="29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</row>
    <row r="730" spans="1:23" ht="14.25" customHeight="1" x14ac:dyDescent="0.25">
      <c r="A730" s="2"/>
      <c r="B730" s="2"/>
      <c r="C730" s="2"/>
      <c r="D730" s="2"/>
      <c r="E730" s="2"/>
      <c r="F730" s="2"/>
      <c r="G730" s="2"/>
      <c r="H730" s="29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</row>
    <row r="731" spans="1:23" ht="14.25" customHeight="1" x14ac:dyDescent="0.25">
      <c r="A731" s="2"/>
      <c r="B731" s="2"/>
      <c r="C731" s="2"/>
      <c r="D731" s="2"/>
      <c r="E731" s="2"/>
      <c r="F731" s="2"/>
      <c r="G731" s="2"/>
      <c r="H731" s="29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</row>
    <row r="732" spans="1:23" ht="14.25" customHeight="1" x14ac:dyDescent="0.25">
      <c r="A732" s="2"/>
      <c r="B732" s="2"/>
      <c r="C732" s="2"/>
      <c r="D732" s="2"/>
      <c r="E732" s="2"/>
      <c r="F732" s="2"/>
      <c r="G732" s="2"/>
      <c r="H732" s="29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</row>
    <row r="733" spans="1:23" ht="14.25" customHeight="1" x14ac:dyDescent="0.25">
      <c r="A733" s="2"/>
      <c r="B733" s="2"/>
      <c r="C733" s="2"/>
      <c r="D733" s="2"/>
      <c r="E733" s="2"/>
      <c r="F733" s="2"/>
      <c r="G733" s="2"/>
      <c r="H733" s="29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</row>
    <row r="734" spans="1:23" ht="14.25" customHeight="1" x14ac:dyDescent="0.25">
      <c r="A734" s="2"/>
      <c r="B734" s="2"/>
      <c r="C734" s="2"/>
      <c r="D734" s="2"/>
      <c r="E734" s="2"/>
      <c r="F734" s="2"/>
      <c r="G734" s="2"/>
      <c r="H734" s="29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</row>
    <row r="735" spans="1:23" ht="14.25" customHeight="1" x14ac:dyDescent="0.25">
      <c r="A735" s="2"/>
      <c r="B735" s="2"/>
      <c r="C735" s="2"/>
      <c r="D735" s="2"/>
      <c r="E735" s="2"/>
      <c r="F735" s="2"/>
      <c r="G735" s="2"/>
      <c r="H735" s="29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</row>
    <row r="736" spans="1:23" ht="14.25" customHeight="1" x14ac:dyDescent="0.25">
      <c r="A736" s="2"/>
      <c r="B736" s="2"/>
      <c r="C736" s="2"/>
      <c r="D736" s="2"/>
      <c r="E736" s="2"/>
      <c r="F736" s="2"/>
      <c r="G736" s="2"/>
      <c r="H736" s="29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</row>
    <row r="737" spans="1:23" ht="14.25" customHeight="1" x14ac:dyDescent="0.25">
      <c r="A737" s="2"/>
      <c r="B737" s="2"/>
      <c r="C737" s="2"/>
      <c r="D737" s="2"/>
      <c r="E737" s="2"/>
      <c r="F737" s="2"/>
      <c r="G737" s="2"/>
      <c r="H737" s="29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</row>
    <row r="738" spans="1:23" ht="14.25" customHeight="1" x14ac:dyDescent="0.25">
      <c r="A738" s="2"/>
      <c r="B738" s="2"/>
      <c r="C738" s="2"/>
      <c r="D738" s="2"/>
      <c r="E738" s="2"/>
      <c r="F738" s="2"/>
      <c r="G738" s="2"/>
      <c r="H738" s="29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</row>
    <row r="739" spans="1:23" ht="14.25" customHeight="1" x14ac:dyDescent="0.25">
      <c r="A739" s="2"/>
      <c r="B739" s="2"/>
      <c r="C739" s="2"/>
      <c r="D739" s="2"/>
      <c r="E739" s="2"/>
      <c r="F739" s="2"/>
      <c r="G739" s="2"/>
      <c r="H739" s="29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</row>
    <row r="740" spans="1:23" ht="14.25" customHeight="1" x14ac:dyDescent="0.25">
      <c r="A740" s="2"/>
      <c r="B740" s="2"/>
      <c r="C740" s="2"/>
      <c r="D740" s="2"/>
      <c r="E740" s="2"/>
      <c r="F740" s="2"/>
      <c r="G740" s="2"/>
      <c r="H740" s="29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</row>
    <row r="741" spans="1:23" ht="14.25" customHeight="1" x14ac:dyDescent="0.25">
      <c r="A741" s="2"/>
      <c r="B741" s="2"/>
      <c r="C741" s="2"/>
      <c r="D741" s="2"/>
      <c r="E741" s="2"/>
      <c r="F741" s="2"/>
      <c r="G741" s="2"/>
      <c r="H741" s="29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</row>
    <row r="742" spans="1:23" ht="14.25" customHeight="1" x14ac:dyDescent="0.25">
      <c r="A742" s="2"/>
      <c r="B742" s="2"/>
      <c r="C742" s="2"/>
      <c r="D742" s="2"/>
      <c r="E742" s="2"/>
      <c r="F742" s="2"/>
      <c r="G742" s="2"/>
      <c r="H742" s="29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</row>
    <row r="743" spans="1:23" ht="14.25" customHeight="1" x14ac:dyDescent="0.25">
      <c r="A743" s="2"/>
      <c r="B743" s="2"/>
      <c r="C743" s="2"/>
      <c r="D743" s="2"/>
      <c r="E743" s="2"/>
      <c r="F743" s="2"/>
      <c r="G743" s="2"/>
      <c r="H743" s="29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</row>
    <row r="744" spans="1:23" ht="14.25" customHeight="1" x14ac:dyDescent="0.25">
      <c r="A744" s="2"/>
      <c r="B744" s="2"/>
      <c r="C744" s="2"/>
      <c r="D744" s="2"/>
      <c r="E744" s="2"/>
      <c r="F744" s="2"/>
      <c r="G744" s="2"/>
      <c r="H744" s="29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</row>
    <row r="745" spans="1:23" ht="14.25" customHeight="1" x14ac:dyDescent="0.25">
      <c r="A745" s="2"/>
      <c r="B745" s="2"/>
      <c r="C745" s="2"/>
      <c r="D745" s="2"/>
      <c r="E745" s="2"/>
      <c r="F745" s="2"/>
      <c r="G745" s="2"/>
      <c r="H745" s="29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</row>
    <row r="746" spans="1:23" ht="14.25" customHeight="1" x14ac:dyDescent="0.25">
      <c r="A746" s="2"/>
      <c r="B746" s="2"/>
      <c r="C746" s="2"/>
      <c r="D746" s="2"/>
      <c r="E746" s="2"/>
      <c r="F746" s="2"/>
      <c r="G746" s="2"/>
      <c r="H746" s="29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</row>
    <row r="747" spans="1:23" ht="14.25" customHeight="1" x14ac:dyDescent="0.25">
      <c r="A747" s="2"/>
      <c r="B747" s="2"/>
      <c r="C747" s="2"/>
      <c r="D747" s="2"/>
      <c r="E747" s="2"/>
      <c r="F747" s="2"/>
      <c r="G747" s="2"/>
      <c r="H747" s="29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</row>
    <row r="748" spans="1:23" ht="14.25" customHeight="1" x14ac:dyDescent="0.25">
      <c r="A748" s="2"/>
      <c r="B748" s="2"/>
      <c r="C748" s="2"/>
      <c r="D748" s="2"/>
      <c r="E748" s="2"/>
      <c r="F748" s="2"/>
      <c r="G748" s="2"/>
      <c r="H748" s="29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</row>
    <row r="749" spans="1:23" ht="14.25" customHeight="1" x14ac:dyDescent="0.25">
      <c r="A749" s="2"/>
      <c r="B749" s="2"/>
      <c r="C749" s="2"/>
      <c r="D749" s="2"/>
      <c r="E749" s="2"/>
      <c r="F749" s="2"/>
      <c r="G749" s="2"/>
      <c r="H749" s="29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</row>
    <row r="750" spans="1:23" ht="14.25" customHeight="1" x14ac:dyDescent="0.25">
      <c r="A750" s="2"/>
      <c r="B750" s="2"/>
      <c r="C750" s="2"/>
      <c r="D750" s="2"/>
      <c r="E750" s="2"/>
      <c r="F750" s="2"/>
      <c r="G750" s="2"/>
      <c r="H750" s="29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</row>
    <row r="751" spans="1:23" ht="14.25" customHeight="1" x14ac:dyDescent="0.25">
      <c r="A751" s="2"/>
      <c r="B751" s="2"/>
      <c r="C751" s="2"/>
      <c r="D751" s="2"/>
      <c r="E751" s="2"/>
      <c r="F751" s="2"/>
      <c r="G751" s="2"/>
      <c r="H751" s="29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</row>
    <row r="752" spans="1:23" ht="14.25" customHeight="1" x14ac:dyDescent="0.25">
      <c r="A752" s="2"/>
      <c r="B752" s="2"/>
      <c r="C752" s="2"/>
      <c r="D752" s="2"/>
      <c r="E752" s="2"/>
      <c r="F752" s="2"/>
      <c r="G752" s="2"/>
      <c r="H752" s="29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</row>
    <row r="753" spans="1:23" ht="14.25" customHeight="1" x14ac:dyDescent="0.25">
      <c r="A753" s="2"/>
      <c r="B753" s="2"/>
      <c r="C753" s="2"/>
      <c r="D753" s="2"/>
      <c r="E753" s="2"/>
      <c r="F753" s="2"/>
      <c r="G753" s="2"/>
      <c r="H753" s="29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</row>
    <row r="754" spans="1:23" ht="14.25" customHeight="1" x14ac:dyDescent="0.25">
      <c r="A754" s="2"/>
      <c r="B754" s="2"/>
      <c r="C754" s="2"/>
      <c r="D754" s="2"/>
      <c r="E754" s="2"/>
      <c r="F754" s="2"/>
      <c r="G754" s="2"/>
      <c r="H754" s="29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</row>
    <row r="755" spans="1:23" ht="14.25" customHeight="1" x14ac:dyDescent="0.25">
      <c r="A755" s="2"/>
      <c r="B755" s="2"/>
      <c r="C755" s="2"/>
      <c r="D755" s="2"/>
      <c r="E755" s="2"/>
      <c r="F755" s="2"/>
      <c r="G755" s="2"/>
      <c r="H755" s="29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</row>
    <row r="756" spans="1:23" ht="14.25" customHeight="1" x14ac:dyDescent="0.25">
      <c r="A756" s="2"/>
      <c r="B756" s="2"/>
      <c r="C756" s="2"/>
      <c r="D756" s="2"/>
      <c r="E756" s="2"/>
      <c r="F756" s="2"/>
      <c r="G756" s="2"/>
      <c r="H756" s="29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</row>
    <row r="757" spans="1:23" ht="14.25" customHeight="1" x14ac:dyDescent="0.25">
      <c r="A757" s="2"/>
      <c r="B757" s="2"/>
      <c r="C757" s="2"/>
      <c r="D757" s="2"/>
      <c r="E757" s="2"/>
      <c r="F757" s="2"/>
      <c r="G757" s="2"/>
      <c r="H757" s="29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</row>
    <row r="758" spans="1:23" ht="14.25" customHeight="1" x14ac:dyDescent="0.25">
      <c r="A758" s="2"/>
      <c r="B758" s="2"/>
      <c r="C758" s="2"/>
      <c r="D758" s="2"/>
      <c r="E758" s="2"/>
      <c r="F758" s="2"/>
      <c r="G758" s="2"/>
      <c r="H758" s="29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</row>
    <row r="759" spans="1:23" ht="14.25" customHeight="1" x14ac:dyDescent="0.25">
      <c r="A759" s="2"/>
      <c r="B759" s="2"/>
      <c r="C759" s="2"/>
      <c r="D759" s="2"/>
      <c r="E759" s="2"/>
      <c r="F759" s="2"/>
      <c r="G759" s="2"/>
      <c r="H759" s="29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</row>
    <row r="760" spans="1:23" ht="14.25" customHeight="1" x14ac:dyDescent="0.25">
      <c r="A760" s="2"/>
      <c r="B760" s="2"/>
      <c r="C760" s="2"/>
      <c r="D760" s="2"/>
      <c r="E760" s="2"/>
      <c r="F760" s="2"/>
      <c r="G760" s="2"/>
      <c r="H760" s="29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</row>
    <row r="761" spans="1:23" ht="14.25" customHeight="1" x14ac:dyDescent="0.25">
      <c r="A761" s="2"/>
      <c r="B761" s="2"/>
      <c r="C761" s="2"/>
      <c r="D761" s="2"/>
      <c r="E761" s="2"/>
      <c r="F761" s="2"/>
      <c r="G761" s="2"/>
      <c r="H761" s="29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</row>
    <row r="762" spans="1:23" ht="14.25" customHeight="1" x14ac:dyDescent="0.25">
      <c r="A762" s="2"/>
      <c r="B762" s="2"/>
      <c r="C762" s="2"/>
      <c r="D762" s="2"/>
      <c r="E762" s="2"/>
      <c r="F762" s="2"/>
      <c r="G762" s="2"/>
      <c r="H762" s="29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</row>
    <row r="763" spans="1:23" ht="14.25" customHeight="1" x14ac:dyDescent="0.25">
      <c r="A763" s="2"/>
      <c r="B763" s="2"/>
      <c r="C763" s="2"/>
      <c r="D763" s="2"/>
      <c r="E763" s="2"/>
      <c r="F763" s="2"/>
      <c r="G763" s="2"/>
      <c r="H763" s="29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</row>
    <row r="764" spans="1:23" ht="14.25" customHeight="1" x14ac:dyDescent="0.25">
      <c r="A764" s="2"/>
      <c r="B764" s="2"/>
      <c r="C764" s="2"/>
      <c r="D764" s="2"/>
      <c r="E764" s="2"/>
      <c r="F764" s="2"/>
      <c r="G764" s="2"/>
      <c r="H764" s="29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</row>
    <row r="765" spans="1:23" ht="14.25" customHeight="1" x14ac:dyDescent="0.25">
      <c r="A765" s="2"/>
      <c r="B765" s="2"/>
      <c r="C765" s="2"/>
      <c r="D765" s="2"/>
      <c r="E765" s="2"/>
      <c r="F765" s="2"/>
      <c r="G765" s="2"/>
      <c r="H765" s="29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</row>
    <row r="766" spans="1:23" ht="14.25" customHeight="1" x14ac:dyDescent="0.25">
      <c r="A766" s="2"/>
      <c r="B766" s="2"/>
      <c r="C766" s="2"/>
      <c r="D766" s="2"/>
      <c r="E766" s="2"/>
      <c r="F766" s="2"/>
      <c r="G766" s="2"/>
      <c r="H766" s="29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</row>
    <row r="767" spans="1:23" ht="14.25" customHeight="1" x14ac:dyDescent="0.25">
      <c r="A767" s="2"/>
      <c r="B767" s="2"/>
      <c r="C767" s="2"/>
      <c r="D767" s="2"/>
      <c r="E767" s="2"/>
      <c r="F767" s="2"/>
      <c r="G767" s="2"/>
      <c r="H767" s="29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</row>
    <row r="768" spans="1:23" ht="14.25" customHeight="1" x14ac:dyDescent="0.25">
      <c r="A768" s="2"/>
      <c r="B768" s="2"/>
      <c r="C768" s="2"/>
      <c r="D768" s="2"/>
      <c r="E768" s="2"/>
      <c r="F768" s="2"/>
      <c r="G768" s="2"/>
      <c r="H768" s="29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</row>
    <row r="769" spans="1:23" ht="14.25" customHeight="1" x14ac:dyDescent="0.25">
      <c r="A769" s="2"/>
      <c r="B769" s="2"/>
      <c r="C769" s="2"/>
      <c r="D769" s="2"/>
      <c r="E769" s="2"/>
      <c r="F769" s="2"/>
      <c r="G769" s="2"/>
      <c r="H769" s="29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</row>
    <row r="770" spans="1:23" ht="14.25" customHeight="1" x14ac:dyDescent="0.25">
      <c r="A770" s="2"/>
      <c r="B770" s="2"/>
      <c r="C770" s="2"/>
      <c r="D770" s="2"/>
      <c r="E770" s="2"/>
      <c r="F770" s="2"/>
      <c r="G770" s="2"/>
      <c r="H770" s="29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</row>
    <row r="771" spans="1:23" ht="14.25" customHeight="1" x14ac:dyDescent="0.25">
      <c r="A771" s="2"/>
      <c r="B771" s="2"/>
      <c r="C771" s="2"/>
      <c r="D771" s="2"/>
      <c r="E771" s="2"/>
      <c r="F771" s="2"/>
      <c r="G771" s="2"/>
      <c r="H771" s="29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</row>
    <row r="772" spans="1:23" ht="14.25" customHeight="1" x14ac:dyDescent="0.25">
      <c r="A772" s="2"/>
      <c r="B772" s="2"/>
      <c r="C772" s="2"/>
      <c r="D772" s="2"/>
      <c r="E772" s="2"/>
      <c r="F772" s="2"/>
      <c r="G772" s="2"/>
      <c r="H772" s="29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</row>
    <row r="773" spans="1:23" ht="14.25" customHeight="1" x14ac:dyDescent="0.25">
      <c r="A773" s="2"/>
      <c r="B773" s="2"/>
      <c r="C773" s="2"/>
      <c r="D773" s="2"/>
      <c r="E773" s="2"/>
      <c r="F773" s="2"/>
      <c r="G773" s="2"/>
      <c r="H773" s="29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</row>
    <row r="774" spans="1:23" ht="14.25" customHeight="1" x14ac:dyDescent="0.25">
      <c r="A774" s="2"/>
      <c r="B774" s="2"/>
      <c r="C774" s="2"/>
      <c r="D774" s="2"/>
      <c r="E774" s="2"/>
      <c r="F774" s="2"/>
      <c r="G774" s="2"/>
      <c r="H774" s="29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</row>
    <row r="775" spans="1:23" ht="14.25" customHeight="1" x14ac:dyDescent="0.25">
      <c r="A775" s="2"/>
      <c r="B775" s="2"/>
      <c r="C775" s="2"/>
      <c r="D775" s="2"/>
      <c r="E775" s="2"/>
      <c r="F775" s="2"/>
      <c r="G775" s="2"/>
      <c r="H775" s="29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</row>
    <row r="776" spans="1:23" ht="14.25" customHeight="1" x14ac:dyDescent="0.25">
      <c r="A776" s="2"/>
      <c r="B776" s="2"/>
      <c r="C776" s="2"/>
      <c r="D776" s="2"/>
      <c r="E776" s="2"/>
      <c r="F776" s="2"/>
      <c r="G776" s="2"/>
      <c r="H776" s="29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</row>
    <row r="777" spans="1:23" ht="14.25" customHeight="1" x14ac:dyDescent="0.25">
      <c r="A777" s="2"/>
      <c r="B777" s="2"/>
      <c r="C777" s="2"/>
      <c r="D777" s="2"/>
      <c r="E777" s="2"/>
      <c r="F777" s="2"/>
      <c r="G777" s="2"/>
      <c r="H777" s="29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</row>
    <row r="778" spans="1:23" ht="14.25" customHeight="1" x14ac:dyDescent="0.25">
      <c r="A778" s="2"/>
      <c r="B778" s="2"/>
      <c r="C778" s="2"/>
      <c r="D778" s="2"/>
      <c r="E778" s="2"/>
      <c r="F778" s="2"/>
      <c r="G778" s="2"/>
      <c r="H778" s="29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</row>
    <row r="779" spans="1:23" ht="14.25" customHeight="1" x14ac:dyDescent="0.25">
      <c r="A779" s="2"/>
      <c r="B779" s="2"/>
      <c r="C779" s="2"/>
      <c r="D779" s="2"/>
      <c r="E779" s="2"/>
      <c r="F779" s="2"/>
      <c r="G779" s="2"/>
      <c r="H779" s="29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</row>
    <row r="780" spans="1:23" ht="14.25" customHeight="1" x14ac:dyDescent="0.25">
      <c r="A780" s="2"/>
      <c r="B780" s="2"/>
      <c r="C780" s="2"/>
      <c r="D780" s="2"/>
      <c r="E780" s="2"/>
      <c r="F780" s="2"/>
      <c r="G780" s="2"/>
      <c r="H780" s="29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</row>
    <row r="781" spans="1:23" ht="14.25" customHeight="1" x14ac:dyDescent="0.25">
      <c r="A781" s="2"/>
      <c r="B781" s="2"/>
      <c r="C781" s="2"/>
      <c r="D781" s="2"/>
      <c r="E781" s="2"/>
      <c r="F781" s="2"/>
      <c r="G781" s="2"/>
      <c r="H781" s="29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</row>
    <row r="782" spans="1:23" ht="14.25" customHeight="1" x14ac:dyDescent="0.25">
      <c r="A782" s="2"/>
      <c r="B782" s="2"/>
      <c r="C782" s="2"/>
      <c r="D782" s="2"/>
      <c r="E782" s="2"/>
      <c r="F782" s="2"/>
      <c r="G782" s="2"/>
      <c r="H782" s="29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</row>
    <row r="783" spans="1:23" ht="14.25" customHeight="1" x14ac:dyDescent="0.25">
      <c r="A783" s="2"/>
      <c r="B783" s="2"/>
      <c r="C783" s="2"/>
      <c r="D783" s="2"/>
      <c r="E783" s="2"/>
      <c r="F783" s="2"/>
      <c r="G783" s="2"/>
      <c r="H783" s="29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</row>
    <row r="784" spans="1:23" ht="14.25" customHeight="1" x14ac:dyDescent="0.25">
      <c r="A784" s="2"/>
      <c r="B784" s="2"/>
      <c r="C784" s="2"/>
      <c r="D784" s="2"/>
      <c r="E784" s="2"/>
      <c r="F784" s="2"/>
      <c r="G784" s="2"/>
      <c r="H784" s="29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</row>
    <row r="785" spans="1:23" ht="14.25" customHeight="1" x14ac:dyDescent="0.25">
      <c r="A785" s="2"/>
      <c r="B785" s="2"/>
      <c r="C785" s="2"/>
      <c r="D785" s="2"/>
      <c r="E785" s="2"/>
      <c r="F785" s="2"/>
      <c r="G785" s="2"/>
      <c r="H785" s="29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</row>
    <row r="786" spans="1:23" ht="14.25" customHeight="1" x14ac:dyDescent="0.25">
      <c r="A786" s="2"/>
      <c r="B786" s="2"/>
      <c r="C786" s="2"/>
      <c r="D786" s="2"/>
      <c r="E786" s="2"/>
      <c r="F786" s="2"/>
      <c r="G786" s="2"/>
      <c r="H786" s="29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</row>
    <row r="787" spans="1:23" ht="14.25" customHeight="1" x14ac:dyDescent="0.25">
      <c r="A787" s="2"/>
      <c r="B787" s="2"/>
      <c r="C787" s="2"/>
      <c r="D787" s="2"/>
      <c r="E787" s="2"/>
      <c r="F787" s="2"/>
      <c r="G787" s="2"/>
      <c r="H787" s="29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</row>
    <row r="788" spans="1:23" ht="14.25" customHeight="1" x14ac:dyDescent="0.25">
      <c r="A788" s="2"/>
      <c r="B788" s="2"/>
      <c r="C788" s="2"/>
      <c r="D788" s="2"/>
      <c r="E788" s="2"/>
      <c r="F788" s="2"/>
      <c r="G788" s="2"/>
      <c r="H788" s="29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</row>
    <row r="789" spans="1:23" ht="14.25" customHeight="1" x14ac:dyDescent="0.25">
      <c r="A789" s="2"/>
      <c r="B789" s="2"/>
      <c r="C789" s="2"/>
      <c r="D789" s="2"/>
      <c r="E789" s="2"/>
      <c r="F789" s="2"/>
      <c r="G789" s="2"/>
      <c r="H789" s="29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</row>
    <row r="790" spans="1:23" ht="14.25" customHeight="1" x14ac:dyDescent="0.25">
      <c r="A790" s="2"/>
      <c r="B790" s="2"/>
      <c r="C790" s="2"/>
      <c r="D790" s="2"/>
      <c r="E790" s="2"/>
      <c r="F790" s="2"/>
      <c r="G790" s="2"/>
      <c r="H790" s="29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</row>
    <row r="791" spans="1:23" ht="14.25" customHeight="1" x14ac:dyDescent="0.25">
      <c r="A791" s="2"/>
      <c r="B791" s="2"/>
      <c r="C791" s="2"/>
      <c r="D791" s="2"/>
      <c r="E791" s="2"/>
      <c r="F791" s="2"/>
      <c r="G791" s="2"/>
      <c r="H791" s="29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</row>
    <row r="792" spans="1:23" ht="14.25" customHeight="1" x14ac:dyDescent="0.25">
      <c r="A792" s="2"/>
      <c r="B792" s="2"/>
      <c r="C792" s="2"/>
      <c r="D792" s="2"/>
      <c r="E792" s="2"/>
      <c r="F792" s="2"/>
      <c r="G792" s="2"/>
      <c r="H792" s="29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</row>
    <row r="793" spans="1:23" ht="14.25" customHeight="1" x14ac:dyDescent="0.25">
      <c r="A793" s="2"/>
      <c r="B793" s="2"/>
      <c r="C793" s="2"/>
      <c r="D793" s="2"/>
      <c r="E793" s="2"/>
      <c r="F793" s="2"/>
      <c r="G793" s="2"/>
      <c r="H793" s="29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</row>
    <row r="794" spans="1:23" ht="14.25" customHeight="1" x14ac:dyDescent="0.25">
      <c r="A794" s="2"/>
      <c r="B794" s="2"/>
      <c r="C794" s="2"/>
      <c r="D794" s="2"/>
      <c r="E794" s="2"/>
      <c r="F794" s="2"/>
      <c r="G794" s="2"/>
      <c r="H794" s="29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</row>
    <row r="795" spans="1:23" ht="14.25" customHeight="1" x14ac:dyDescent="0.25">
      <c r="A795" s="2"/>
      <c r="B795" s="2"/>
      <c r="C795" s="2"/>
      <c r="D795" s="2"/>
      <c r="E795" s="2"/>
      <c r="F795" s="2"/>
      <c r="G795" s="2"/>
      <c r="H795" s="29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</row>
    <row r="796" spans="1:23" ht="14.25" customHeight="1" x14ac:dyDescent="0.25">
      <c r="A796" s="2"/>
      <c r="B796" s="2"/>
      <c r="C796" s="2"/>
      <c r="D796" s="2"/>
      <c r="E796" s="2"/>
      <c r="F796" s="2"/>
      <c r="G796" s="2"/>
      <c r="H796" s="29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</row>
    <row r="797" spans="1:23" ht="14.25" customHeight="1" x14ac:dyDescent="0.25">
      <c r="A797" s="2"/>
      <c r="B797" s="2"/>
      <c r="C797" s="2"/>
      <c r="D797" s="2"/>
      <c r="E797" s="2"/>
      <c r="F797" s="2"/>
      <c r="G797" s="2"/>
      <c r="H797" s="29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</row>
    <row r="798" spans="1:23" ht="14.25" customHeight="1" x14ac:dyDescent="0.25">
      <c r="A798" s="2"/>
      <c r="B798" s="2"/>
      <c r="C798" s="2"/>
      <c r="D798" s="2"/>
      <c r="E798" s="2"/>
      <c r="F798" s="2"/>
      <c r="G798" s="2"/>
      <c r="H798" s="29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</row>
    <row r="799" spans="1:23" ht="14.25" customHeight="1" x14ac:dyDescent="0.25">
      <c r="A799" s="2"/>
      <c r="B799" s="2"/>
      <c r="C799" s="2"/>
      <c r="D799" s="2"/>
      <c r="E799" s="2"/>
      <c r="F799" s="2"/>
      <c r="G799" s="2"/>
      <c r="H799" s="29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</row>
    <row r="800" spans="1:23" ht="14.25" customHeight="1" x14ac:dyDescent="0.25">
      <c r="A800" s="2"/>
      <c r="B800" s="2"/>
      <c r="C800" s="2"/>
      <c r="D800" s="2"/>
      <c r="E800" s="2"/>
      <c r="F800" s="2"/>
      <c r="G800" s="2"/>
      <c r="H800" s="29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</row>
    <row r="801" spans="1:23" ht="14.25" customHeight="1" x14ac:dyDescent="0.25">
      <c r="A801" s="2"/>
      <c r="B801" s="2"/>
      <c r="C801" s="2"/>
      <c r="D801" s="2"/>
      <c r="E801" s="2"/>
      <c r="F801" s="2"/>
      <c r="G801" s="2"/>
      <c r="H801" s="29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</row>
    <row r="802" spans="1:23" ht="14.25" customHeight="1" x14ac:dyDescent="0.25">
      <c r="A802" s="2"/>
      <c r="B802" s="2"/>
      <c r="C802" s="2"/>
      <c r="D802" s="2"/>
      <c r="E802" s="2"/>
      <c r="F802" s="2"/>
      <c r="G802" s="2"/>
      <c r="H802" s="29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</row>
    <row r="803" spans="1:23" ht="14.25" customHeight="1" x14ac:dyDescent="0.25">
      <c r="A803" s="2"/>
      <c r="B803" s="2"/>
      <c r="C803" s="2"/>
      <c r="D803" s="2"/>
      <c r="E803" s="2"/>
      <c r="F803" s="2"/>
      <c r="G803" s="2"/>
      <c r="H803" s="29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</row>
    <row r="804" spans="1:23" ht="14.25" customHeight="1" x14ac:dyDescent="0.25">
      <c r="A804" s="2"/>
      <c r="B804" s="2"/>
      <c r="C804" s="2"/>
      <c r="D804" s="2"/>
      <c r="E804" s="2"/>
      <c r="F804" s="2"/>
      <c r="G804" s="2"/>
      <c r="H804" s="29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1:23" ht="14.25" customHeight="1" x14ac:dyDescent="0.25">
      <c r="A805" s="2"/>
      <c r="B805" s="2"/>
      <c r="C805" s="2"/>
      <c r="D805" s="2"/>
      <c r="E805" s="2"/>
      <c r="F805" s="2"/>
      <c r="G805" s="2"/>
      <c r="H805" s="29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1:23" ht="14.25" customHeight="1" x14ac:dyDescent="0.25">
      <c r="A806" s="2"/>
      <c r="B806" s="2"/>
      <c r="C806" s="2"/>
      <c r="D806" s="2"/>
      <c r="E806" s="2"/>
      <c r="F806" s="2"/>
      <c r="G806" s="2"/>
      <c r="H806" s="29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1:23" ht="14.25" customHeight="1" x14ac:dyDescent="0.25">
      <c r="A807" s="2"/>
      <c r="B807" s="2"/>
      <c r="C807" s="2"/>
      <c r="D807" s="2"/>
      <c r="E807" s="2"/>
      <c r="F807" s="2"/>
      <c r="G807" s="2"/>
      <c r="H807" s="29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1:23" ht="14.25" customHeight="1" x14ac:dyDescent="0.25">
      <c r="A808" s="2"/>
      <c r="B808" s="2"/>
      <c r="C808" s="2"/>
      <c r="D808" s="2"/>
      <c r="E808" s="2"/>
      <c r="F808" s="2"/>
      <c r="G808" s="2"/>
      <c r="H808" s="29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1:23" ht="14.25" customHeight="1" x14ac:dyDescent="0.25">
      <c r="A809" s="2"/>
      <c r="B809" s="2"/>
      <c r="C809" s="2"/>
      <c r="D809" s="2"/>
      <c r="E809" s="2"/>
      <c r="F809" s="2"/>
      <c r="G809" s="2"/>
      <c r="H809" s="29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1:23" ht="14.25" customHeight="1" x14ac:dyDescent="0.25">
      <c r="A810" s="2"/>
      <c r="B810" s="2"/>
      <c r="C810" s="2"/>
      <c r="D810" s="2"/>
      <c r="E810" s="2"/>
      <c r="F810" s="2"/>
      <c r="G810" s="2"/>
      <c r="H810" s="29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1:23" ht="14.25" customHeight="1" x14ac:dyDescent="0.25">
      <c r="A811" s="2"/>
      <c r="B811" s="2"/>
      <c r="C811" s="2"/>
      <c r="D811" s="2"/>
      <c r="E811" s="2"/>
      <c r="F811" s="2"/>
      <c r="G811" s="2"/>
      <c r="H811" s="29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1:23" ht="14.25" customHeight="1" x14ac:dyDescent="0.25">
      <c r="A812" s="2"/>
      <c r="B812" s="2"/>
      <c r="C812" s="2"/>
      <c r="D812" s="2"/>
      <c r="E812" s="2"/>
      <c r="F812" s="2"/>
      <c r="G812" s="2"/>
      <c r="H812" s="29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1:23" ht="14.25" customHeight="1" x14ac:dyDescent="0.25">
      <c r="A813" s="2"/>
      <c r="B813" s="2"/>
      <c r="C813" s="2"/>
      <c r="D813" s="2"/>
      <c r="E813" s="2"/>
      <c r="F813" s="2"/>
      <c r="G813" s="2"/>
      <c r="H813" s="29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1:23" ht="14.25" customHeight="1" x14ac:dyDescent="0.25">
      <c r="A814" s="2"/>
      <c r="B814" s="2"/>
      <c r="C814" s="2"/>
      <c r="D814" s="2"/>
      <c r="E814" s="2"/>
      <c r="F814" s="2"/>
      <c r="G814" s="2"/>
      <c r="H814" s="29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1:23" ht="14.25" customHeight="1" x14ac:dyDescent="0.25">
      <c r="A815" s="2"/>
      <c r="B815" s="2"/>
      <c r="C815" s="2"/>
      <c r="D815" s="2"/>
      <c r="E815" s="2"/>
      <c r="F815" s="2"/>
      <c r="G815" s="2"/>
      <c r="H815" s="29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1:23" ht="14.25" customHeight="1" x14ac:dyDescent="0.25">
      <c r="A816" s="2"/>
      <c r="B816" s="2"/>
      <c r="C816" s="2"/>
      <c r="D816" s="2"/>
      <c r="E816" s="2"/>
      <c r="F816" s="2"/>
      <c r="G816" s="2"/>
      <c r="H816" s="29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1:23" ht="14.25" customHeight="1" x14ac:dyDescent="0.25">
      <c r="A817" s="2"/>
      <c r="B817" s="2"/>
      <c r="C817" s="2"/>
      <c r="D817" s="2"/>
      <c r="E817" s="2"/>
      <c r="F817" s="2"/>
      <c r="G817" s="2"/>
      <c r="H817" s="29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</row>
    <row r="818" spans="1:23" ht="14.25" customHeight="1" x14ac:dyDescent="0.25">
      <c r="A818" s="2"/>
      <c r="B818" s="2"/>
      <c r="C818" s="2"/>
      <c r="D818" s="2"/>
      <c r="E818" s="2"/>
      <c r="F818" s="2"/>
      <c r="G818" s="2"/>
      <c r="H818" s="29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</row>
    <row r="819" spans="1:23" ht="14.25" customHeight="1" x14ac:dyDescent="0.25">
      <c r="A819" s="2"/>
      <c r="B819" s="2"/>
      <c r="C819" s="2"/>
      <c r="D819" s="2"/>
      <c r="E819" s="2"/>
      <c r="F819" s="2"/>
      <c r="G819" s="2"/>
      <c r="H819" s="29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</row>
    <row r="820" spans="1:23" ht="14.25" customHeight="1" x14ac:dyDescent="0.25">
      <c r="A820" s="2"/>
      <c r="B820" s="2"/>
      <c r="C820" s="2"/>
      <c r="D820" s="2"/>
      <c r="E820" s="2"/>
      <c r="F820" s="2"/>
      <c r="G820" s="2"/>
      <c r="H820" s="29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</row>
    <row r="821" spans="1:23" ht="14.25" customHeight="1" x14ac:dyDescent="0.25">
      <c r="A821" s="2"/>
      <c r="B821" s="2"/>
      <c r="C821" s="2"/>
      <c r="D821" s="2"/>
      <c r="E821" s="2"/>
      <c r="F821" s="2"/>
      <c r="G821" s="2"/>
      <c r="H821" s="29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</row>
    <row r="822" spans="1:23" ht="14.25" customHeight="1" x14ac:dyDescent="0.25">
      <c r="A822" s="2"/>
      <c r="B822" s="2"/>
      <c r="C822" s="2"/>
      <c r="D822" s="2"/>
      <c r="E822" s="2"/>
      <c r="F822" s="2"/>
      <c r="G822" s="2"/>
      <c r="H822" s="29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</row>
    <row r="823" spans="1:23" ht="14.25" customHeight="1" x14ac:dyDescent="0.25">
      <c r="A823" s="2"/>
      <c r="B823" s="2"/>
      <c r="C823" s="2"/>
      <c r="D823" s="2"/>
      <c r="E823" s="2"/>
      <c r="F823" s="2"/>
      <c r="G823" s="2"/>
      <c r="H823" s="29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</row>
    <row r="824" spans="1:23" ht="14.25" customHeight="1" x14ac:dyDescent="0.25">
      <c r="A824" s="2"/>
      <c r="B824" s="2"/>
      <c r="C824" s="2"/>
      <c r="D824" s="2"/>
      <c r="E824" s="2"/>
      <c r="F824" s="2"/>
      <c r="G824" s="2"/>
      <c r="H824" s="29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</row>
    <row r="825" spans="1:23" ht="14.25" customHeight="1" x14ac:dyDescent="0.25">
      <c r="A825" s="2"/>
      <c r="B825" s="2"/>
      <c r="C825" s="2"/>
      <c r="D825" s="2"/>
      <c r="E825" s="2"/>
      <c r="F825" s="2"/>
      <c r="G825" s="2"/>
      <c r="H825" s="29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</row>
    <row r="826" spans="1:23" ht="14.25" customHeight="1" x14ac:dyDescent="0.25">
      <c r="A826" s="2"/>
      <c r="B826" s="2"/>
      <c r="C826" s="2"/>
      <c r="D826" s="2"/>
      <c r="E826" s="2"/>
      <c r="F826" s="2"/>
      <c r="G826" s="2"/>
      <c r="H826" s="29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</row>
    <row r="827" spans="1:23" ht="14.25" customHeight="1" x14ac:dyDescent="0.25">
      <c r="A827" s="2"/>
      <c r="B827" s="2"/>
      <c r="C827" s="2"/>
      <c r="D827" s="2"/>
      <c r="E827" s="2"/>
      <c r="F827" s="2"/>
      <c r="G827" s="2"/>
      <c r="H827" s="29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</row>
    <row r="828" spans="1:23" ht="14.25" customHeight="1" x14ac:dyDescent="0.25">
      <c r="A828" s="2"/>
      <c r="B828" s="2"/>
      <c r="C828" s="2"/>
      <c r="D828" s="2"/>
      <c r="E828" s="2"/>
      <c r="F828" s="2"/>
      <c r="G828" s="2"/>
      <c r="H828" s="29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</row>
    <row r="829" spans="1:23" ht="14.25" customHeight="1" x14ac:dyDescent="0.25">
      <c r="A829" s="2"/>
      <c r="B829" s="2"/>
      <c r="C829" s="2"/>
      <c r="D829" s="2"/>
      <c r="E829" s="2"/>
      <c r="F829" s="2"/>
      <c r="G829" s="2"/>
      <c r="H829" s="29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</row>
    <row r="830" spans="1:23" ht="14.25" customHeight="1" x14ac:dyDescent="0.25">
      <c r="A830" s="2"/>
      <c r="B830" s="2"/>
      <c r="C830" s="2"/>
      <c r="D830" s="2"/>
      <c r="E830" s="2"/>
      <c r="F830" s="2"/>
      <c r="G830" s="2"/>
      <c r="H830" s="29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</row>
    <row r="831" spans="1:23" ht="14.25" customHeight="1" x14ac:dyDescent="0.25">
      <c r="A831" s="2"/>
      <c r="B831" s="2"/>
      <c r="C831" s="2"/>
      <c r="D831" s="2"/>
      <c r="E831" s="2"/>
      <c r="F831" s="2"/>
      <c r="G831" s="2"/>
      <c r="H831" s="29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</row>
    <row r="832" spans="1:23" ht="14.25" customHeight="1" x14ac:dyDescent="0.25">
      <c r="A832" s="2"/>
      <c r="B832" s="2"/>
      <c r="C832" s="2"/>
      <c r="D832" s="2"/>
      <c r="E832" s="2"/>
      <c r="F832" s="2"/>
      <c r="G832" s="2"/>
      <c r="H832" s="29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</row>
    <row r="833" spans="1:23" ht="14.25" customHeight="1" x14ac:dyDescent="0.25">
      <c r="A833" s="2"/>
      <c r="B833" s="2"/>
      <c r="C833" s="2"/>
      <c r="D833" s="2"/>
      <c r="E833" s="2"/>
      <c r="F833" s="2"/>
      <c r="G833" s="2"/>
      <c r="H833" s="29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</row>
    <row r="834" spans="1:23" ht="14.25" customHeight="1" x14ac:dyDescent="0.25">
      <c r="A834" s="2"/>
      <c r="B834" s="2"/>
      <c r="C834" s="2"/>
      <c r="D834" s="2"/>
      <c r="E834" s="2"/>
      <c r="F834" s="2"/>
      <c r="G834" s="2"/>
      <c r="H834" s="29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</row>
    <row r="835" spans="1:23" ht="14.25" customHeight="1" x14ac:dyDescent="0.25">
      <c r="A835" s="2"/>
      <c r="B835" s="2"/>
      <c r="C835" s="2"/>
      <c r="D835" s="2"/>
      <c r="E835" s="2"/>
      <c r="F835" s="2"/>
      <c r="G835" s="2"/>
      <c r="H835" s="29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</row>
    <row r="836" spans="1:23" ht="14.25" customHeight="1" x14ac:dyDescent="0.25">
      <c r="A836" s="2"/>
      <c r="B836" s="2"/>
      <c r="C836" s="2"/>
      <c r="D836" s="2"/>
      <c r="E836" s="2"/>
      <c r="F836" s="2"/>
      <c r="G836" s="2"/>
      <c r="H836" s="29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</row>
    <row r="837" spans="1:23" ht="14.25" customHeight="1" x14ac:dyDescent="0.25">
      <c r="A837" s="2"/>
      <c r="B837" s="2"/>
      <c r="C837" s="2"/>
      <c r="D837" s="2"/>
      <c r="E837" s="2"/>
      <c r="F837" s="2"/>
      <c r="G837" s="2"/>
      <c r="H837" s="29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</row>
    <row r="838" spans="1:23" ht="14.25" customHeight="1" x14ac:dyDescent="0.25">
      <c r="A838" s="2"/>
      <c r="B838" s="2"/>
      <c r="C838" s="2"/>
      <c r="D838" s="2"/>
      <c r="E838" s="2"/>
      <c r="F838" s="2"/>
      <c r="G838" s="2"/>
      <c r="H838" s="29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</row>
    <row r="839" spans="1:23" ht="14.25" customHeight="1" x14ac:dyDescent="0.25">
      <c r="A839" s="2"/>
      <c r="B839" s="2"/>
      <c r="C839" s="2"/>
      <c r="D839" s="2"/>
      <c r="E839" s="2"/>
      <c r="F839" s="2"/>
      <c r="G839" s="2"/>
      <c r="H839" s="29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</row>
    <row r="840" spans="1:23" ht="14.25" customHeight="1" x14ac:dyDescent="0.25">
      <c r="A840" s="2"/>
      <c r="B840" s="2"/>
      <c r="C840" s="2"/>
      <c r="D840" s="2"/>
      <c r="E840" s="2"/>
      <c r="F840" s="2"/>
      <c r="G840" s="2"/>
      <c r="H840" s="29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</row>
    <row r="841" spans="1:23" ht="14.25" customHeight="1" x14ac:dyDescent="0.25">
      <c r="A841" s="2"/>
      <c r="B841" s="2"/>
      <c r="C841" s="2"/>
      <c r="D841" s="2"/>
      <c r="E841" s="2"/>
      <c r="F841" s="2"/>
      <c r="G841" s="2"/>
      <c r="H841" s="29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</row>
    <row r="842" spans="1:23" ht="14.25" customHeight="1" x14ac:dyDescent="0.25">
      <c r="A842" s="2"/>
      <c r="B842" s="2"/>
      <c r="C842" s="2"/>
      <c r="D842" s="2"/>
      <c r="E842" s="2"/>
      <c r="F842" s="2"/>
      <c r="G842" s="2"/>
      <c r="H842" s="29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</row>
    <row r="843" spans="1:23" ht="14.25" customHeight="1" x14ac:dyDescent="0.25">
      <c r="A843" s="2"/>
      <c r="B843" s="2"/>
      <c r="C843" s="2"/>
      <c r="D843" s="2"/>
      <c r="E843" s="2"/>
      <c r="F843" s="2"/>
      <c r="G843" s="2"/>
      <c r="H843" s="29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</row>
    <row r="844" spans="1:23" ht="14.25" customHeight="1" x14ac:dyDescent="0.25">
      <c r="A844" s="2"/>
      <c r="B844" s="2"/>
      <c r="C844" s="2"/>
      <c r="D844" s="2"/>
      <c r="E844" s="2"/>
      <c r="F844" s="2"/>
      <c r="G844" s="2"/>
      <c r="H844" s="29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</row>
    <row r="845" spans="1:23" ht="14.25" customHeight="1" x14ac:dyDescent="0.25">
      <c r="A845" s="2"/>
      <c r="B845" s="2"/>
      <c r="C845" s="2"/>
      <c r="D845" s="2"/>
      <c r="E845" s="2"/>
      <c r="F845" s="2"/>
      <c r="G845" s="2"/>
      <c r="H845" s="29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</row>
    <row r="846" spans="1:23" ht="14.25" customHeight="1" x14ac:dyDescent="0.25">
      <c r="A846" s="2"/>
      <c r="B846" s="2"/>
      <c r="C846" s="2"/>
      <c r="D846" s="2"/>
      <c r="E846" s="2"/>
      <c r="F846" s="2"/>
      <c r="G846" s="2"/>
      <c r="H846" s="29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</row>
    <row r="847" spans="1:23" ht="14.25" customHeight="1" x14ac:dyDescent="0.25">
      <c r="A847" s="2"/>
      <c r="B847" s="2"/>
      <c r="C847" s="2"/>
      <c r="D847" s="2"/>
      <c r="E847" s="2"/>
      <c r="F847" s="2"/>
      <c r="G847" s="2"/>
      <c r="H847" s="29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</row>
    <row r="848" spans="1:23" ht="14.25" customHeight="1" x14ac:dyDescent="0.25">
      <c r="A848" s="2"/>
      <c r="B848" s="2"/>
      <c r="C848" s="2"/>
      <c r="D848" s="2"/>
      <c r="E848" s="2"/>
      <c r="F848" s="2"/>
      <c r="G848" s="2"/>
      <c r="H848" s="29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</row>
    <row r="849" spans="1:23" ht="14.25" customHeight="1" x14ac:dyDescent="0.25">
      <c r="A849" s="2"/>
      <c r="B849" s="2"/>
      <c r="C849" s="2"/>
      <c r="D849" s="2"/>
      <c r="E849" s="2"/>
      <c r="F849" s="2"/>
      <c r="G849" s="2"/>
      <c r="H849" s="29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</row>
    <row r="850" spans="1:23" ht="14.25" customHeight="1" x14ac:dyDescent="0.25">
      <c r="A850" s="2"/>
      <c r="B850" s="2"/>
      <c r="C850" s="2"/>
      <c r="D850" s="2"/>
      <c r="E850" s="2"/>
      <c r="F850" s="2"/>
      <c r="G850" s="2"/>
      <c r="H850" s="29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</row>
    <row r="851" spans="1:23" ht="14.25" customHeight="1" x14ac:dyDescent="0.25">
      <c r="A851" s="2"/>
      <c r="B851" s="2"/>
      <c r="C851" s="2"/>
      <c r="D851" s="2"/>
      <c r="E851" s="2"/>
      <c r="F851" s="2"/>
      <c r="G851" s="2"/>
      <c r="H851" s="29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</row>
    <row r="852" spans="1:23" ht="14.25" customHeight="1" x14ac:dyDescent="0.25">
      <c r="A852" s="2"/>
      <c r="B852" s="2"/>
      <c r="C852" s="2"/>
      <c r="D852" s="2"/>
      <c r="E852" s="2"/>
      <c r="F852" s="2"/>
      <c r="G852" s="2"/>
      <c r="H852" s="29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</row>
    <row r="853" spans="1:23" ht="14.25" customHeight="1" x14ac:dyDescent="0.25">
      <c r="A853" s="2"/>
      <c r="B853" s="2"/>
      <c r="C853" s="2"/>
      <c r="D853" s="2"/>
      <c r="E853" s="2"/>
      <c r="F853" s="2"/>
      <c r="G853" s="2"/>
      <c r="H853" s="29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</row>
    <row r="854" spans="1:23" ht="14.25" customHeight="1" x14ac:dyDescent="0.25">
      <c r="A854" s="2"/>
      <c r="B854" s="2"/>
      <c r="C854" s="2"/>
      <c r="D854" s="2"/>
      <c r="E854" s="2"/>
      <c r="F854" s="2"/>
      <c r="G854" s="2"/>
      <c r="H854" s="29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</row>
    <row r="855" spans="1:23" ht="14.25" customHeight="1" x14ac:dyDescent="0.25">
      <c r="A855" s="2"/>
      <c r="B855" s="2"/>
      <c r="C855" s="2"/>
      <c r="D855" s="2"/>
      <c r="E855" s="2"/>
      <c r="F855" s="2"/>
      <c r="G855" s="2"/>
      <c r="H855" s="29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</row>
    <row r="856" spans="1:23" ht="14.25" customHeight="1" x14ac:dyDescent="0.25">
      <c r="A856" s="2"/>
      <c r="B856" s="2"/>
      <c r="C856" s="2"/>
      <c r="D856" s="2"/>
      <c r="E856" s="2"/>
      <c r="F856" s="2"/>
      <c r="G856" s="2"/>
      <c r="H856" s="29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</row>
    <row r="857" spans="1:23" ht="14.25" customHeight="1" x14ac:dyDescent="0.25">
      <c r="A857" s="2"/>
      <c r="B857" s="2"/>
      <c r="C857" s="2"/>
      <c r="D857" s="2"/>
      <c r="E857" s="2"/>
      <c r="F857" s="2"/>
      <c r="G857" s="2"/>
      <c r="H857" s="29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</row>
    <row r="858" spans="1:23" ht="14.25" customHeight="1" x14ac:dyDescent="0.25">
      <c r="A858" s="2"/>
      <c r="B858" s="2"/>
      <c r="C858" s="2"/>
      <c r="D858" s="2"/>
      <c r="E858" s="2"/>
      <c r="F858" s="2"/>
      <c r="G858" s="2"/>
      <c r="H858" s="29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</row>
    <row r="859" spans="1:23" ht="14.25" customHeight="1" x14ac:dyDescent="0.25">
      <c r="A859" s="2"/>
      <c r="B859" s="2"/>
      <c r="C859" s="2"/>
      <c r="D859" s="2"/>
      <c r="E859" s="2"/>
      <c r="F859" s="2"/>
      <c r="G859" s="2"/>
      <c r="H859" s="29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</row>
    <row r="860" spans="1:23" ht="14.25" customHeight="1" x14ac:dyDescent="0.25">
      <c r="A860" s="2"/>
      <c r="B860" s="2"/>
      <c r="C860" s="2"/>
      <c r="D860" s="2"/>
      <c r="E860" s="2"/>
      <c r="F860" s="2"/>
      <c r="G860" s="2"/>
      <c r="H860" s="29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</row>
    <row r="861" spans="1:23" ht="14.25" customHeight="1" x14ac:dyDescent="0.25">
      <c r="A861" s="2"/>
      <c r="B861" s="2"/>
      <c r="C861" s="2"/>
      <c r="D861" s="2"/>
      <c r="E861" s="2"/>
      <c r="F861" s="2"/>
      <c r="G861" s="2"/>
      <c r="H861" s="29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</row>
    <row r="862" spans="1:23" ht="14.25" customHeight="1" x14ac:dyDescent="0.25">
      <c r="A862" s="2"/>
      <c r="B862" s="2"/>
      <c r="C862" s="2"/>
      <c r="D862" s="2"/>
      <c r="E862" s="2"/>
      <c r="F862" s="2"/>
      <c r="G862" s="2"/>
      <c r="H862" s="29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</row>
    <row r="863" spans="1:23" ht="14.25" customHeight="1" x14ac:dyDescent="0.25">
      <c r="A863" s="2"/>
      <c r="B863" s="2"/>
      <c r="C863" s="2"/>
      <c r="D863" s="2"/>
      <c r="E863" s="2"/>
      <c r="F863" s="2"/>
      <c r="G863" s="2"/>
      <c r="H863" s="29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</row>
    <row r="864" spans="1:23" ht="14.25" customHeight="1" x14ac:dyDescent="0.25">
      <c r="A864" s="2"/>
      <c r="B864" s="2"/>
      <c r="C864" s="2"/>
      <c r="D864" s="2"/>
      <c r="E864" s="2"/>
      <c r="F864" s="2"/>
      <c r="G864" s="2"/>
      <c r="H864" s="29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</row>
    <row r="865" spans="1:23" ht="14.25" customHeight="1" x14ac:dyDescent="0.25">
      <c r="A865" s="2"/>
      <c r="B865" s="2"/>
      <c r="C865" s="2"/>
      <c r="D865" s="2"/>
      <c r="E865" s="2"/>
      <c r="F865" s="2"/>
      <c r="G865" s="2"/>
      <c r="H865" s="29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</row>
    <row r="866" spans="1:23" ht="14.25" customHeight="1" x14ac:dyDescent="0.25">
      <c r="A866" s="2"/>
      <c r="B866" s="2"/>
      <c r="C866" s="2"/>
      <c r="D866" s="2"/>
      <c r="E866" s="2"/>
      <c r="F866" s="2"/>
      <c r="G866" s="2"/>
      <c r="H866" s="29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</row>
    <row r="867" spans="1:23" ht="14.25" customHeight="1" x14ac:dyDescent="0.25">
      <c r="A867" s="2"/>
      <c r="B867" s="2"/>
      <c r="C867" s="2"/>
      <c r="D867" s="2"/>
      <c r="E867" s="2"/>
      <c r="F867" s="2"/>
      <c r="G867" s="2"/>
      <c r="H867" s="29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</row>
    <row r="868" spans="1:23" ht="14.25" customHeight="1" x14ac:dyDescent="0.25">
      <c r="A868" s="2"/>
      <c r="B868" s="2"/>
      <c r="C868" s="2"/>
      <c r="D868" s="2"/>
      <c r="E868" s="2"/>
      <c r="F868" s="2"/>
      <c r="G868" s="2"/>
      <c r="H868" s="29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</row>
    <row r="869" spans="1:23" ht="14.25" customHeight="1" x14ac:dyDescent="0.25">
      <c r="A869" s="2"/>
      <c r="B869" s="2"/>
      <c r="C869" s="2"/>
      <c r="D869" s="2"/>
      <c r="E869" s="2"/>
      <c r="F869" s="2"/>
      <c r="G869" s="2"/>
      <c r="H869" s="29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</row>
    <row r="870" spans="1:23" ht="14.25" customHeight="1" x14ac:dyDescent="0.25">
      <c r="A870" s="2"/>
      <c r="B870" s="2"/>
      <c r="C870" s="2"/>
      <c r="D870" s="2"/>
      <c r="E870" s="2"/>
      <c r="F870" s="2"/>
      <c r="G870" s="2"/>
      <c r="H870" s="29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</row>
    <row r="871" spans="1:23" ht="14.25" customHeight="1" x14ac:dyDescent="0.25">
      <c r="A871" s="2"/>
      <c r="B871" s="2"/>
      <c r="C871" s="2"/>
      <c r="D871" s="2"/>
      <c r="E871" s="2"/>
      <c r="F871" s="2"/>
      <c r="G871" s="2"/>
      <c r="H871" s="29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</row>
    <row r="872" spans="1:23" ht="14.25" customHeight="1" x14ac:dyDescent="0.25">
      <c r="A872" s="2"/>
      <c r="B872" s="2"/>
      <c r="C872" s="2"/>
      <c r="D872" s="2"/>
      <c r="E872" s="2"/>
      <c r="F872" s="2"/>
      <c r="G872" s="2"/>
      <c r="H872" s="29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</row>
    <row r="873" spans="1:23" ht="14.25" customHeight="1" x14ac:dyDescent="0.25">
      <c r="A873" s="2"/>
      <c r="B873" s="2"/>
      <c r="C873" s="2"/>
      <c r="D873" s="2"/>
      <c r="E873" s="2"/>
      <c r="F873" s="2"/>
      <c r="G873" s="2"/>
      <c r="H873" s="29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</row>
    <row r="874" spans="1:23" ht="14.25" customHeight="1" x14ac:dyDescent="0.25">
      <c r="A874" s="2"/>
      <c r="B874" s="2"/>
      <c r="C874" s="2"/>
      <c r="D874" s="2"/>
      <c r="E874" s="2"/>
      <c r="F874" s="2"/>
      <c r="G874" s="2"/>
      <c r="H874" s="29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</row>
    <row r="875" spans="1:23" ht="14.25" customHeight="1" x14ac:dyDescent="0.25">
      <c r="A875" s="2"/>
      <c r="B875" s="2"/>
      <c r="C875" s="2"/>
      <c r="D875" s="2"/>
      <c r="E875" s="2"/>
      <c r="F875" s="2"/>
      <c r="G875" s="2"/>
      <c r="H875" s="29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</row>
    <row r="876" spans="1:23" ht="14.25" customHeight="1" x14ac:dyDescent="0.25">
      <c r="A876" s="2"/>
      <c r="B876" s="2"/>
      <c r="C876" s="2"/>
      <c r="D876" s="2"/>
      <c r="E876" s="2"/>
      <c r="F876" s="2"/>
      <c r="G876" s="2"/>
      <c r="H876" s="29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</row>
    <row r="877" spans="1:23" ht="14.25" customHeight="1" x14ac:dyDescent="0.25">
      <c r="A877" s="2"/>
      <c r="B877" s="2"/>
      <c r="C877" s="2"/>
      <c r="D877" s="2"/>
      <c r="E877" s="2"/>
      <c r="F877" s="2"/>
      <c r="G877" s="2"/>
      <c r="H877" s="29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</row>
    <row r="878" spans="1:23" ht="14.25" customHeight="1" x14ac:dyDescent="0.25">
      <c r="A878" s="2"/>
      <c r="B878" s="2"/>
      <c r="C878" s="2"/>
      <c r="D878" s="2"/>
      <c r="E878" s="2"/>
      <c r="F878" s="2"/>
      <c r="G878" s="2"/>
      <c r="H878" s="29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</row>
    <row r="879" spans="1:23" ht="14.25" customHeight="1" x14ac:dyDescent="0.25">
      <c r="A879" s="2"/>
      <c r="B879" s="2"/>
      <c r="C879" s="2"/>
      <c r="D879" s="2"/>
      <c r="E879" s="2"/>
      <c r="F879" s="2"/>
      <c r="G879" s="2"/>
      <c r="H879" s="29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</row>
    <row r="880" spans="1:23" ht="14.25" customHeight="1" x14ac:dyDescent="0.25">
      <c r="A880" s="2"/>
      <c r="B880" s="2"/>
      <c r="C880" s="2"/>
      <c r="D880" s="2"/>
      <c r="E880" s="2"/>
      <c r="F880" s="2"/>
      <c r="G880" s="2"/>
      <c r="H880" s="29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</row>
    <row r="881" spans="1:23" ht="14.25" customHeight="1" x14ac:dyDescent="0.25">
      <c r="A881" s="2"/>
      <c r="B881" s="2"/>
      <c r="C881" s="2"/>
      <c r="D881" s="2"/>
      <c r="E881" s="2"/>
      <c r="F881" s="2"/>
      <c r="G881" s="2"/>
      <c r="H881" s="29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</row>
    <row r="882" spans="1:23" ht="14.25" customHeight="1" x14ac:dyDescent="0.25">
      <c r="A882" s="2"/>
      <c r="B882" s="2"/>
      <c r="C882" s="2"/>
      <c r="D882" s="2"/>
      <c r="E882" s="2"/>
      <c r="F882" s="2"/>
      <c r="G882" s="2"/>
      <c r="H882" s="29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</row>
    <row r="883" spans="1:23" ht="14.25" customHeight="1" x14ac:dyDescent="0.25">
      <c r="A883" s="2"/>
      <c r="B883" s="2"/>
      <c r="C883" s="2"/>
      <c r="D883" s="2"/>
      <c r="E883" s="2"/>
      <c r="F883" s="2"/>
      <c r="G883" s="2"/>
      <c r="H883" s="29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</row>
    <row r="884" spans="1:23" ht="14.25" customHeight="1" x14ac:dyDescent="0.25">
      <c r="A884" s="2"/>
      <c r="B884" s="2"/>
      <c r="C884" s="2"/>
      <c r="D884" s="2"/>
      <c r="E884" s="2"/>
      <c r="F884" s="2"/>
      <c r="G884" s="2"/>
      <c r="H884" s="29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</row>
    <row r="885" spans="1:23" ht="14.25" customHeight="1" x14ac:dyDescent="0.25">
      <c r="A885" s="2"/>
      <c r="B885" s="2"/>
      <c r="C885" s="2"/>
      <c r="D885" s="2"/>
      <c r="E885" s="2"/>
      <c r="F885" s="2"/>
      <c r="G885" s="2"/>
      <c r="H885" s="29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</row>
    <row r="886" spans="1:23" ht="14.25" customHeight="1" x14ac:dyDescent="0.25">
      <c r="A886" s="2"/>
      <c r="B886" s="2"/>
      <c r="C886" s="2"/>
      <c r="D886" s="2"/>
      <c r="E886" s="2"/>
      <c r="F886" s="2"/>
      <c r="G886" s="2"/>
      <c r="H886" s="29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</row>
    <row r="887" spans="1:23" ht="14.25" customHeight="1" x14ac:dyDescent="0.25">
      <c r="A887" s="2"/>
      <c r="B887" s="2"/>
      <c r="C887" s="2"/>
      <c r="D887" s="2"/>
      <c r="E887" s="2"/>
      <c r="F887" s="2"/>
      <c r="G887" s="2"/>
      <c r="H887" s="29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</row>
    <row r="888" spans="1:23" ht="14.25" customHeight="1" x14ac:dyDescent="0.25">
      <c r="A888" s="2"/>
      <c r="B888" s="2"/>
      <c r="C888" s="2"/>
      <c r="D888" s="2"/>
      <c r="E888" s="2"/>
      <c r="F888" s="2"/>
      <c r="G888" s="2"/>
      <c r="H888" s="29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</row>
    <row r="889" spans="1:23" ht="14.25" customHeight="1" x14ac:dyDescent="0.25">
      <c r="A889" s="2"/>
      <c r="B889" s="2"/>
      <c r="C889" s="2"/>
      <c r="D889" s="2"/>
      <c r="E889" s="2"/>
      <c r="F889" s="2"/>
      <c r="G889" s="2"/>
      <c r="H889" s="29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</row>
    <row r="890" spans="1:23" ht="14.25" customHeight="1" x14ac:dyDescent="0.25">
      <c r="A890" s="2"/>
      <c r="B890" s="2"/>
      <c r="C890" s="2"/>
      <c r="D890" s="2"/>
      <c r="E890" s="2"/>
      <c r="F890" s="2"/>
      <c r="G890" s="2"/>
      <c r="H890" s="29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</row>
    <row r="891" spans="1:23" ht="14.25" customHeight="1" x14ac:dyDescent="0.25">
      <c r="A891" s="2"/>
      <c r="B891" s="2"/>
      <c r="C891" s="2"/>
      <c r="D891" s="2"/>
      <c r="E891" s="2"/>
      <c r="F891" s="2"/>
      <c r="G891" s="2"/>
      <c r="H891" s="29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</row>
    <row r="892" spans="1:23" ht="14.25" customHeight="1" x14ac:dyDescent="0.25">
      <c r="A892" s="2"/>
      <c r="B892" s="2"/>
      <c r="C892" s="2"/>
      <c r="D892" s="2"/>
      <c r="E892" s="2"/>
      <c r="F892" s="2"/>
      <c r="G892" s="2"/>
      <c r="H892" s="29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</row>
    <row r="893" spans="1:23" ht="14.25" customHeight="1" x14ac:dyDescent="0.25">
      <c r="A893" s="2"/>
      <c r="B893" s="2"/>
      <c r="C893" s="2"/>
      <c r="D893" s="2"/>
      <c r="E893" s="2"/>
      <c r="F893" s="2"/>
      <c r="G893" s="2"/>
      <c r="H893" s="29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</row>
    <row r="894" spans="1:23" ht="14.25" customHeight="1" x14ac:dyDescent="0.25">
      <c r="A894" s="2"/>
      <c r="B894" s="2"/>
      <c r="C894" s="2"/>
      <c r="D894" s="2"/>
      <c r="E894" s="2"/>
      <c r="F894" s="2"/>
      <c r="G894" s="2"/>
      <c r="H894" s="29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</row>
    <row r="895" spans="1:23" ht="14.25" customHeight="1" x14ac:dyDescent="0.25">
      <c r="A895" s="2"/>
      <c r="B895" s="2"/>
      <c r="C895" s="2"/>
      <c r="D895" s="2"/>
      <c r="E895" s="2"/>
      <c r="F895" s="2"/>
      <c r="G895" s="2"/>
      <c r="H895" s="29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</row>
    <row r="896" spans="1:23" ht="14.25" customHeight="1" x14ac:dyDescent="0.25">
      <c r="A896" s="2"/>
      <c r="B896" s="2"/>
      <c r="C896" s="2"/>
      <c r="D896" s="2"/>
      <c r="E896" s="2"/>
      <c r="F896" s="2"/>
      <c r="G896" s="2"/>
      <c r="H896" s="29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</row>
    <row r="897" spans="1:23" ht="14.25" customHeight="1" x14ac:dyDescent="0.25">
      <c r="A897" s="2"/>
      <c r="B897" s="2"/>
      <c r="C897" s="2"/>
      <c r="D897" s="2"/>
      <c r="E897" s="2"/>
      <c r="F897" s="2"/>
      <c r="G897" s="2"/>
      <c r="H897" s="29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</row>
    <row r="898" spans="1:23" ht="14.25" customHeight="1" x14ac:dyDescent="0.25">
      <c r="A898" s="2"/>
      <c r="B898" s="2"/>
      <c r="C898" s="2"/>
      <c r="D898" s="2"/>
      <c r="E898" s="2"/>
      <c r="F898" s="2"/>
      <c r="G898" s="2"/>
      <c r="H898" s="29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</row>
    <row r="899" spans="1:23" ht="14.25" customHeight="1" x14ac:dyDescent="0.25">
      <c r="A899" s="2"/>
      <c r="B899" s="2"/>
      <c r="C899" s="2"/>
      <c r="D899" s="2"/>
      <c r="E899" s="2"/>
      <c r="F899" s="2"/>
      <c r="G899" s="2"/>
      <c r="H899" s="29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</row>
    <row r="900" spans="1:23" ht="14.25" customHeight="1" x14ac:dyDescent="0.25">
      <c r="A900" s="2"/>
      <c r="B900" s="2"/>
      <c r="C900" s="2"/>
      <c r="D900" s="2"/>
      <c r="E900" s="2"/>
      <c r="F900" s="2"/>
      <c r="G900" s="2"/>
      <c r="H900" s="29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</row>
    <row r="901" spans="1:23" ht="14.25" customHeight="1" x14ac:dyDescent="0.25">
      <c r="A901" s="2"/>
      <c r="B901" s="2"/>
      <c r="C901" s="2"/>
      <c r="D901" s="2"/>
      <c r="E901" s="2"/>
      <c r="F901" s="2"/>
      <c r="G901" s="2"/>
      <c r="H901" s="29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</row>
    <row r="902" spans="1:23" ht="14.25" customHeight="1" x14ac:dyDescent="0.25">
      <c r="A902" s="2"/>
      <c r="B902" s="2"/>
      <c r="C902" s="2"/>
      <c r="D902" s="2"/>
      <c r="E902" s="2"/>
      <c r="F902" s="2"/>
      <c r="G902" s="2"/>
      <c r="H902" s="29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</row>
    <row r="903" spans="1:23" ht="14.25" customHeight="1" x14ac:dyDescent="0.25">
      <c r="A903" s="2"/>
      <c r="B903" s="2"/>
      <c r="C903" s="2"/>
      <c r="D903" s="2"/>
      <c r="E903" s="2"/>
      <c r="F903" s="2"/>
      <c r="G903" s="2"/>
      <c r="H903" s="29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</row>
    <row r="904" spans="1:23" ht="14.25" customHeight="1" x14ac:dyDescent="0.25">
      <c r="A904" s="2"/>
      <c r="B904" s="2"/>
      <c r="C904" s="2"/>
      <c r="D904" s="2"/>
      <c r="E904" s="2"/>
      <c r="F904" s="2"/>
      <c r="G904" s="2"/>
      <c r="H904" s="29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</row>
    <row r="905" spans="1:23" ht="14.25" customHeight="1" x14ac:dyDescent="0.25">
      <c r="A905" s="2"/>
      <c r="B905" s="2"/>
      <c r="C905" s="2"/>
      <c r="D905" s="2"/>
      <c r="E905" s="2"/>
      <c r="F905" s="2"/>
      <c r="G905" s="2"/>
      <c r="H905" s="29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</row>
    <row r="906" spans="1:23" ht="14.25" customHeight="1" x14ac:dyDescent="0.25">
      <c r="A906" s="2"/>
      <c r="B906" s="2"/>
      <c r="C906" s="2"/>
      <c r="D906" s="2"/>
      <c r="E906" s="2"/>
      <c r="F906" s="2"/>
      <c r="G906" s="2"/>
      <c r="H906" s="29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</row>
    <row r="907" spans="1:23" ht="14.25" customHeight="1" x14ac:dyDescent="0.25">
      <c r="A907" s="2"/>
      <c r="B907" s="2"/>
      <c r="C907" s="2"/>
      <c r="D907" s="2"/>
      <c r="E907" s="2"/>
      <c r="F907" s="2"/>
      <c r="G907" s="2"/>
      <c r="H907" s="29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</row>
    <row r="908" spans="1:23" ht="14.25" customHeight="1" x14ac:dyDescent="0.25">
      <c r="A908" s="2"/>
      <c r="B908" s="2"/>
      <c r="C908" s="2"/>
      <c r="D908" s="2"/>
      <c r="E908" s="2"/>
      <c r="F908" s="2"/>
      <c r="G908" s="2"/>
      <c r="H908" s="29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</row>
    <row r="909" spans="1:23" ht="14.25" customHeight="1" x14ac:dyDescent="0.25">
      <c r="A909" s="2"/>
      <c r="B909" s="2"/>
      <c r="C909" s="2"/>
      <c r="D909" s="2"/>
      <c r="E909" s="2"/>
      <c r="F909" s="2"/>
      <c r="G909" s="2"/>
      <c r="H909" s="29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</row>
    <row r="910" spans="1:23" ht="14.25" customHeight="1" x14ac:dyDescent="0.25">
      <c r="A910" s="2"/>
      <c r="B910" s="2"/>
      <c r="C910" s="2"/>
      <c r="D910" s="2"/>
      <c r="E910" s="2"/>
      <c r="F910" s="2"/>
      <c r="G910" s="2"/>
      <c r="H910" s="29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</row>
    <row r="911" spans="1:23" ht="14.25" customHeight="1" x14ac:dyDescent="0.25">
      <c r="A911" s="2"/>
      <c r="B911" s="2"/>
      <c r="C911" s="2"/>
      <c r="D911" s="2"/>
      <c r="E911" s="2"/>
      <c r="F911" s="2"/>
      <c r="G911" s="2"/>
      <c r="H911" s="29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</row>
    <row r="912" spans="1:23" ht="14.25" customHeight="1" x14ac:dyDescent="0.25">
      <c r="A912" s="2"/>
      <c r="B912" s="2"/>
      <c r="C912" s="2"/>
      <c r="D912" s="2"/>
      <c r="E912" s="2"/>
      <c r="F912" s="2"/>
      <c r="G912" s="2"/>
      <c r="H912" s="29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</row>
    <row r="913" spans="1:23" ht="14.25" customHeight="1" x14ac:dyDescent="0.25">
      <c r="A913" s="2"/>
      <c r="B913" s="2"/>
      <c r="C913" s="2"/>
      <c r="D913" s="2"/>
      <c r="E913" s="2"/>
      <c r="F913" s="2"/>
      <c r="G913" s="2"/>
      <c r="H913" s="29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</row>
    <row r="914" spans="1:23" ht="14.25" customHeight="1" x14ac:dyDescent="0.25">
      <c r="A914" s="2"/>
      <c r="B914" s="2"/>
      <c r="C914" s="2"/>
      <c r="D914" s="2"/>
      <c r="E914" s="2"/>
      <c r="F914" s="2"/>
      <c r="G914" s="2"/>
      <c r="H914" s="29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</row>
    <row r="915" spans="1:23" ht="14.25" customHeight="1" x14ac:dyDescent="0.25">
      <c r="A915" s="2"/>
      <c r="B915" s="2"/>
      <c r="C915" s="2"/>
      <c r="D915" s="2"/>
      <c r="E915" s="2"/>
      <c r="F915" s="2"/>
      <c r="G915" s="2"/>
      <c r="H915" s="29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</row>
    <row r="916" spans="1:23" ht="14.25" customHeight="1" x14ac:dyDescent="0.25">
      <c r="A916" s="2"/>
      <c r="B916" s="2"/>
      <c r="C916" s="2"/>
      <c r="D916" s="2"/>
      <c r="E916" s="2"/>
      <c r="F916" s="2"/>
      <c r="G916" s="2"/>
      <c r="H916" s="29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</row>
    <row r="917" spans="1:23" ht="14.25" customHeight="1" x14ac:dyDescent="0.25">
      <c r="A917" s="2"/>
      <c r="B917" s="2"/>
      <c r="C917" s="2"/>
      <c r="D917" s="2"/>
      <c r="E917" s="2"/>
      <c r="F917" s="2"/>
      <c r="G917" s="2"/>
      <c r="H917" s="29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</row>
    <row r="918" spans="1:23" ht="14.25" customHeight="1" x14ac:dyDescent="0.25">
      <c r="A918" s="2"/>
      <c r="B918" s="2"/>
      <c r="C918" s="2"/>
      <c r="D918" s="2"/>
      <c r="E918" s="2"/>
      <c r="F918" s="2"/>
      <c r="G918" s="2"/>
      <c r="H918" s="29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</row>
    <row r="919" spans="1:23" ht="14.25" customHeight="1" x14ac:dyDescent="0.25">
      <c r="A919" s="2"/>
      <c r="B919" s="2"/>
      <c r="C919" s="2"/>
      <c r="D919" s="2"/>
      <c r="E919" s="2"/>
      <c r="F919" s="2"/>
      <c r="G919" s="2"/>
      <c r="H919" s="29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</row>
    <row r="920" spans="1:23" ht="14.25" customHeight="1" x14ac:dyDescent="0.25">
      <c r="A920" s="2"/>
      <c r="B920" s="2"/>
      <c r="C920" s="2"/>
      <c r="D920" s="2"/>
      <c r="E920" s="2"/>
      <c r="F920" s="2"/>
      <c r="G920" s="2"/>
      <c r="H920" s="29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</row>
    <row r="921" spans="1:23" ht="14.25" customHeight="1" x14ac:dyDescent="0.25">
      <c r="A921" s="2"/>
      <c r="B921" s="2"/>
      <c r="C921" s="2"/>
      <c r="D921" s="2"/>
      <c r="E921" s="2"/>
      <c r="F921" s="2"/>
      <c r="G921" s="2"/>
      <c r="H921" s="29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</row>
    <row r="922" spans="1:23" ht="14.25" customHeight="1" x14ac:dyDescent="0.25">
      <c r="A922" s="2"/>
      <c r="B922" s="2"/>
      <c r="C922" s="2"/>
      <c r="D922" s="2"/>
      <c r="E922" s="2"/>
      <c r="F922" s="2"/>
      <c r="G922" s="2"/>
      <c r="H922" s="29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</row>
    <row r="923" spans="1:23" ht="14.25" customHeight="1" x14ac:dyDescent="0.25">
      <c r="A923" s="2"/>
      <c r="B923" s="2"/>
      <c r="C923" s="2"/>
      <c r="D923" s="2"/>
      <c r="E923" s="2"/>
      <c r="F923" s="2"/>
      <c r="G923" s="2"/>
      <c r="H923" s="29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</row>
    <row r="924" spans="1:23" ht="14.25" customHeight="1" x14ac:dyDescent="0.25">
      <c r="A924" s="2"/>
      <c r="B924" s="2"/>
      <c r="C924" s="2"/>
      <c r="D924" s="2"/>
      <c r="E924" s="2"/>
      <c r="F924" s="2"/>
      <c r="G924" s="2"/>
      <c r="H924" s="29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</row>
    <row r="925" spans="1:23" ht="14.25" customHeight="1" x14ac:dyDescent="0.25">
      <c r="A925" s="2"/>
      <c r="B925" s="2"/>
      <c r="C925" s="2"/>
      <c r="D925" s="2"/>
      <c r="E925" s="2"/>
      <c r="F925" s="2"/>
      <c r="G925" s="2"/>
      <c r="H925" s="29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</row>
    <row r="926" spans="1:23" ht="14.25" customHeight="1" x14ac:dyDescent="0.25">
      <c r="A926" s="2"/>
      <c r="B926" s="2"/>
      <c r="C926" s="2"/>
      <c r="D926" s="2"/>
      <c r="E926" s="2"/>
      <c r="F926" s="2"/>
      <c r="G926" s="2"/>
      <c r="H926" s="29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</row>
    <row r="927" spans="1:23" ht="14.25" customHeight="1" x14ac:dyDescent="0.25">
      <c r="A927" s="2"/>
      <c r="B927" s="2"/>
      <c r="C927" s="2"/>
      <c r="D927" s="2"/>
      <c r="E927" s="2"/>
      <c r="F927" s="2"/>
      <c r="G927" s="2"/>
      <c r="H927" s="29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</row>
    <row r="928" spans="1:23" ht="14.25" customHeight="1" x14ac:dyDescent="0.25">
      <c r="A928" s="2"/>
      <c r="B928" s="2"/>
      <c r="C928" s="2"/>
      <c r="D928" s="2"/>
      <c r="E928" s="2"/>
      <c r="F928" s="2"/>
      <c r="G928" s="2"/>
      <c r="H928" s="29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</row>
    <row r="929" spans="1:23" ht="14.25" customHeight="1" x14ac:dyDescent="0.25">
      <c r="A929" s="2"/>
      <c r="B929" s="2"/>
      <c r="C929" s="2"/>
      <c r="D929" s="2"/>
      <c r="E929" s="2"/>
      <c r="F929" s="2"/>
      <c r="G929" s="2"/>
      <c r="H929" s="29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</row>
    <row r="930" spans="1:23" ht="14.25" customHeight="1" x14ac:dyDescent="0.25">
      <c r="A930" s="2"/>
      <c r="B930" s="2"/>
      <c r="C930" s="2"/>
      <c r="D930" s="2"/>
      <c r="E930" s="2"/>
      <c r="F930" s="2"/>
      <c r="G930" s="2"/>
      <c r="H930" s="29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</row>
    <row r="931" spans="1:23" ht="14.25" customHeight="1" x14ac:dyDescent="0.25">
      <c r="A931" s="2"/>
      <c r="B931" s="2"/>
      <c r="C931" s="2"/>
      <c r="D931" s="2"/>
      <c r="E931" s="2"/>
      <c r="F931" s="2"/>
      <c r="G931" s="2"/>
      <c r="H931" s="29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</row>
    <row r="932" spans="1:23" ht="14.25" customHeight="1" x14ac:dyDescent="0.25">
      <c r="A932" s="2"/>
      <c r="B932" s="2"/>
      <c r="C932" s="2"/>
      <c r="D932" s="2"/>
      <c r="E932" s="2"/>
      <c r="F932" s="2"/>
      <c r="G932" s="2"/>
      <c r="H932" s="29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</row>
    <row r="933" spans="1:23" ht="14.25" customHeight="1" x14ac:dyDescent="0.25">
      <c r="A933" s="2"/>
      <c r="B933" s="2"/>
      <c r="C933" s="2"/>
      <c r="D933" s="2"/>
      <c r="E933" s="2"/>
      <c r="F933" s="2"/>
      <c r="G933" s="2"/>
      <c r="H933" s="29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</row>
    <row r="934" spans="1:23" ht="14.25" customHeight="1" x14ac:dyDescent="0.25">
      <c r="A934" s="2"/>
      <c r="B934" s="2"/>
      <c r="C934" s="2"/>
      <c r="D934" s="2"/>
      <c r="E934" s="2"/>
      <c r="F934" s="2"/>
      <c r="G934" s="2"/>
      <c r="H934" s="29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</row>
    <row r="935" spans="1:23" ht="14.25" customHeight="1" x14ac:dyDescent="0.25">
      <c r="A935" s="2"/>
      <c r="B935" s="2"/>
      <c r="C935" s="2"/>
      <c r="D935" s="2"/>
      <c r="E935" s="2"/>
      <c r="F935" s="2"/>
      <c r="G935" s="2"/>
      <c r="H935" s="29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</row>
    <row r="936" spans="1:23" ht="14.25" customHeight="1" x14ac:dyDescent="0.25">
      <c r="A936" s="2"/>
      <c r="B936" s="2"/>
      <c r="C936" s="2"/>
      <c r="D936" s="2"/>
      <c r="E936" s="2"/>
      <c r="F936" s="2"/>
      <c r="G936" s="2"/>
      <c r="H936" s="29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</row>
    <row r="937" spans="1:23" ht="14.25" customHeight="1" x14ac:dyDescent="0.25">
      <c r="A937" s="2"/>
      <c r="B937" s="2"/>
      <c r="C937" s="2"/>
      <c r="D937" s="2"/>
      <c r="E937" s="2"/>
      <c r="F937" s="2"/>
      <c r="G937" s="2"/>
      <c r="H937" s="29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</row>
    <row r="938" spans="1:23" ht="14.25" customHeight="1" x14ac:dyDescent="0.25">
      <c r="A938" s="2"/>
      <c r="B938" s="2"/>
      <c r="C938" s="2"/>
      <c r="D938" s="2"/>
      <c r="E938" s="2"/>
      <c r="F938" s="2"/>
      <c r="G938" s="2"/>
      <c r="H938" s="29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</row>
    <row r="939" spans="1:23" ht="14.25" customHeight="1" x14ac:dyDescent="0.25">
      <c r="A939" s="2"/>
      <c r="B939" s="2"/>
      <c r="C939" s="2"/>
      <c r="D939" s="2"/>
      <c r="E939" s="2"/>
      <c r="F939" s="2"/>
      <c r="G939" s="2"/>
      <c r="H939" s="29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</row>
    <row r="940" spans="1:23" ht="14.25" customHeight="1" x14ac:dyDescent="0.25">
      <c r="A940" s="2"/>
      <c r="B940" s="2"/>
      <c r="C940" s="2"/>
      <c r="D940" s="2"/>
      <c r="E940" s="2"/>
      <c r="F940" s="2"/>
      <c r="G940" s="2"/>
      <c r="H940" s="29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</row>
    <row r="941" spans="1:23" ht="14.25" customHeight="1" x14ac:dyDescent="0.25">
      <c r="A941" s="2"/>
      <c r="B941" s="2"/>
      <c r="C941" s="2"/>
      <c r="D941" s="2"/>
      <c r="E941" s="2"/>
      <c r="F941" s="2"/>
      <c r="G941" s="2"/>
      <c r="H941" s="29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</row>
    <row r="942" spans="1:23" ht="14.25" customHeight="1" x14ac:dyDescent="0.25">
      <c r="A942" s="2"/>
      <c r="B942" s="2"/>
      <c r="C942" s="2"/>
      <c r="D942" s="2"/>
      <c r="E942" s="2"/>
      <c r="F942" s="2"/>
      <c r="G942" s="2"/>
      <c r="H942" s="29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</row>
    <row r="943" spans="1:23" ht="14.25" customHeight="1" x14ac:dyDescent="0.25">
      <c r="A943" s="2"/>
      <c r="B943" s="2"/>
      <c r="C943" s="2"/>
      <c r="D943" s="2"/>
      <c r="E943" s="2"/>
      <c r="F943" s="2"/>
      <c r="G943" s="2"/>
      <c r="H943" s="29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</row>
    <row r="944" spans="1:23" ht="14.25" customHeight="1" x14ac:dyDescent="0.25">
      <c r="A944" s="2"/>
      <c r="B944" s="2"/>
      <c r="C944" s="2"/>
      <c r="D944" s="2"/>
      <c r="E944" s="2"/>
      <c r="F944" s="2"/>
      <c r="G944" s="2"/>
      <c r="H944" s="29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</row>
    <row r="945" spans="1:23" ht="14.25" customHeight="1" x14ac:dyDescent="0.25">
      <c r="A945" s="2"/>
      <c r="B945" s="2"/>
      <c r="C945" s="2"/>
      <c r="D945" s="2"/>
      <c r="E945" s="2"/>
      <c r="F945" s="2"/>
      <c r="G945" s="2"/>
      <c r="H945" s="29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</row>
    <row r="946" spans="1:23" ht="14.25" customHeight="1" x14ac:dyDescent="0.25">
      <c r="A946" s="2"/>
      <c r="B946" s="2"/>
      <c r="C946" s="2"/>
      <c r="D946" s="2"/>
      <c r="E946" s="2"/>
      <c r="F946" s="2"/>
      <c r="G946" s="2"/>
      <c r="H946" s="29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</row>
    <row r="947" spans="1:23" ht="14.25" customHeight="1" x14ac:dyDescent="0.25">
      <c r="A947" s="2"/>
      <c r="B947" s="2"/>
      <c r="C947" s="2"/>
      <c r="D947" s="2"/>
      <c r="E947" s="2"/>
      <c r="F947" s="2"/>
      <c r="G947" s="2"/>
      <c r="H947" s="29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</row>
    <row r="948" spans="1:23" ht="14.25" customHeight="1" x14ac:dyDescent="0.25">
      <c r="A948" s="2"/>
      <c r="B948" s="2"/>
      <c r="C948" s="2"/>
      <c r="D948" s="2"/>
      <c r="E948" s="2"/>
      <c r="F948" s="2"/>
      <c r="G948" s="2"/>
      <c r="H948" s="29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</row>
    <row r="949" spans="1:23" ht="14.25" customHeight="1" x14ac:dyDescent="0.25">
      <c r="A949" s="2"/>
      <c r="B949" s="2"/>
      <c r="C949" s="2"/>
      <c r="D949" s="2"/>
      <c r="E949" s="2"/>
      <c r="F949" s="2"/>
      <c r="G949" s="2"/>
      <c r="H949" s="29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</row>
    <row r="950" spans="1:23" ht="14.25" customHeight="1" x14ac:dyDescent="0.25">
      <c r="A950" s="2"/>
      <c r="B950" s="2"/>
      <c r="C950" s="2"/>
      <c r="D950" s="2"/>
      <c r="E950" s="2"/>
      <c r="F950" s="2"/>
      <c r="G950" s="2"/>
      <c r="H950" s="29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</row>
    <row r="951" spans="1:23" ht="14.25" customHeight="1" x14ac:dyDescent="0.25">
      <c r="A951" s="2"/>
      <c r="B951" s="2"/>
      <c r="C951" s="2"/>
      <c r="D951" s="2"/>
      <c r="E951" s="2"/>
      <c r="F951" s="2"/>
      <c r="G951" s="2"/>
      <c r="H951" s="29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</row>
    <row r="952" spans="1:23" ht="14.25" customHeight="1" x14ac:dyDescent="0.25">
      <c r="A952" s="2"/>
      <c r="B952" s="2"/>
      <c r="C952" s="2"/>
      <c r="D952" s="2"/>
      <c r="E952" s="2"/>
      <c r="F952" s="2"/>
      <c r="G952" s="2"/>
      <c r="H952" s="29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</row>
    <row r="953" spans="1:23" ht="14.25" customHeight="1" x14ac:dyDescent="0.25">
      <c r="A953" s="2"/>
      <c r="B953" s="2"/>
      <c r="C953" s="2"/>
      <c r="D953" s="2"/>
      <c r="E953" s="2"/>
      <c r="F953" s="2"/>
      <c r="G953" s="2"/>
      <c r="H953" s="29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</row>
    <row r="954" spans="1:23" ht="14.25" customHeight="1" x14ac:dyDescent="0.25">
      <c r="A954" s="2"/>
      <c r="B954" s="2"/>
      <c r="C954" s="2"/>
      <c r="D954" s="2"/>
      <c r="E954" s="2"/>
      <c r="F954" s="2"/>
      <c r="G954" s="2"/>
      <c r="H954" s="29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</row>
    <row r="955" spans="1:23" ht="14.25" customHeight="1" x14ac:dyDescent="0.25">
      <c r="A955" s="2"/>
      <c r="B955" s="2"/>
      <c r="C955" s="2"/>
      <c r="D955" s="2"/>
      <c r="E955" s="2"/>
      <c r="F955" s="2"/>
      <c r="G955" s="2"/>
      <c r="H955" s="29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</row>
    <row r="956" spans="1:23" ht="14.25" customHeight="1" x14ac:dyDescent="0.25">
      <c r="A956" s="2"/>
      <c r="B956" s="2"/>
      <c r="C956" s="2"/>
      <c r="D956" s="2"/>
      <c r="E956" s="2"/>
      <c r="F956" s="2"/>
      <c r="G956" s="2"/>
      <c r="H956" s="29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</row>
    <row r="957" spans="1:23" ht="14.25" customHeight="1" x14ac:dyDescent="0.25">
      <c r="A957" s="2"/>
      <c r="B957" s="2"/>
      <c r="C957" s="2"/>
      <c r="D957" s="2"/>
      <c r="E957" s="2"/>
      <c r="F957" s="2"/>
      <c r="G957" s="2"/>
      <c r="H957" s="29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</row>
    <row r="958" spans="1:23" ht="14.25" customHeight="1" x14ac:dyDescent="0.25">
      <c r="A958" s="2"/>
      <c r="B958" s="2"/>
      <c r="C958" s="2"/>
      <c r="D958" s="2"/>
      <c r="E958" s="2"/>
      <c r="F958" s="2"/>
      <c r="G958" s="2"/>
      <c r="H958" s="29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</row>
    <row r="959" spans="1:23" ht="14.25" customHeight="1" x14ac:dyDescent="0.25">
      <c r="A959" s="2"/>
      <c r="B959" s="2"/>
      <c r="C959" s="2"/>
      <c r="D959" s="2"/>
      <c r="E959" s="2"/>
      <c r="F959" s="2"/>
      <c r="G959" s="2"/>
      <c r="H959" s="29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</row>
    <row r="960" spans="1:23" ht="14.25" customHeight="1" x14ac:dyDescent="0.25">
      <c r="A960" s="2"/>
      <c r="B960" s="2"/>
      <c r="C960" s="2"/>
      <c r="D960" s="2"/>
      <c r="E960" s="2"/>
      <c r="F960" s="2"/>
      <c r="G960" s="2"/>
      <c r="H960" s="29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</row>
    <row r="961" spans="1:23" ht="14.25" customHeight="1" x14ac:dyDescent="0.25">
      <c r="A961" s="2"/>
      <c r="B961" s="2"/>
      <c r="C961" s="2"/>
      <c r="D961" s="2"/>
      <c r="E961" s="2"/>
      <c r="F961" s="2"/>
      <c r="G961" s="2"/>
      <c r="H961" s="29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</row>
    <row r="962" spans="1:23" ht="14.25" customHeight="1" x14ac:dyDescent="0.25">
      <c r="A962" s="2"/>
      <c r="B962" s="2"/>
      <c r="C962" s="2"/>
      <c r="D962" s="2"/>
      <c r="E962" s="2"/>
      <c r="F962" s="2"/>
      <c r="G962" s="2"/>
      <c r="H962" s="29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</row>
    <row r="963" spans="1:23" ht="14.25" customHeight="1" x14ac:dyDescent="0.25">
      <c r="A963" s="2"/>
      <c r="B963" s="2"/>
      <c r="C963" s="2"/>
      <c r="D963" s="2"/>
      <c r="E963" s="2"/>
      <c r="F963" s="2"/>
      <c r="G963" s="2"/>
      <c r="H963" s="29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</row>
    <row r="964" spans="1:23" ht="14.25" customHeight="1" x14ac:dyDescent="0.25">
      <c r="A964" s="2"/>
      <c r="B964" s="2"/>
      <c r="C964" s="2"/>
      <c r="D964" s="2"/>
      <c r="E964" s="2"/>
      <c r="F964" s="2"/>
      <c r="G964" s="2"/>
      <c r="H964" s="29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</row>
    <row r="965" spans="1:23" ht="14.25" customHeight="1" x14ac:dyDescent="0.25">
      <c r="A965" s="2"/>
      <c r="B965" s="2"/>
      <c r="C965" s="2"/>
      <c r="D965" s="2"/>
      <c r="E965" s="2"/>
      <c r="F965" s="2"/>
      <c r="G965" s="2"/>
      <c r="H965" s="29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</row>
    <row r="966" spans="1:23" ht="14.25" customHeight="1" x14ac:dyDescent="0.25">
      <c r="A966" s="2"/>
      <c r="B966" s="2"/>
      <c r="C966" s="2"/>
      <c r="D966" s="2"/>
      <c r="E966" s="2"/>
      <c r="F966" s="2"/>
      <c r="G966" s="2"/>
      <c r="H966" s="29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</row>
    <row r="967" spans="1:23" ht="14.25" customHeight="1" x14ac:dyDescent="0.25">
      <c r="A967" s="2"/>
      <c r="B967" s="2"/>
      <c r="C967" s="2"/>
      <c r="D967" s="2"/>
      <c r="E967" s="2"/>
      <c r="F967" s="2"/>
      <c r="G967" s="2"/>
      <c r="H967" s="29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</row>
    <row r="968" spans="1:23" ht="14.25" customHeight="1" x14ac:dyDescent="0.25">
      <c r="A968" s="2"/>
      <c r="B968" s="2"/>
      <c r="C968" s="2"/>
      <c r="D968" s="2"/>
      <c r="E968" s="2"/>
      <c r="F968" s="2"/>
      <c r="G968" s="2"/>
      <c r="H968" s="29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</row>
    <row r="969" spans="1:23" ht="14.25" customHeight="1" x14ac:dyDescent="0.25">
      <c r="A969" s="2"/>
      <c r="B969" s="2"/>
      <c r="C969" s="2"/>
      <c r="D969" s="2"/>
      <c r="E969" s="2"/>
      <c r="F969" s="2"/>
      <c r="G969" s="2"/>
      <c r="H969" s="29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</row>
    <row r="970" spans="1:23" ht="14.25" customHeight="1" x14ac:dyDescent="0.25">
      <c r="A970" s="2"/>
      <c r="B970" s="2"/>
      <c r="C970" s="2"/>
      <c r="D970" s="2"/>
      <c r="E970" s="2"/>
      <c r="F970" s="2"/>
      <c r="G970" s="2"/>
      <c r="H970" s="29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</row>
    <row r="971" spans="1:23" ht="14.25" customHeight="1" x14ac:dyDescent="0.25">
      <c r="A971" s="2"/>
      <c r="B971" s="2"/>
      <c r="C971" s="2"/>
      <c r="D971" s="2"/>
      <c r="E971" s="2"/>
      <c r="F971" s="2"/>
      <c r="G971" s="2"/>
      <c r="H971" s="29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</row>
    <row r="972" spans="1:23" ht="14.25" customHeight="1" x14ac:dyDescent="0.25">
      <c r="A972" s="2"/>
      <c r="B972" s="2"/>
      <c r="C972" s="2"/>
      <c r="D972" s="2"/>
      <c r="E972" s="2"/>
      <c r="F972" s="2"/>
      <c r="G972" s="2"/>
      <c r="H972" s="29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</row>
    <row r="973" spans="1:23" ht="14.25" customHeight="1" x14ac:dyDescent="0.25">
      <c r="A973" s="2"/>
      <c r="B973" s="2"/>
      <c r="C973" s="2"/>
      <c r="D973" s="2"/>
      <c r="E973" s="2"/>
      <c r="F973" s="2"/>
      <c r="G973" s="2"/>
      <c r="H973" s="29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</row>
    <row r="974" spans="1:23" ht="14.25" customHeight="1" x14ac:dyDescent="0.25">
      <c r="A974" s="2"/>
      <c r="B974" s="2"/>
      <c r="C974" s="2"/>
      <c r="D974" s="2"/>
      <c r="E974" s="2"/>
      <c r="F974" s="2"/>
      <c r="G974" s="2"/>
      <c r="H974" s="29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</row>
    <row r="975" spans="1:23" ht="14.25" customHeight="1" x14ac:dyDescent="0.25">
      <c r="A975" s="2"/>
      <c r="B975" s="2"/>
      <c r="C975" s="2"/>
      <c r="D975" s="2"/>
      <c r="E975" s="2"/>
      <c r="F975" s="2"/>
      <c r="G975" s="2"/>
      <c r="H975" s="29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</row>
    <row r="976" spans="1:23" ht="14.25" customHeight="1" x14ac:dyDescent="0.25">
      <c r="A976" s="2"/>
      <c r="B976" s="2"/>
      <c r="C976" s="2"/>
      <c r="D976" s="2"/>
      <c r="E976" s="2"/>
      <c r="F976" s="2"/>
      <c r="G976" s="2"/>
      <c r="H976" s="29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</row>
    <row r="977" spans="1:23" ht="14.25" customHeight="1" x14ac:dyDescent="0.25">
      <c r="A977" s="2"/>
      <c r="B977" s="2"/>
      <c r="C977" s="2"/>
      <c r="D977" s="2"/>
      <c r="E977" s="2"/>
      <c r="F977" s="2"/>
      <c r="G977" s="2"/>
      <c r="H977" s="29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</row>
    <row r="978" spans="1:23" ht="14.25" customHeight="1" x14ac:dyDescent="0.25">
      <c r="A978" s="2"/>
      <c r="B978" s="2"/>
      <c r="C978" s="2"/>
      <c r="D978" s="2"/>
      <c r="E978" s="2"/>
      <c r="F978" s="2"/>
      <c r="G978" s="2"/>
      <c r="H978" s="29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</row>
    <row r="979" spans="1:23" ht="14.25" customHeight="1" x14ac:dyDescent="0.25">
      <c r="A979" s="2"/>
      <c r="B979" s="2"/>
      <c r="C979" s="2"/>
      <c r="D979" s="2"/>
      <c r="E979" s="2"/>
      <c r="F979" s="2"/>
      <c r="G979" s="2"/>
      <c r="H979" s="29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</row>
    <row r="980" spans="1:23" ht="14.25" customHeight="1" x14ac:dyDescent="0.25">
      <c r="A980" s="2"/>
      <c r="B980" s="2"/>
      <c r="C980" s="2"/>
      <c r="D980" s="2"/>
      <c r="E980" s="2"/>
      <c r="F980" s="2"/>
      <c r="G980" s="2"/>
      <c r="H980" s="29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</row>
    <row r="981" spans="1:23" ht="14.25" customHeight="1" x14ac:dyDescent="0.25">
      <c r="A981" s="2"/>
      <c r="B981" s="2"/>
      <c r="C981" s="2"/>
      <c r="D981" s="2"/>
      <c r="E981" s="2"/>
      <c r="F981" s="2"/>
      <c r="G981" s="2"/>
      <c r="H981" s="29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</row>
    <row r="982" spans="1:23" ht="14.25" customHeight="1" x14ac:dyDescent="0.25">
      <c r="A982" s="2"/>
      <c r="B982" s="2"/>
      <c r="C982" s="2"/>
      <c r="D982" s="2"/>
      <c r="E982" s="2"/>
      <c r="F982" s="2"/>
      <c r="G982" s="2"/>
      <c r="H982" s="29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</row>
    <row r="983" spans="1:23" ht="14.25" customHeight="1" x14ac:dyDescent="0.25">
      <c r="A983" s="2"/>
      <c r="B983" s="2"/>
      <c r="C983" s="2"/>
      <c r="D983" s="2"/>
      <c r="E983" s="2"/>
      <c r="F983" s="2"/>
      <c r="G983" s="2"/>
      <c r="H983" s="29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</row>
    <row r="984" spans="1:23" ht="14.25" customHeight="1" x14ac:dyDescent="0.25">
      <c r="A984" s="2"/>
      <c r="B984" s="2"/>
      <c r="C984" s="2"/>
      <c r="D984" s="2"/>
      <c r="E984" s="2"/>
      <c r="F984" s="2"/>
      <c r="G984" s="2"/>
      <c r="H984" s="29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</row>
    <row r="985" spans="1:23" ht="14.25" customHeight="1" x14ac:dyDescent="0.25">
      <c r="A985" s="2"/>
      <c r="B985" s="2"/>
      <c r="C985" s="2"/>
      <c r="D985" s="2"/>
      <c r="E985" s="2"/>
      <c r="F985" s="2"/>
      <c r="G985" s="2"/>
      <c r="H985" s="29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</row>
    <row r="986" spans="1:23" ht="14.25" customHeight="1" x14ac:dyDescent="0.25">
      <c r="A986" s="2"/>
      <c r="B986" s="2"/>
      <c r="C986" s="2"/>
      <c r="D986" s="2"/>
      <c r="E986" s="2"/>
      <c r="F986" s="2"/>
      <c r="G986" s="2"/>
      <c r="H986" s="29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</row>
    <row r="987" spans="1:23" ht="14.25" customHeight="1" x14ac:dyDescent="0.25">
      <c r="A987" s="2"/>
      <c r="B987" s="2"/>
      <c r="C987" s="2"/>
      <c r="D987" s="2"/>
      <c r="E987" s="2"/>
      <c r="F987" s="2"/>
      <c r="G987" s="2"/>
      <c r="H987" s="29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</row>
    <row r="988" spans="1:23" ht="14.25" customHeight="1" x14ac:dyDescent="0.25">
      <c r="A988" s="2"/>
      <c r="B988" s="2"/>
      <c r="C988" s="2"/>
      <c r="D988" s="2"/>
      <c r="E988" s="2"/>
      <c r="F988" s="2"/>
      <c r="G988" s="2"/>
      <c r="H988" s="29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</row>
    <row r="989" spans="1:23" ht="14.25" customHeight="1" x14ac:dyDescent="0.25">
      <c r="A989" s="2"/>
      <c r="B989" s="2"/>
      <c r="C989" s="2"/>
      <c r="D989" s="2"/>
      <c r="E989" s="2"/>
      <c r="F989" s="2"/>
      <c r="G989" s="2"/>
      <c r="H989" s="29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</row>
    <row r="990" spans="1:23" ht="14.25" customHeight="1" x14ac:dyDescent="0.25">
      <c r="A990" s="2"/>
      <c r="B990" s="2"/>
      <c r="C990" s="2"/>
      <c r="D990" s="2"/>
      <c r="E990" s="2"/>
      <c r="F990" s="2"/>
      <c r="G990" s="2"/>
      <c r="H990" s="29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</row>
    <row r="991" spans="1:23" ht="14.25" customHeight="1" x14ac:dyDescent="0.25">
      <c r="A991" s="2"/>
      <c r="B991" s="2"/>
      <c r="C991" s="2"/>
      <c r="D991" s="2"/>
      <c r="E991" s="2"/>
      <c r="F991" s="2"/>
      <c r="G991" s="2"/>
      <c r="H991" s="29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</row>
    <row r="992" spans="1:23" ht="14.25" customHeight="1" x14ac:dyDescent="0.25">
      <c r="A992" s="2"/>
      <c r="B992" s="2"/>
      <c r="C992" s="2"/>
      <c r="D992" s="2"/>
      <c r="E992" s="2"/>
      <c r="F992" s="2"/>
      <c r="G992" s="2"/>
      <c r="H992" s="29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</row>
    <row r="993" spans="1:23" ht="14.25" customHeight="1" x14ac:dyDescent="0.25">
      <c r="A993" s="2"/>
      <c r="B993" s="2"/>
      <c r="C993" s="2"/>
      <c r="D993" s="2"/>
      <c r="E993" s="2"/>
      <c r="F993" s="2"/>
      <c r="G993" s="2"/>
      <c r="H993" s="29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</row>
    <row r="994" spans="1:23" ht="14.25" customHeight="1" x14ac:dyDescent="0.25">
      <c r="A994" s="2"/>
      <c r="B994" s="2"/>
      <c r="C994" s="2"/>
      <c r="D994" s="2"/>
      <c r="E994" s="2"/>
      <c r="F994" s="2"/>
      <c r="G994" s="2"/>
      <c r="H994" s="29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</row>
    <row r="995" spans="1:23" ht="14.25" customHeight="1" x14ac:dyDescent="0.25">
      <c r="A995" s="2"/>
      <c r="B995" s="2"/>
      <c r="C995" s="2"/>
      <c r="D995" s="2"/>
      <c r="E995" s="2"/>
      <c r="F995" s="2"/>
      <c r="G995" s="2"/>
      <c r="H995" s="29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</row>
    <row r="996" spans="1:23" ht="14.25" customHeight="1" x14ac:dyDescent="0.25">
      <c r="A996" s="2"/>
      <c r="B996" s="2"/>
      <c r="C996" s="2"/>
      <c r="D996" s="2"/>
      <c r="E996" s="2"/>
      <c r="F996" s="2"/>
      <c r="G996" s="2"/>
      <c r="H996" s="29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</row>
    <row r="997" spans="1:23" ht="14.25" customHeight="1" x14ac:dyDescent="0.25">
      <c r="A997" s="2"/>
      <c r="B997" s="2"/>
      <c r="C997" s="2"/>
      <c r="D997" s="2"/>
      <c r="E997" s="2"/>
      <c r="F997" s="2"/>
      <c r="G997" s="2"/>
      <c r="H997" s="29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</row>
    <row r="998" spans="1:23" ht="14.25" customHeight="1" x14ac:dyDescent="0.25">
      <c r="A998" s="2"/>
      <c r="B998" s="2"/>
      <c r="C998" s="2"/>
      <c r="D998" s="2"/>
      <c r="E998" s="2"/>
      <c r="F998" s="2"/>
      <c r="G998" s="2"/>
      <c r="H998" s="29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</row>
    <row r="999" spans="1:23" ht="14.25" customHeight="1" x14ac:dyDescent="0.25">
      <c r="A999" s="2"/>
      <c r="B999" s="2"/>
      <c r="C999" s="2"/>
      <c r="D999" s="2"/>
      <c r="E999" s="2"/>
      <c r="F999" s="2"/>
      <c r="G999" s="2"/>
      <c r="H999" s="29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</row>
    <row r="1000" spans="1:23" ht="14.25" customHeight="1" x14ac:dyDescent="0.25">
      <c r="A1000" s="2"/>
      <c r="B1000" s="2"/>
      <c r="C1000" s="2"/>
      <c r="D1000" s="2"/>
      <c r="E1000" s="2"/>
      <c r="F1000" s="2"/>
      <c r="G1000" s="2"/>
      <c r="H1000" s="29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</row>
  </sheetData>
  <sortState ref="A3:H263">
    <sortCondition descending="1" ref="H3:H263"/>
  </sortState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1000"/>
  <sheetViews>
    <sheetView topLeftCell="A235" workbookViewId="0">
      <selection activeCell="A3" sqref="A3:H256"/>
    </sheetView>
  </sheetViews>
  <sheetFormatPr defaultColWidth="12.625" defaultRowHeight="15" customHeight="1" x14ac:dyDescent="0.25"/>
  <cols>
    <col min="1" max="5" width="7.625" customWidth="1"/>
    <col min="6" max="6" width="16.625" customWidth="1"/>
    <col min="7" max="7" width="7.625" customWidth="1"/>
    <col min="8" max="8" width="7.625" style="31" customWidth="1"/>
    <col min="9" max="23" width="7.625" customWidth="1"/>
  </cols>
  <sheetData>
    <row r="1" spans="1:23" ht="14.25" customHeight="1" x14ac:dyDescent="0.25">
      <c r="A1" s="15"/>
      <c r="B1" s="15" t="s">
        <v>0</v>
      </c>
      <c r="C1" s="15" t="s">
        <v>1</v>
      </c>
      <c r="D1" s="15" t="s">
        <v>2</v>
      </c>
      <c r="E1" s="15" t="s">
        <v>3</v>
      </c>
      <c r="F1" s="15" t="s">
        <v>4</v>
      </c>
      <c r="G1" s="15" t="s">
        <v>5</v>
      </c>
      <c r="H1" s="28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ht="14.25" customHeight="1" x14ac:dyDescent="0.25">
      <c r="A2" s="15"/>
      <c r="B2" s="15" t="s">
        <v>1550</v>
      </c>
      <c r="C2" s="22"/>
      <c r="D2" s="15"/>
      <c r="E2" s="15"/>
      <c r="F2" s="15" t="s">
        <v>6436</v>
      </c>
      <c r="G2" s="22">
        <v>144</v>
      </c>
      <c r="H2" s="29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14.25" customHeight="1" x14ac:dyDescent="0.25">
      <c r="A3" s="19">
        <v>50</v>
      </c>
      <c r="B3" s="2" t="s">
        <v>6539</v>
      </c>
      <c r="C3" s="19">
        <v>8</v>
      </c>
      <c r="D3" s="2" t="s">
        <v>6540</v>
      </c>
      <c r="E3" s="2" t="s">
        <v>132</v>
      </c>
      <c r="F3" s="2" t="s">
        <v>6541</v>
      </c>
      <c r="G3" s="19">
        <v>101</v>
      </c>
      <c r="H3" s="30">
        <v>2.0821759259259259E-2</v>
      </c>
      <c r="I3" s="2"/>
      <c r="J3" s="30">
        <f>AVERAGE(H3:H238)</f>
        <v>1.9176033819836794E-2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ht="14.25" customHeight="1" x14ac:dyDescent="0.25">
      <c r="A4" s="19">
        <v>47</v>
      </c>
      <c r="B4" s="2" t="s">
        <v>6532</v>
      </c>
      <c r="C4" s="19">
        <v>8</v>
      </c>
      <c r="D4" s="2" t="s">
        <v>2742</v>
      </c>
      <c r="E4" s="2" t="s">
        <v>564</v>
      </c>
      <c r="F4" s="2" t="s">
        <v>6533</v>
      </c>
      <c r="G4" s="19">
        <v>102</v>
      </c>
      <c r="H4" s="30">
        <v>2.0810185185185185E-2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 ht="14.25" customHeight="1" x14ac:dyDescent="0.25">
      <c r="A5" s="19">
        <v>56</v>
      </c>
      <c r="B5" s="2" t="s">
        <v>6554</v>
      </c>
      <c r="C5" s="19">
        <v>9</v>
      </c>
      <c r="D5" s="2" t="s">
        <v>3894</v>
      </c>
      <c r="E5" s="2" t="s">
        <v>375</v>
      </c>
      <c r="F5" s="2" t="s">
        <v>6555</v>
      </c>
      <c r="G5" s="19">
        <v>99</v>
      </c>
      <c r="H5" s="30">
        <v>2.0810185185185185E-2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</row>
    <row r="6" spans="1:23" ht="14.25" customHeight="1" x14ac:dyDescent="0.25">
      <c r="A6" s="19">
        <v>139</v>
      </c>
      <c r="B6" s="2" t="s">
        <v>6726</v>
      </c>
      <c r="C6" s="19">
        <v>9</v>
      </c>
      <c r="D6" s="2" t="s">
        <v>6704</v>
      </c>
      <c r="E6" s="2" t="s">
        <v>2320</v>
      </c>
      <c r="F6" s="2" t="s">
        <v>6727</v>
      </c>
      <c r="G6" s="19">
        <v>75</v>
      </c>
      <c r="H6" s="30">
        <v>2.0810185185185185E-2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ht="14.25" customHeight="1" x14ac:dyDescent="0.25">
      <c r="A7" s="19">
        <v>31</v>
      </c>
      <c r="B7" s="2" t="s">
        <v>6499</v>
      </c>
      <c r="C7" s="19">
        <v>9</v>
      </c>
      <c r="D7" s="2" t="s">
        <v>4738</v>
      </c>
      <c r="E7" s="2" t="s">
        <v>599</v>
      </c>
      <c r="F7" s="2" t="s">
        <v>6500</v>
      </c>
      <c r="G7" s="19">
        <v>109</v>
      </c>
      <c r="H7" s="30">
        <v>2.0798611111111111E-2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ht="14.25" customHeight="1" x14ac:dyDescent="0.25">
      <c r="A8" s="19">
        <v>141</v>
      </c>
      <c r="B8" s="2" t="s">
        <v>6730</v>
      </c>
      <c r="C8" s="19">
        <v>8</v>
      </c>
      <c r="D8" s="2" t="s">
        <v>5630</v>
      </c>
      <c r="E8" s="2" t="s">
        <v>119</v>
      </c>
      <c r="F8" s="2" t="s">
        <v>6731</v>
      </c>
      <c r="G8" s="19">
        <v>74</v>
      </c>
      <c r="H8" s="30">
        <v>2.0798611111111111E-2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ht="14.25" customHeight="1" x14ac:dyDescent="0.25">
      <c r="A9" s="19">
        <v>54</v>
      </c>
      <c r="B9" s="2" t="s">
        <v>6549</v>
      </c>
      <c r="C9" s="19">
        <v>8</v>
      </c>
      <c r="D9" s="2" t="s">
        <v>6550</v>
      </c>
      <c r="E9" s="2" t="s">
        <v>10</v>
      </c>
      <c r="F9" s="2" t="s">
        <v>6551</v>
      </c>
      <c r="G9" s="19">
        <v>100</v>
      </c>
      <c r="H9" s="30">
        <v>2.0775462962962964E-2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ht="14.25" customHeight="1" x14ac:dyDescent="0.25">
      <c r="A10" s="19">
        <v>102</v>
      </c>
      <c r="B10" s="2" t="s">
        <v>6643</v>
      </c>
      <c r="C10" s="19">
        <v>9</v>
      </c>
      <c r="D10" s="2" t="s">
        <v>6644</v>
      </c>
      <c r="E10" s="2" t="s">
        <v>6645</v>
      </c>
      <c r="F10" s="2" t="s">
        <v>6646</v>
      </c>
      <c r="G10" s="19">
        <v>86</v>
      </c>
      <c r="H10" s="30">
        <v>2.0775462962962964E-2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ht="14.25" customHeight="1" x14ac:dyDescent="0.25">
      <c r="A11" s="19">
        <v>135</v>
      </c>
      <c r="B11" s="2" t="s">
        <v>6715</v>
      </c>
      <c r="C11" s="19">
        <v>8</v>
      </c>
      <c r="D11" s="2" t="s">
        <v>5772</v>
      </c>
      <c r="E11" s="2" t="s">
        <v>2340</v>
      </c>
      <c r="F11" s="2" t="s">
        <v>6716</v>
      </c>
      <c r="G11" s="19">
        <v>76</v>
      </c>
      <c r="H11" s="30">
        <v>2.0775462962962964E-2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ht="14.25" customHeight="1" x14ac:dyDescent="0.25">
      <c r="A12" s="19">
        <v>164</v>
      </c>
      <c r="B12" s="2" t="s">
        <v>6774</v>
      </c>
      <c r="C12" s="19">
        <v>9</v>
      </c>
      <c r="D12" s="2" t="s">
        <v>5250</v>
      </c>
      <c r="E12" s="2" t="s">
        <v>853</v>
      </c>
      <c r="F12" s="2" t="s">
        <v>6775</v>
      </c>
      <c r="G12" s="19">
        <v>68</v>
      </c>
      <c r="H12" s="30">
        <v>2.0775462962962964E-2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ht="14.25" customHeight="1" x14ac:dyDescent="0.25">
      <c r="A13" s="19">
        <v>82</v>
      </c>
      <c r="B13" s="2" t="s">
        <v>6604</v>
      </c>
      <c r="C13" s="19">
        <v>9</v>
      </c>
      <c r="D13" s="2" t="s">
        <v>315</v>
      </c>
      <c r="E13" s="2" t="s">
        <v>17</v>
      </c>
      <c r="F13" s="2" t="s">
        <v>6605</v>
      </c>
      <c r="G13" s="19">
        <v>91</v>
      </c>
      <c r="H13" s="30">
        <v>2.0763888888888887E-2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ht="14.25" customHeight="1" x14ac:dyDescent="0.25">
      <c r="A14" s="19">
        <v>134</v>
      </c>
      <c r="B14" s="2" t="s">
        <v>6713</v>
      </c>
      <c r="C14" s="19">
        <v>9</v>
      </c>
      <c r="D14" s="2" t="s">
        <v>1824</v>
      </c>
      <c r="E14" s="2" t="s">
        <v>560</v>
      </c>
      <c r="F14" s="2" t="s">
        <v>6714</v>
      </c>
      <c r="G14" s="19">
        <v>76</v>
      </c>
      <c r="H14" s="30">
        <v>2.0763888888888887E-2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ht="14.25" customHeight="1" x14ac:dyDescent="0.25">
      <c r="A15" s="19">
        <v>172</v>
      </c>
      <c r="B15" s="2" t="s">
        <v>6790</v>
      </c>
      <c r="C15" s="19">
        <v>9</v>
      </c>
      <c r="D15" s="2" t="s">
        <v>4738</v>
      </c>
      <c r="E15" s="2" t="s">
        <v>599</v>
      </c>
      <c r="F15" s="2" t="s">
        <v>6791</v>
      </c>
      <c r="G15" s="19">
        <v>66</v>
      </c>
      <c r="H15" s="30">
        <v>2.0763888888888887E-2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ht="14.25" customHeight="1" x14ac:dyDescent="0.25">
      <c r="A16" s="19">
        <v>113</v>
      </c>
      <c r="B16" s="2" t="s">
        <v>6668</v>
      </c>
      <c r="C16" s="19">
        <v>8</v>
      </c>
      <c r="D16" s="2" t="s">
        <v>5630</v>
      </c>
      <c r="E16" s="2" t="s">
        <v>119</v>
      </c>
      <c r="F16" s="2" t="s">
        <v>6669</v>
      </c>
      <c r="G16" s="19">
        <v>82</v>
      </c>
      <c r="H16" s="30">
        <v>2.0752314814814814E-2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ht="14.25" customHeight="1" x14ac:dyDescent="0.25">
      <c r="A17" s="19">
        <v>120</v>
      </c>
      <c r="B17" s="2" t="s">
        <v>6683</v>
      </c>
      <c r="C17" s="19">
        <v>9</v>
      </c>
      <c r="D17" s="2" t="s">
        <v>5642</v>
      </c>
      <c r="E17" s="2" t="s">
        <v>288</v>
      </c>
      <c r="F17" s="2" t="s">
        <v>6684</v>
      </c>
      <c r="G17" s="19">
        <v>81</v>
      </c>
      <c r="H17" s="30">
        <v>2.0752314814814814E-2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ht="14.25" customHeight="1" x14ac:dyDescent="0.25">
      <c r="A18" s="19">
        <v>69</v>
      </c>
      <c r="B18" s="2" t="s">
        <v>6579</v>
      </c>
      <c r="C18" s="19">
        <v>8</v>
      </c>
      <c r="D18" s="2" t="s">
        <v>6469</v>
      </c>
      <c r="E18" s="2" t="s">
        <v>10</v>
      </c>
      <c r="F18" s="2" t="s">
        <v>6580</v>
      </c>
      <c r="G18" s="19">
        <v>94</v>
      </c>
      <c r="H18" s="30">
        <v>2.0729166666666667E-2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ht="14.25" customHeight="1" x14ac:dyDescent="0.25">
      <c r="A19" s="19">
        <v>101</v>
      </c>
      <c r="B19" s="2" t="s">
        <v>6640</v>
      </c>
      <c r="C19" s="19">
        <v>8</v>
      </c>
      <c r="D19" s="2" t="s">
        <v>6641</v>
      </c>
      <c r="E19" s="2" t="s">
        <v>2320</v>
      </c>
      <c r="F19" s="2" t="s">
        <v>6642</v>
      </c>
      <c r="G19" s="19">
        <v>86</v>
      </c>
      <c r="H19" s="30">
        <v>2.0729166666666667E-2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ht="14.25" customHeight="1" x14ac:dyDescent="0.25">
      <c r="A20" s="19">
        <v>157</v>
      </c>
      <c r="B20" s="2" t="s">
        <v>6759</v>
      </c>
      <c r="C20" s="19">
        <v>9</v>
      </c>
      <c r="D20" s="2" t="s">
        <v>6648</v>
      </c>
      <c r="E20" s="2" t="s">
        <v>34</v>
      </c>
      <c r="F20" s="2" t="s">
        <v>6760</v>
      </c>
      <c r="G20" s="19">
        <v>70</v>
      </c>
      <c r="H20" s="30">
        <v>2.0729166666666667E-2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ht="14.25" customHeight="1" x14ac:dyDescent="0.25">
      <c r="A21" s="19">
        <v>200</v>
      </c>
      <c r="B21" s="2" t="s">
        <v>6850</v>
      </c>
      <c r="C21" s="19">
        <v>8</v>
      </c>
      <c r="D21" s="2" t="s">
        <v>4351</v>
      </c>
      <c r="E21" s="2" t="s">
        <v>10</v>
      </c>
      <c r="F21" s="2" t="s">
        <v>6851</v>
      </c>
      <c r="G21" s="19">
        <v>57</v>
      </c>
      <c r="H21" s="30">
        <v>2.0729166666666667E-2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14.25" customHeight="1" x14ac:dyDescent="0.25">
      <c r="A22" s="19">
        <v>49</v>
      </c>
      <c r="B22" s="2" t="s">
        <v>6536</v>
      </c>
      <c r="C22" s="19">
        <v>8</v>
      </c>
      <c r="D22" s="2" t="s">
        <v>6537</v>
      </c>
      <c r="E22" s="2" t="s">
        <v>10</v>
      </c>
      <c r="F22" s="2" t="s">
        <v>6538</v>
      </c>
      <c r="G22" s="19">
        <v>101</v>
      </c>
      <c r="H22" s="30">
        <v>2.0717592592592593E-2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1:23" ht="14.25" customHeight="1" x14ac:dyDescent="0.25">
      <c r="A23" s="19">
        <v>138</v>
      </c>
      <c r="B23" s="2" t="s">
        <v>6724</v>
      </c>
      <c r="C23" s="19">
        <v>8</v>
      </c>
      <c r="D23" s="2" t="s">
        <v>5950</v>
      </c>
      <c r="E23" s="2" t="s">
        <v>193</v>
      </c>
      <c r="F23" s="2" t="s">
        <v>6725</v>
      </c>
      <c r="G23" s="19">
        <v>75</v>
      </c>
      <c r="H23" s="30">
        <v>2.0717592592592593E-2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ht="14.25" customHeight="1" x14ac:dyDescent="0.25">
      <c r="A24" s="19">
        <v>176</v>
      </c>
      <c r="B24" s="2" t="s">
        <v>6798</v>
      </c>
      <c r="C24" s="19">
        <v>8</v>
      </c>
      <c r="D24" s="2" t="s">
        <v>6799</v>
      </c>
      <c r="E24" s="2" t="s">
        <v>6800</v>
      </c>
      <c r="F24" s="2" t="s">
        <v>6801</v>
      </c>
      <c r="G24" s="19">
        <v>65</v>
      </c>
      <c r="H24" s="30">
        <v>2.0717592592592593E-2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1:23" ht="14.25" customHeight="1" x14ac:dyDescent="0.25">
      <c r="A25" s="19">
        <v>11</v>
      </c>
      <c r="B25" s="2" t="s">
        <v>6456</v>
      </c>
      <c r="C25" s="19">
        <v>8</v>
      </c>
      <c r="D25" s="2" t="s">
        <v>5288</v>
      </c>
      <c r="E25" s="2" t="s">
        <v>21</v>
      </c>
      <c r="F25" s="2" t="s">
        <v>6457</v>
      </c>
      <c r="G25" s="19">
        <v>119</v>
      </c>
      <c r="H25" s="30">
        <v>2.0706018518518519E-2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ht="14.25" customHeight="1" x14ac:dyDescent="0.25">
      <c r="A26" s="19">
        <v>21</v>
      </c>
      <c r="B26" s="2" t="s">
        <v>6478</v>
      </c>
      <c r="C26" s="19">
        <v>8</v>
      </c>
      <c r="D26" s="2" t="s">
        <v>4023</v>
      </c>
      <c r="E26" s="2" t="s">
        <v>2320</v>
      </c>
      <c r="F26" s="2" t="s">
        <v>6479</v>
      </c>
      <c r="G26" s="19">
        <v>113</v>
      </c>
      <c r="H26" s="30">
        <v>2.0706018518518519E-2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</row>
    <row r="27" spans="1:23" ht="14.25" customHeight="1" x14ac:dyDescent="0.25">
      <c r="A27" s="19">
        <v>84</v>
      </c>
      <c r="B27" s="2" t="s">
        <v>6608</v>
      </c>
      <c r="C27" s="19">
        <v>8</v>
      </c>
      <c r="D27" s="2" t="s">
        <v>5642</v>
      </c>
      <c r="E27" s="2" t="s">
        <v>288</v>
      </c>
      <c r="F27" s="2" t="s">
        <v>6609</v>
      </c>
      <c r="G27" s="19">
        <v>90</v>
      </c>
      <c r="H27" s="30">
        <v>2.0706018518518519E-2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</row>
    <row r="28" spans="1:23" ht="14.25" customHeight="1" x14ac:dyDescent="0.25">
      <c r="A28" s="19">
        <v>152</v>
      </c>
      <c r="B28" s="2" t="s">
        <v>6750</v>
      </c>
      <c r="C28" s="19">
        <v>8</v>
      </c>
      <c r="D28" s="2" t="s">
        <v>5642</v>
      </c>
      <c r="E28" s="2" t="s">
        <v>288</v>
      </c>
      <c r="F28" s="2" t="s">
        <v>6749</v>
      </c>
      <c r="G28" s="19">
        <v>71</v>
      </c>
      <c r="H28" s="30">
        <v>2.0694444444444446E-2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</row>
    <row r="29" spans="1:23" ht="14.25" customHeight="1" x14ac:dyDescent="0.25">
      <c r="A29" s="19">
        <v>153</v>
      </c>
      <c r="B29" s="2" t="s">
        <v>6751</v>
      </c>
      <c r="C29" s="19">
        <v>8</v>
      </c>
      <c r="D29" s="2" t="s">
        <v>4351</v>
      </c>
      <c r="E29" s="2" t="s">
        <v>10</v>
      </c>
      <c r="F29" s="2" t="s">
        <v>6752</v>
      </c>
      <c r="G29" s="19">
        <v>71</v>
      </c>
      <c r="H29" s="30">
        <v>2.0694444444444446E-2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</row>
    <row r="30" spans="1:23" ht="14.25" customHeight="1" x14ac:dyDescent="0.25">
      <c r="A30" s="19">
        <v>151</v>
      </c>
      <c r="B30" s="2" t="s">
        <v>6748</v>
      </c>
      <c r="C30" s="19">
        <v>8</v>
      </c>
      <c r="D30" s="2" t="s">
        <v>5642</v>
      </c>
      <c r="E30" s="2" t="s">
        <v>288</v>
      </c>
      <c r="F30" s="2" t="s">
        <v>6749</v>
      </c>
      <c r="G30" s="19">
        <v>71</v>
      </c>
      <c r="H30" s="30">
        <v>2.0682870370370369E-2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</row>
    <row r="31" spans="1:23" ht="14.25" customHeight="1" x14ac:dyDescent="0.25">
      <c r="A31" s="19">
        <v>184</v>
      </c>
      <c r="B31" s="2" t="s">
        <v>6817</v>
      </c>
      <c r="C31" s="19">
        <v>8</v>
      </c>
      <c r="D31" s="2" t="s">
        <v>4418</v>
      </c>
      <c r="E31" s="2" t="s">
        <v>538</v>
      </c>
      <c r="F31" s="2" t="s">
        <v>6818</v>
      </c>
      <c r="G31" s="19">
        <v>63</v>
      </c>
      <c r="H31" s="30">
        <v>2.0682870370370369E-2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</row>
    <row r="32" spans="1:23" ht="14.25" customHeight="1" x14ac:dyDescent="0.25">
      <c r="A32" s="19">
        <v>17</v>
      </c>
      <c r="B32" s="2" t="s">
        <v>6468</v>
      </c>
      <c r="C32" s="19">
        <v>8</v>
      </c>
      <c r="D32" s="2" t="s">
        <v>6469</v>
      </c>
      <c r="E32" s="2" t="s">
        <v>10</v>
      </c>
      <c r="F32" s="2" t="s">
        <v>6470</v>
      </c>
      <c r="G32" s="19">
        <v>117</v>
      </c>
      <c r="H32" s="30">
        <v>2.0671296296296295E-2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</row>
    <row r="33" spans="1:23" ht="14.25" customHeight="1" x14ac:dyDescent="0.25">
      <c r="A33" s="19">
        <v>42</v>
      </c>
      <c r="B33" s="2" t="s">
        <v>6522</v>
      </c>
      <c r="C33" s="19">
        <v>8</v>
      </c>
      <c r="D33" s="2" t="s">
        <v>3868</v>
      </c>
      <c r="E33" s="2" t="s">
        <v>1949</v>
      </c>
      <c r="F33" s="2" t="s">
        <v>6523</v>
      </c>
      <c r="G33" s="19">
        <v>104</v>
      </c>
      <c r="H33" s="30">
        <v>2.0648148148148148E-2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</row>
    <row r="34" spans="1:23" ht="14.25" customHeight="1" x14ac:dyDescent="0.25">
      <c r="A34" s="19">
        <v>3</v>
      </c>
      <c r="B34" s="2" t="s">
        <v>6440</v>
      </c>
      <c r="C34" s="19">
        <v>9</v>
      </c>
      <c r="D34" s="2" t="s">
        <v>2513</v>
      </c>
      <c r="E34" s="2" t="s">
        <v>333</v>
      </c>
      <c r="F34" s="2" t="s">
        <v>6441</v>
      </c>
      <c r="G34" s="19">
        <v>126</v>
      </c>
      <c r="H34" s="30">
        <v>2.0636574074074075E-2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</row>
    <row r="35" spans="1:23" ht="14.25" customHeight="1" x14ac:dyDescent="0.25">
      <c r="A35" s="19">
        <v>16</v>
      </c>
      <c r="B35" s="2" t="s">
        <v>6466</v>
      </c>
      <c r="C35" s="19">
        <v>8</v>
      </c>
      <c r="D35" s="2" t="s">
        <v>1824</v>
      </c>
      <c r="E35" s="2" t="s">
        <v>331</v>
      </c>
      <c r="F35" s="2" t="s">
        <v>6467</v>
      </c>
      <c r="G35" s="19">
        <v>117</v>
      </c>
      <c r="H35" s="30">
        <v>2.0636574074074075E-2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</row>
    <row r="36" spans="1:23" ht="14.25" customHeight="1" x14ac:dyDescent="0.25">
      <c r="A36" s="19">
        <v>25</v>
      </c>
      <c r="B36" s="2" t="s">
        <v>6485</v>
      </c>
      <c r="C36" s="19">
        <v>8</v>
      </c>
      <c r="D36" s="2" t="s">
        <v>6486</v>
      </c>
      <c r="E36" s="2" t="s">
        <v>1825</v>
      </c>
      <c r="F36" s="2" t="s">
        <v>6487</v>
      </c>
      <c r="G36" s="19">
        <v>112</v>
      </c>
      <c r="H36" s="30">
        <v>2.0636574074074075E-2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</row>
    <row r="37" spans="1:23" ht="14.25" customHeight="1" x14ac:dyDescent="0.25">
      <c r="A37" s="19">
        <v>78</v>
      </c>
      <c r="B37" s="2" t="s">
        <v>6596</v>
      </c>
      <c r="C37" s="19">
        <v>9</v>
      </c>
      <c r="D37" s="2" t="s">
        <v>3894</v>
      </c>
      <c r="E37" s="2" t="s">
        <v>375</v>
      </c>
      <c r="F37" s="2" t="s">
        <v>6597</v>
      </c>
      <c r="G37" s="19">
        <v>92</v>
      </c>
      <c r="H37" s="30">
        <v>2.0636574074074075E-2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</row>
    <row r="38" spans="1:23" ht="14.25" customHeight="1" x14ac:dyDescent="0.25">
      <c r="A38" s="19">
        <v>8</v>
      </c>
      <c r="B38" s="2" t="s">
        <v>6449</v>
      </c>
      <c r="C38" s="19">
        <v>9</v>
      </c>
      <c r="D38" s="2" t="s">
        <v>6450</v>
      </c>
      <c r="E38" s="2" t="s">
        <v>21</v>
      </c>
      <c r="F38" s="2" t="s">
        <v>6451</v>
      </c>
      <c r="G38" s="19">
        <v>121</v>
      </c>
      <c r="H38" s="30">
        <v>2.0625000000000001E-2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</row>
    <row r="39" spans="1:23" ht="14.25" customHeight="1" x14ac:dyDescent="0.25">
      <c r="A39" s="19">
        <v>77</v>
      </c>
      <c r="B39" s="2" t="s">
        <v>6594</v>
      </c>
      <c r="C39" s="19">
        <v>8</v>
      </c>
      <c r="D39" s="2" t="s">
        <v>4351</v>
      </c>
      <c r="E39" s="2" t="s">
        <v>10</v>
      </c>
      <c r="F39" s="2" t="s">
        <v>6595</v>
      </c>
      <c r="G39" s="19">
        <v>92</v>
      </c>
      <c r="H39" s="30">
        <v>2.0625000000000001E-2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</row>
    <row r="40" spans="1:23" ht="14.25" customHeight="1" x14ac:dyDescent="0.25">
      <c r="A40" s="19">
        <v>214</v>
      </c>
      <c r="B40" s="2" t="s">
        <v>6876</v>
      </c>
      <c r="C40" s="19">
        <v>9</v>
      </c>
      <c r="D40" s="2" t="s">
        <v>3805</v>
      </c>
      <c r="E40" s="2" t="s">
        <v>3806</v>
      </c>
      <c r="F40" s="2" t="s">
        <v>6877</v>
      </c>
      <c r="G40" s="19">
        <v>52</v>
      </c>
      <c r="H40" s="30">
        <v>2.0613425925925927E-2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</row>
    <row r="41" spans="1:23" ht="14.25" customHeight="1" x14ac:dyDescent="0.25">
      <c r="A41" s="19">
        <v>37</v>
      </c>
      <c r="B41" s="2" t="s">
        <v>6512</v>
      </c>
      <c r="C41" s="19">
        <v>9</v>
      </c>
      <c r="D41" s="2" t="s">
        <v>3894</v>
      </c>
      <c r="E41" s="2" t="s">
        <v>375</v>
      </c>
      <c r="F41" s="2" t="s">
        <v>6511</v>
      </c>
      <c r="G41" s="19">
        <v>105</v>
      </c>
      <c r="H41" s="30">
        <v>2.060185185185185E-2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</row>
    <row r="42" spans="1:23" ht="14.25" customHeight="1" x14ac:dyDescent="0.25">
      <c r="A42" s="19">
        <v>112</v>
      </c>
      <c r="B42" s="2" t="s">
        <v>6666</v>
      </c>
      <c r="C42" s="19">
        <v>8</v>
      </c>
      <c r="D42" s="2" t="s">
        <v>6469</v>
      </c>
      <c r="E42" s="2" t="s">
        <v>10</v>
      </c>
      <c r="F42" s="2" t="s">
        <v>6667</v>
      </c>
      <c r="G42" s="19">
        <v>82</v>
      </c>
      <c r="H42" s="30">
        <v>2.060185185185185E-2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</row>
    <row r="43" spans="1:23" ht="14.25" customHeight="1" x14ac:dyDescent="0.25">
      <c r="A43" s="19">
        <v>224</v>
      </c>
      <c r="B43" s="2" t="s">
        <v>6896</v>
      </c>
      <c r="C43" s="19">
        <v>8</v>
      </c>
      <c r="D43" s="2" t="s">
        <v>5939</v>
      </c>
      <c r="E43" s="2" t="s">
        <v>564</v>
      </c>
      <c r="F43" s="2" t="s">
        <v>6897</v>
      </c>
      <c r="G43" s="19">
        <v>47</v>
      </c>
      <c r="H43" s="30">
        <v>2.060185185185185E-2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</row>
    <row r="44" spans="1:23" ht="14.25" customHeight="1" x14ac:dyDescent="0.25">
      <c r="A44" s="19">
        <v>240</v>
      </c>
      <c r="B44" s="2" t="s">
        <v>6926</v>
      </c>
      <c r="C44" s="19">
        <v>8</v>
      </c>
      <c r="D44" s="2" t="s">
        <v>5939</v>
      </c>
      <c r="E44" s="2" t="s">
        <v>564</v>
      </c>
      <c r="F44" s="2" t="s">
        <v>6927</v>
      </c>
      <c r="G44" s="19">
        <v>39</v>
      </c>
      <c r="H44" s="30">
        <v>2.060185185185185E-2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</row>
    <row r="45" spans="1:23" ht="14.25" customHeight="1" x14ac:dyDescent="0.25">
      <c r="A45" s="19">
        <v>30</v>
      </c>
      <c r="B45" s="2" t="s">
        <v>6497</v>
      </c>
      <c r="C45" s="19">
        <v>9</v>
      </c>
      <c r="D45" s="2" t="s">
        <v>3858</v>
      </c>
      <c r="E45" s="2" t="s">
        <v>153</v>
      </c>
      <c r="F45" s="2" t="s">
        <v>6498</v>
      </c>
      <c r="G45" s="19">
        <v>109</v>
      </c>
      <c r="H45" s="30">
        <v>2.0590277777777777E-2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</row>
    <row r="46" spans="1:23" ht="14.25" customHeight="1" x14ac:dyDescent="0.25">
      <c r="A46" s="19">
        <v>170</v>
      </c>
      <c r="B46" s="2" t="s">
        <v>6786</v>
      </c>
      <c r="C46" s="19">
        <v>8</v>
      </c>
      <c r="D46" s="2" t="s">
        <v>4533</v>
      </c>
      <c r="E46" s="2" t="s">
        <v>6177</v>
      </c>
      <c r="F46" s="2" t="s">
        <v>6787</v>
      </c>
      <c r="G46" s="19">
        <v>67</v>
      </c>
      <c r="H46" s="30">
        <v>2.0590277777777777E-2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</row>
    <row r="47" spans="1:23" ht="14.25" customHeight="1" x14ac:dyDescent="0.25">
      <c r="A47" s="19">
        <v>196</v>
      </c>
      <c r="B47" s="2" t="s">
        <v>6842</v>
      </c>
      <c r="C47" s="19">
        <v>9</v>
      </c>
      <c r="D47" s="2" t="s">
        <v>5250</v>
      </c>
      <c r="E47" s="2" t="s">
        <v>853</v>
      </c>
      <c r="F47" s="2" t="s">
        <v>6843</v>
      </c>
      <c r="G47" s="19">
        <v>58</v>
      </c>
      <c r="H47" s="30">
        <v>2.0578703703703703E-2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</row>
    <row r="48" spans="1:23" ht="14.25" customHeight="1" x14ac:dyDescent="0.25">
      <c r="A48" s="19">
        <v>46</v>
      </c>
      <c r="B48" s="2" t="s">
        <v>6530</v>
      </c>
      <c r="C48" s="19">
        <v>9</v>
      </c>
      <c r="D48" s="2" t="s">
        <v>5642</v>
      </c>
      <c r="E48" s="2" t="s">
        <v>288</v>
      </c>
      <c r="F48" s="2" t="s">
        <v>6531</v>
      </c>
      <c r="G48" s="19">
        <v>102</v>
      </c>
      <c r="H48" s="30">
        <v>2.056712962962963E-2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</row>
    <row r="49" spans="1:23" ht="14.25" customHeight="1" x14ac:dyDescent="0.25">
      <c r="A49" s="19">
        <v>137</v>
      </c>
      <c r="B49" s="2" t="s">
        <v>6721</v>
      </c>
      <c r="C49" s="19">
        <v>9</v>
      </c>
      <c r="D49" s="2" t="s">
        <v>5965</v>
      </c>
      <c r="E49" s="2" t="s">
        <v>6722</v>
      </c>
      <c r="F49" s="2" t="s">
        <v>6723</v>
      </c>
      <c r="G49" s="19">
        <v>75</v>
      </c>
      <c r="H49" s="30">
        <v>2.056712962962963E-2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</row>
    <row r="50" spans="1:23" ht="14.25" customHeight="1" x14ac:dyDescent="0.25">
      <c r="A50" s="19">
        <v>156</v>
      </c>
      <c r="B50" s="2" t="s">
        <v>6757</v>
      </c>
      <c r="C50" s="19">
        <v>9</v>
      </c>
      <c r="D50" s="2" t="s">
        <v>3537</v>
      </c>
      <c r="E50" s="2" t="s">
        <v>2349</v>
      </c>
      <c r="F50" s="2" t="s">
        <v>6758</v>
      </c>
      <c r="G50" s="19">
        <v>70</v>
      </c>
      <c r="H50" s="30">
        <v>2.056712962962963E-2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</row>
    <row r="51" spans="1:23" ht="14.25" customHeight="1" x14ac:dyDescent="0.25">
      <c r="A51" s="19">
        <v>169</v>
      </c>
      <c r="B51" s="2" t="s">
        <v>6784</v>
      </c>
      <c r="C51" s="19">
        <v>9</v>
      </c>
      <c r="D51" s="2" t="s">
        <v>6641</v>
      </c>
      <c r="E51" s="2" t="s">
        <v>2320</v>
      </c>
      <c r="F51" s="2" t="s">
        <v>6785</v>
      </c>
      <c r="G51" s="19">
        <v>67</v>
      </c>
      <c r="H51" s="30">
        <v>2.056712962962963E-2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</row>
    <row r="52" spans="1:23" ht="14.25" customHeight="1" x14ac:dyDescent="0.25">
      <c r="A52" s="19">
        <v>199</v>
      </c>
      <c r="B52" s="2" t="s">
        <v>6848</v>
      </c>
      <c r="C52" s="19">
        <v>9</v>
      </c>
      <c r="D52" s="2" t="s">
        <v>6762</v>
      </c>
      <c r="E52" s="2" t="s">
        <v>21</v>
      </c>
      <c r="F52" s="2" t="s">
        <v>6849</v>
      </c>
      <c r="G52" s="19">
        <v>57</v>
      </c>
      <c r="H52" s="30">
        <v>2.0555555555555556E-2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1:23" ht="14.25" customHeight="1" x14ac:dyDescent="0.25">
      <c r="A53" s="19">
        <v>41</v>
      </c>
      <c r="B53" s="2" t="s">
        <v>6520</v>
      </c>
      <c r="C53" s="19">
        <v>8</v>
      </c>
      <c r="D53" s="2" t="s">
        <v>2742</v>
      </c>
      <c r="E53" s="2" t="s">
        <v>564</v>
      </c>
      <c r="F53" s="2" t="s">
        <v>6521</v>
      </c>
      <c r="G53" s="19">
        <v>104</v>
      </c>
      <c r="H53" s="30">
        <v>2.0543981481481483E-2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1:23" ht="14.25" customHeight="1" x14ac:dyDescent="0.25">
      <c r="A54" s="19">
        <v>76</v>
      </c>
      <c r="B54" s="2" t="s">
        <v>6592</v>
      </c>
      <c r="C54" s="19">
        <v>8</v>
      </c>
      <c r="D54" s="2" t="s">
        <v>2742</v>
      </c>
      <c r="E54" s="2" t="s">
        <v>564</v>
      </c>
      <c r="F54" s="2" t="s">
        <v>6593</v>
      </c>
      <c r="G54" s="19">
        <v>92</v>
      </c>
      <c r="H54" s="30">
        <v>2.0543981481481483E-2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1:23" ht="14.25" customHeight="1" x14ac:dyDescent="0.25">
      <c r="A55" s="19">
        <v>88</v>
      </c>
      <c r="B55" s="2" t="s">
        <v>6616</v>
      </c>
      <c r="C55" s="19">
        <v>9</v>
      </c>
      <c r="D55" s="2" t="s">
        <v>3868</v>
      </c>
      <c r="E55" s="2" t="s">
        <v>1949</v>
      </c>
      <c r="F55" s="2" t="s">
        <v>6617</v>
      </c>
      <c r="G55" s="19">
        <v>89</v>
      </c>
      <c r="H55" s="30">
        <v>2.0543981481481483E-2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1:23" ht="14.25" customHeight="1" x14ac:dyDescent="0.25">
      <c r="A56" s="19">
        <v>48</v>
      </c>
      <c r="B56" s="2" t="s">
        <v>6534</v>
      </c>
      <c r="C56" s="19">
        <v>8</v>
      </c>
      <c r="D56" s="2" t="s">
        <v>6489</v>
      </c>
      <c r="E56" s="2" t="s">
        <v>132</v>
      </c>
      <c r="F56" s="2" t="s">
        <v>6535</v>
      </c>
      <c r="G56" s="19">
        <v>101</v>
      </c>
      <c r="H56" s="30">
        <v>2.0532407407407409E-2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1:23" ht="14.25" customHeight="1" x14ac:dyDescent="0.25">
      <c r="A57" s="19">
        <v>126</v>
      </c>
      <c r="B57" s="2" t="s">
        <v>6695</v>
      </c>
      <c r="C57" s="19">
        <v>9</v>
      </c>
      <c r="D57" s="2" t="s">
        <v>5630</v>
      </c>
      <c r="E57" s="2" t="s">
        <v>119</v>
      </c>
      <c r="F57" s="2" t="s">
        <v>6696</v>
      </c>
      <c r="G57" s="19">
        <v>80</v>
      </c>
      <c r="H57" s="30">
        <v>2.0520833333333332E-2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1:23" ht="14.25" customHeight="1" x14ac:dyDescent="0.25">
      <c r="A58" s="19">
        <v>45</v>
      </c>
      <c r="B58" s="2" t="s">
        <v>6528</v>
      </c>
      <c r="C58" s="19">
        <v>9</v>
      </c>
      <c r="D58" s="2" t="s">
        <v>2742</v>
      </c>
      <c r="E58" s="2" t="s">
        <v>564</v>
      </c>
      <c r="F58" s="2" t="s">
        <v>6529</v>
      </c>
      <c r="G58" s="19">
        <v>102</v>
      </c>
      <c r="H58" s="30">
        <v>2.0497685185185185E-2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1:23" ht="14.25" customHeight="1" x14ac:dyDescent="0.25">
      <c r="A59" s="19">
        <v>75</v>
      </c>
      <c r="B59" s="2" t="s">
        <v>6590</v>
      </c>
      <c r="C59" s="19">
        <v>8</v>
      </c>
      <c r="D59" s="2" t="s">
        <v>2513</v>
      </c>
      <c r="E59" s="2" t="s">
        <v>333</v>
      </c>
      <c r="F59" s="2" t="s">
        <v>6591</v>
      </c>
      <c r="G59" s="19">
        <v>92</v>
      </c>
      <c r="H59" s="30">
        <v>2.0497685185185185E-2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1:23" ht="14.25" customHeight="1" x14ac:dyDescent="0.25">
      <c r="A60" s="19">
        <v>5</v>
      </c>
      <c r="B60" s="2" t="s">
        <v>6444</v>
      </c>
      <c r="C60" s="19">
        <v>8</v>
      </c>
      <c r="D60" s="2" t="s">
        <v>3894</v>
      </c>
      <c r="E60" s="2" t="s">
        <v>375</v>
      </c>
      <c r="F60" s="2" t="s">
        <v>6445</v>
      </c>
      <c r="G60" s="19">
        <v>123</v>
      </c>
      <c r="H60" s="30">
        <v>2.0462962962962964E-2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1:23" ht="14.25" customHeight="1" x14ac:dyDescent="0.25">
      <c r="A61" s="19">
        <v>168</v>
      </c>
      <c r="B61" s="2" t="s">
        <v>6782</v>
      </c>
      <c r="C61" s="19">
        <v>9</v>
      </c>
      <c r="D61" s="2" t="s">
        <v>6644</v>
      </c>
      <c r="E61" s="2" t="s">
        <v>6645</v>
      </c>
      <c r="F61" s="2" t="s">
        <v>6783</v>
      </c>
      <c r="G61" s="19">
        <v>67</v>
      </c>
      <c r="H61" s="30">
        <v>2.0462962962962964E-2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1:23" ht="14.25" customHeight="1" x14ac:dyDescent="0.25">
      <c r="A62" s="19">
        <v>180</v>
      </c>
      <c r="B62" s="2" t="s">
        <v>6808</v>
      </c>
      <c r="C62" s="19">
        <v>9</v>
      </c>
      <c r="D62" s="2" t="s">
        <v>4418</v>
      </c>
      <c r="E62" s="2" t="s">
        <v>538</v>
      </c>
      <c r="F62" s="2" t="s">
        <v>6809</v>
      </c>
      <c r="G62" s="19">
        <v>64</v>
      </c>
      <c r="H62" s="30">
        <v>2.045138888888889E-2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1:23" ht="14.25" customHeight="1" x14ac:dyDescent="0.25">
      <c r="A63" s="19">
        <v>61</v>
      </c>
      <c r="B63" s="2" t="s">
        <v>6564</v>
      </c>
      <c r="C63" s="19">
        <v>9</v>
      </c>
      <c r="D63" s="2" t="s">
        <v>6450</v>
      </c>
      <c r="E63" s="2" t="s">
        <v>21</v>
      </c>
      <c r="F63" s="2" t="s">
        <v>6565</v>
      </c>
      <c r="G63" s="19">
        <v>97</v>
      </c>
      <c r="H63" s="30">
        <v>2.0439814814814813E-2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</row>
    <row r="64" spans="1:23" ht="14.25" customHeight="1" x14ac:dyDescent="0.25">
      <c r="A64" s="19">
        <v>119</v>
      </c>
      <c r="B64" s="2" t="s">
        <v>6681</v>
      </c>
      <c r="C64" s="19">
        <v>8</v>
      </c>
      <c r="D64" s="2" t="s">
        <v>5939</v>
      </c>
      <c r="E64" s="2" t="s">
        <v>564</v>
      </c>
      <c r="F64" s="2" t="s">
        <v>6682</v>
      </c>
      <c r="G64" s="19">
        <v>81</v>
      </c>
      <c r="H64" s="30">
        <v>2.0439814814814813E-2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</row>
    <row r="65" spans="1:23" ht="14.25" customHeight="1" x14ac:dyDescent="0.25">
      <c r="A65" s="19">
        <v>226</v>
      </c>
      <c r="B65" s="2" t="s">
        <v>6900</v>
      </c>
      <c r="C65" s="19">
        <v>9</v>
      </c>
      <c r="D65" s="2" t="s">
        <v>6641</v>
      </c>
      <c r="E65" s="2" t="s">
        <v>2320</v>
      </c>
      <c r="F65" s="2" t="s">
        <v>6901</v>
      </c>
      <c r="G65" s="19">
        <v>46</v>
      </c>
      <c r="H65" s="30">
        <v>2.0439814814814813E-2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</row>
    <row r="66" spans="1:23" ht="14.25" customHeight="1" x14ac:dyDescent="0.25">
      <c r="A66" s="19">
        <v>235</v>
      </c>
      <c r="B66" s="2" t="s">
        <v>6916</v>
      </c>
      <c r="C66" s="19">
        <v>8</v>
      </c>
      <c r="D66" s="2" t="s">
        <v>5939</v>
      </c>
      <c r="E66" s="2" t="s">
        <v>564</v>
      </c>
      <c r="F66" s="2" t="s">
        <v>6917</v>
      </c>
      <c r="G66" s="19">
        <v>43</v>
      </c>
      <c r="H66" s="30">
        <v>2.0439814814814813E-2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</row>
    <row r="67" spans="1:23" ht="14.25" customHeight="1" x14ac:dyDescent="0.25">
      <c r="A67" s="19">
        <v>100</v>
      </c>
      <c r="B67" s="2" t="s">
        <v>6638</v>
      </c>
      <c r="C67" s="19">
        <v>9</v>
      </c>
      <c r="D67" s="2" t="s">
        <v>3868</v>
      </c>
      <c r="E67" s="2" t="s">
        <v>1949</v>
      </c>
      <c r="F67" s="2" t="s">
        <v>6639</v>
      </c>
      <c r="G67" s="19">
        <v>86</v>
      </c>
      <c r="H67" s="30">
        <v>2.0416666666666666E-2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</row>
    <row r="68" spans="1:23" ht="14.25" customHeight="1" x14ac:dyDescent="0.25">
      <c r="A68" s="19">
        <v>145</v>
      </c>
      <c r="B68" s="2" t="s">
        <v>6737</v>
      </c>
      <c r="C68" s="19">
        <v>8</v>
      </c>
      <c r="D68" s="2" t="s">
        <v>5939</v>
      </c>
      <c r="E68" s="2" t="s">
        <v>564</v>
      </c>
      <c r="F68" s="2" t="s">
        <v>6738</v>
      </c>
      <c r="G68" s="19">
        <v>72</v>
      </c>
      <c r="H68" s="30">
        <v>2.0393518518518519E-2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</row>
    <row r="69" spans="1:23" ht="14.25" customHeight="1" x14ac:dyDescent="0.25">
      <c r="A69" s="19">
        <v>179</v>
      </c>
      <c r="B69" s="2" t="s">
        <v>6806</v>
      </c>
      <c r="C69" s="19">
        <v>9</v>
      </c>
      <c r="D69" s="2" t="s">
        <v>6450</v>
      </c>
      <c r="E69" s="2" t="s">
        <v>21</v>
      </c>
      <c r="F69" s="2" t="s">
        <v>6807</v>
      </c>
      <c r="G69" s="19">
        <v>64</v>
      </c>
      <c r="H69" s="30">
        <v>2.0393518518518519E-2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</row>
    <row r="70" spans="1:23" ht="14.25" customHeight="1" x14ac:dyDescent="0.25">
      <c r="A70" s="19">
        <v>234</v>
      </c>
      <c r="B70" s="2" t="s">
        <v>6914</v>
      </c>
      <c r="C70" s="19">
        <v>9</v>
      </c>
      <c r="D70" s="2" t="s">
        <v>5939</v>
      </c>
      <c r="E70" s="2" t="s">
        <v>564</v>
      </c>
      <c r="F70" s="2" t="s">
        <v>6915</v>
      </c>
      <c r="G70" s="19">
        <v>43</v>
      </c>
      <c r="H70" s="30">
        <v>2.0393518518518519E-2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</row>
    <row r="71" spans="1:23" ht="14.25" customHeight="1" x14ac:dyDescent="0.25">
      <c r="A71" s="19">
        <v>35</v>
      </c>
      <c r="B71" s="2" t="s">
        <v>6508</v>
      </c>
      <c r="C71" s="19">
        <v>9</v>
      </c>
      <c r="D71" s="2" t="s">
        <v>2204</v>
      </c>
      <c r="E71" s="2" t="s">
        <v>10</v>
      </c>
      <c r="F71" s="2" t="s">
        <v>6509</v>
      </c>
      <c r="G71" s="19">
        <v>108</v>
      </c>
      <c r="H71" s="30">
        <v>2.0381944444444446E-2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</row>
    <row r="72" spans="1:23" ht="14.25" customHeight="1" x14ac:dyDescent="0.25">
      <c r="A72" s="19">
        <v>118</v>
      </c>
      <c r="B72" s="2" t="s">
        <v>6679</v>
      </c>
      <c r="C72" s="19">
        <v>8</v>
      </c>
      <c r="D72" s="2" t="s">
        <v>2204</v>
      </c>
      <c r="E72" s="2" t="s">
        <v>10</v>
      </c>
      <c r="F72" s="2" t="s">
        <v>6680</v>
      </c>
      <c r="G72" s="19">
        <v>81</v>
      </c>
      <c r="H72" s="30">
        <v>2.0381944444444446E-2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</row>
    <row r="73" spans="1:23" ht="14.25" customHeight="1" x14ac:dyDescent="0.25">
      <c r="A73" s="19">
        <v>131</v>
      </c>
      <c r="B73" s="2" t="s">
        <v>6706</v>
      </c>
      <c r="C73" s="19">
        <v>9</v>
      </c>
      <c r="D73" s="2" t="s">
        <v>6707</v>
      </c>
      <c r="E73" s="2" t="s">
        <v>153</v>
      </c>
      <c r="F73" s="2" t="s">
        <v>6708</v>
      </c>
      <c r="G73" s="19">
        <v>78</v>
      </c>
      <c r="H73" s="30">
        <v>2.0381944444444446E-2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</row>
    <row r="74" spans="1:23" ht="14.25" customHeight="1" x14ac:dyDescent="0.25">
      <c r="A74" s="19">
        <v>162</v>
      </c>
      <c r="B74" s="2" t="s">
        <v>6770</v>
      </c>
      <c r="C74" s="19">
        <v>9</v>
      </c>
      <c r="D74" s="2" t="s">
        <v>5965</v>
      </c>
      <c r="E74" s="2" t="s">
        <v>6514</v>
      </c>
      <c r="F74" s="2" t="s">
        <v>6771</v>
      </c>
      <c r="G74" s="19">
        <v>69</v>
      </c>
      <c r="H74" s="30">
        <v>2.0381944444444446E-2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</row>
    <row r="75" spans="1:23" ht="14.25" customHeight="1" x14ac:dyDescent="0.25">
      <c r="A75" s="19">
        <v>233</v>
      </c>
      <c r="B75" s="2" t="s">
        <v>6913</v>
      </c>
      <c r="C75" s="19">
        <v>8</v>
      </c>
      <c r="D75" s="2" t="s">
        <v>5939</v>
      </c>
      <c r="E75" s="2" t="s">
        <v>564</v>
      </c>
      <c r="F75" s="2" t="s">
        <v>6911</v>
      </c>
      <c r="G75" s="19">
        <v>43</v>
      </c>
      <c r="H75" s="30">
        <v>2.0381944444444446E-2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</row>
    <row r="76" spans="1:23" ht="14.25" customHeight="1" x14ac:dyDescent="0.25">
      <c r="A76" s="19">
        <v>217</v>
      </c>
      <c r="B76" s="2" t="s">
        <v>6882</v>
      </c>
      <c r="C76" s="19">
        <v>8</v>
      </c>
      <c r="D76" s="2" t="s">
        <v>5939</v>
      </c>
      <c r="E76" s="2" t="s">
        <v>564</v>
      </c>
      <c r="F76" s="2" t="s">
        <v>6883</v>
      </c>
      <c r="G76" s="19">
        <v>51</v>
      </c>
      <c r="H76" s="30">
        <v>2.0370370370370372E-2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</row>
    <row r="77" spans="1:23" ht="14.25" customHeight="1" x14ac:dyDescent="0.25">
      <c r="A77" s="19">
        <v>232</v>
      </c>
      <c r="B77" s="2" t="s">
        <v>6912</v>
      </c>
      <c r="C77" s="19">
        <v>9</v>
      </c>
      <c r="D77" s="2" t="s">
        <v>5939</v>
      </c>
      <c r="E77" s="2" t="s">
        <v>564</v>
      </c>
      <c r="F77" s="2" t="s">
        <v>6911</v>
      </c>
      <c r="G77" s="19">
        <v>43</v>
      </c>
      <c r="H77" s="30">
        <v>2.0370370370370372E-2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</row>
    <row r="78" spans="1:23" ht="14.25" customHeight="1" x14ac:dyDescent="0.25">
      <c r="A78" s="19">
        <v>4</v>
      </c>
      <c r="B78" s="2" t="s">
        <v>6442</v>
      </c>
      <c r="C78" s="19">
        <v>9</v>
      </c>
      <c r="D78" s="2" t="s">
        <v>3868</v>
      </c>
      <c r="E78" s="2" t="s">
        <v>1949</v>
      </c>
      <c r="F78" s="2" t="s">
        <v>6443</v>
      </c>
      <c r="G78" s="19">
        <v>124</v>
      </c>
      <c r="H78" s="30">
        <v>2.0358796296296295E-2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</row>
    <row r="79" spans="1:23" ht="14.25" customHeight="1" x14ac:dyDescent="0.25">
      <c r="A79" s="19">
        <v>111</v>
      </c>
      <c r="B79" s="2" t="s">
        <v>6664</v>
      </c>
      <c r="C79" s="19">
        <v>8</v>
      </c>
      <c r="D79" s="2" t="s">
        <v>240</v>
      </c>
      <c r="E79" s="2" t="s">
        <v>21</v>
      </c>
      <c r="F79" s="2" t="s">
        <v>6665</v>
      </c>
      <c r="G79" s="19">
        <v>82</v>
      </c>
      <c r="H79" s="30">
        <v>2.0358796296296295E-2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</row>
    <row r="80" spans="1:23" ht="14.25" customHeight="1" x14ac:dyDescent="0.25">
      <c r="A80" s="19">
        <v>213</v>
      </c>
      <c r="B80" s="2" t="s">
        <v>6875</v>
      </c>
      <c r="C80" s="19">
        <v>9</v>
      </c>
      <c r="D80" s="2" t="s">
        <v>5939</v>
      </c>
      <c r="E80" s="2" t="s">
        <v>564</v>
      </c>
      <c r="F80" s="2" t="s">
        <v>6873</v>
      </c>
      <c r="G80" s="19">
        <v>52</v>
      </c>
      <c r="H80" s="30">
        <v>2.0358796296296295E-2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</row>
    <row r="81" spans="1:23" ht="14.25" customHeight="1" x14ac:dyDescent="0.25">
      <c r="A81" s="19">
        <v>242</v>
      </c>
      <c r="B81" s="2" t="s">
        <v>6930</v>
      </c>
      <c r="C81" s="19">
        <v>8</v>
      </c>
      <c r="D81" s="2" t="s">
        <v>5939</v>
      </c>
      <c r="E81" s="2" t="s">
        <v>564</v>
      </c>
      <c r="F81" s="2" t="s">
        <v>6931</v>
      </c>
      <c r="G81" s="19">
        <v>36</v>
      </c>
      <c r="H81" s="30">
        <v>2.0358796296296295E-2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</row>
    <row r="82" spans="1:23" ht="14.25" customHeight="1" x14ac:dyDescent="0.25">
      <c r="A82" s="19">
        <v>24</v>
      </c>
      <c r="B82" s="2" t="s">
        <v>6484</v>
      </c>
      <c r="C82" s="19">
        <v>8</v>
      </c>
      <c r="D82" s="2" t="s">
        <v>6472</v>
      </c>
      <c r="E82" s="2" t="s">
        <v>17</v>
      </c>
      <c r="F82" s="2" t="s">
        <v>6481</v>
      </c>
      <c r="G82" s="19">
        <v>112</v>
      </c>
      <c r="H82" s="30">
        <v>2.0347222222222221E-2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</row>
    <row r="83" spans="1:23" ht="14.25" customHeight="1" x14ac:dyDescent="0.25">
      <c r="A83" s="19">
        <v>96</v>
      </c>
      <c r="B83" s="2" t="s">
        <v>6630</v>
      </c>
      <c r="C83" s="19">
        <v>8</v>
      </c>
      <c r="D83" s="2" t="s">
        <v>6469</v>
      </c>
      <c r="E83" s="2" t="s">
        <v>10</v>
      </c>
      <c r="F83" s="2" t="s">
        <v>6631</v>
      </c>
      <c r="G83" s="19">
        <v>87</v>
      </c>
      <c r="H83" s="30">
        <v>2.0347222222222221E-2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</row>
    <row r="84" spans="1:23" ht="14.25" customHeight="1" x14ac:dyDescent="0.25">
      <c r="A84" s="19">
        <v>167</v>
      </c>
      <c r="B84" s="2" t="s">
        <v>6780</v>
      </c>
      <c r="C84" s="19">
        <v>8</v>
      </c>
      <c r="D84" s="2" t="s">
        <v>6486</v>
      </c>
      <c r="E84" s="2" t="s">
        <v>1825</v>
      </c>
      <c r="F84" s="2" t="s">
        <v>6781</v>
      </c>
      <c r="G84" s="19">
        <v>67</v>
      </c>
      <c r="H84" s="30">
        <v>2.0347222222222221E-2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</row>
    <row r="85" spans="1:23" ht="14.25" customHeight="1" x14ac:dyDescent="0.25">
      <c r="A85" s="19">
        <v>204</v>
      </c>
      <c r="B85" s="2" t="s">
        <v>6858</v>
      </c>
      <c r="C85" s="19">
        <v>8</v>
      </c>
      <c r="D85" s="2" t="s">
        <v>6815</v>
      </c>
      <c r="E85" s="2" t="s">
        <v>143</v>
      </c>
      <c r="F85" s="2" t="s">
        <v>6859</v>
      </c>
      <c r="G85" s="19">
        <v>55</v>
      </c>
      <c r="H85" s="30">
        <v>2.0347222222222221E-2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</row>
    <row r="86" spans="1:23" ht="14.25" customHeight="1" x14ac:dyDescent="0.25">
      <c r="A86" s="19">
        <v>212</v>
      </c>
      <c r="B86" s="2" t="s">
        <v>6874</v>
      </c>
      <c r="C86" s="19">
        <v>8</v>
      </c>
      <c r="D86" s="2" t="s">
        <v>5939</v>
      </c>
      <c r="E86" s="2" t="s">
        <v>564</v>
      </c>
      <c r="F86" s="2" t="s">
        <v>6873</v>
      </c>
      <c r="G86" s="19">
        <v>52</v>
      </c>
      <c r="H86" s="30">
        <v>2.0347222222222221E-2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</row>
    <row r="87" spans="1:23" ht="14.25" customHeight="1" x14ac:dyDescent="0.25">
      <c r="A87" s="19">
        <v>99</v>
      </c>
      <c r="B87" s="2" t="s">
        <v>6636</v>
      </c>
      <c r="C87" s="19">
        <v>8</v>
      </c>
      <c r="D87" s="2" t="s">
        <v>4023</v>
      </c>
      <c r="E87" s="2" t="s">
        <v>2320</v>
      </c>
      <c r="F87" s="2" t="s">
        <v>6637</v>
      </c>
      <c r="G87" s="19">
        <v>86</v>
      </c>
      <c r="H87" s="30">
        <v>2.0335648148148148E-2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1:23" ht="14.25" customHeight="1" x14ac:dyDescent="0.25">
      <c r="A88" s="19">
        <v>109</v>
      </c>
      <c r="B88" s="2" t="s">
        <v>6660</v>
      </c>
      <c r="C88" s="19">
        <v>8</v>
      </c>
      <c r="D88" s="2" t="s">
        <v>4351</v>
      </c>
      <c r="E88" s="2" t="s">
        <v>10</v>
      </c>
      <c r="F88" s="2" t="s">
        <v>6661</v>
      </c>
      <c r="G88" s="19">
        <v>83</v>
      </c>
      <c r="H88" s="30">
        <v>2.0335648148148148E-2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1:23" ht="14.25" customHeight="1" x14ac:dyDescent="0.25">
      <c r="A89" s="19">
        <v>23</v>
      </c>
      <c r="B89" s="2" t="s">
        <v>6482</v>
      </c>
      <c r="C89" s="19">
        <v>8</v>
      </c>
      <c r="D89" s="2" t="s">
        <v>6472</v>
      </c>
      <c r="E89" s="2" t="s">
        <v>17</v>
      </c>
      <c r="F89" s="2" t="s">
        <v>6483</v>
      </c>
      <c r="G89" s="19">
        <v>112</v>
      </c>
      <c r="H89" s="30">
        <v>2.0324074074074074E-2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1:23" ht="14.25" customHeight="1" x14ac:dyDescent="0.25">
      <c r="A90" s="19">
        <v>40</v>
      </c>
      <c r="B90" s="2" t="s">
        <v>6518</v>
      </c>
      <c r="C90" s="19">
        <v>9</v>
      </c>
      <c r="D90" s="2" t="s">
        <v>4738</v>
      </c>
      <c r="E90" s="2" t="s">
        <v>599</v>
      </c>
      <c r="F90" s="2" t="s">
        <v>6519</v>
      </c>
      <c r="G90" s="19">
        <v>104</v>
      </c>
      <c r="H90" s="30">
        <v>2.0324074074074074E-2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1:23" ht="14.25" customHeight="1" x14ac:dyDescent="0.25">
      <c r="A91" s="19">
        <v>186</v>
      </c>
      <c r="B91" s="2" t="s">
        <v>6821</v>
      </c>
      <c r="C91" s="19">
        <v>8</v>
      </c>
      <c r="D91" s="2" t="s">
        <v>6822</v>
      </c>
      <c r="E91" s="2" t="s">
        <v>132</v>
      </c>
      <c r="F91" s="2" t="s">
        <v>6823</v>
      </c>
      <c r="G91" s="19">
        <v>62</v>
      </c>
      <c r="H91" s="30">
        <v>2.0324074074074074E-2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1:23" ht="14.25" customHeight="1" x14ac:dyDescent="0.25">
      <c r="A92" s="19">
        <v>193</v>
      </c>
      <c r="B92" s="2" t="s">
        <v>6836</v>
      </c>
      <c r="C92" s="19">
        <v>8</v>
      </c>
      <c r="D92" s="2" t="s">
        <v>5939</v>
      </c>
      <c r="E92" s="2" t="s">
        <v>564</v>
      </c>
      <c r="F92" s="2" t="s">
        <v>6837</v>
      </c>
      <c r="G92" s="19">
        <v>60</v>
      </c>
      <c r="H92" s="30">
        <v>2.0324074074074074E-2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1:23" ht="14.25" customHeight="1" x14ac:dyDescent="0.25">
      <c r="A93" s="19">
        <v>36</v>
      </c>
      <c r="B93" s="2" t="s">
        <v>6510</v>
      </c>
      <c r="C93" s="19">
        <v>9</v>
      </c>
      <c r="D93" s="2" t="s">
        <v>3894</v>
      </c>
      <c r="E93" s="2" t="s">
        <v>375</v>
      </c>
      <c r="F93" s="2" t="s">
        <v>6511</v>
      </c>
      <c r="G93" s="19">
        <v>105</v>
      </c>
      <c r="H93" s="30">
        <v>2.0312500000000001E-2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1:23" ht="14.25" customHeight="1" x14ac:dyDescent="0.25">
      <c r="A94" s="19">
        <v>128</v>
      </c>
      <c r="B94" s="2" t="s">
        <v>6699</v>
      </c>
      <c r="C94" s="19">
        <v>8</v>
      </c>
      <c r="D94" s="2" t="s">
        <v>6641</v>
      </c>
      <c r="E94" s="2" t="s">
        <v>2320</v>
      </c>
      <c r="F94" s="2" t="s">
        <v>6700</v>
      </c>
      <c r="G94" s="19">
        <v>79</v>
      </c>
      <c r="H94" s="30">
        <v>2.0312500000000001E-2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1:23" ht="14.25" customHeight="1" x14ac:dyDescent="0.25">
      <c r="A95" s="19">
        <v>216</v>
      </c>
      <c r="B95" s="2" t="s">
        <v>6880</v>
      </c>
      <c r="C95" s="19">
        <v>8</v>
      </c>
      <c r="D95" s="2" t="s">
        <v>5939</v>
      </c>
      <c r="E95" s="2" t="s">
        <v>564</v>
      </c>
      <c r="F95" s="2" t="s">
        <v>6881</v>
      </c>
      <c r="G95" s="19">
        <v>51</v>
      </c>
      <c r="H95" s="30">
        <v>2.0312500000000001E-2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1:23" ht="14.25" customHeight="1" x14ac:dyDescent="0.25">
      <c r="A96" s="19">
        <v>53</v>
      </c>
      <c r="B96" s="2" t="s">
        <v>6547</v>
      </c>
      <c r="C96" s="19">
        <v>8</v>
      </c>
      <c r="D96" s="2" t="s">
        <v>2742</v>
      </c>
      <c r="E96" s="2" t="s">
        <v>564</v>
      </c>
      <c r="F96" s="2" t="s">
        <v>6548</v>
      </c>
      <c r="G96" s="19">
        <v>100</v>
      </c>
      <c r="H96" s="30">
        <v>2.0289351851851854E-2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1:23" ht="14.25" customHeight="1" x14ac:dyDescent="0.25">
      <c r="A97" s="19">
        <v>87</v>
      </c>
      <c r="B97" s="2" t="s">
        <v>6614</v>
      </c>
      <c r="C97" s="19">
        <v>8</v>
      </c>
      <c r="D97" s="2" t="s">
        <v>6469</v>
      </c>
      <c r="E97" s="2" t="s">
        <v>10</v>
      </c>
      <c r="F97" s="2" t="s">
        <v>6615</v>
      </c>
      <c r="G97" s="19">
        <v>89</v>
      </c>
      <c r="H97" s="30">
        <v>2.0289351851851854E-2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1:23" ht="14.25" customHeight="1" x14ac:dyDescent="0.25">
      <c r="A98" s="19">
        <v>161</v>
      </c>
      <c r="B98" s="2" t="s">
        <v>6768</v>
      </c>
      <c r="C98" s="19">
        <v>9</v>
      </c>
      <c r="D98" s="2" t="s">
        <v>1027</v>
      </c>
      <c r="E98" s="2" t="s">
        <v>245</v>
      </c>
      <c r="F98" s="2" t="s">
        <v>6769</v>
      </c>
      <c r="G98" s="19">
        <v>69</v>
      </c>
      <c r="H98" s="30">
        <v>2.0289351851851854E-2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1:23" ht="14.25" customHeight="1" x14ac:dyDescent="0.25">
      <c r="A99" s="19">
        <v>133</v>
      </c>
      <c r="B99" s="2" t="s">
        <v>6711</v>
      </c>
      <c r="C99" s="19">
        <v>9</v>
      </c>
      <c r="D99" s="2" t="s">
        <v>5564</v>
      </c>
      <c r="E99" s="2" t="s">
        <v>245</v>
      </c>
      <c r="F99" s="2" t="s">
        <v>6712</v>
      </c>
      <c r="G99" s="19">
        <v>76</v>
      </c>
      <c r="H99" s="30">
        <v>2.0266203703703703E-2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1:23" ht="14.25" customHeight="1" x14ac:dyDescent="0.25">
      <c r="A100" s="19">
        <v>175</v>
      </c>
      <c r="B100" s="2" t="s">
        <v>6796</v>
      </c>
      <c r="C100" s="19">
        <v>8</v>
      </c>
      <c r="D100" s="2" t="s">
        <v>4418</v>
      </c>
      <c r="E100" s="2" t="s">
        <v>538</v>
      </c>
      <c r="F100" s="2" t="s">
        <v>6797</v>
      </c>
      <c r="G100" s="19">
        <v>65</v>
      </c>
      <c r="H100" s="30">
        <v>2.0266203703703703E-2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</row>
    <row r="101" spans="1:23" ht="14.25" customHeight="1" x14ac:dyDescent="0.25">
      <c r="A101" s="19">
        <v>230</v>
      </c>
      <c r="B101" s="2" t="s">
        <v>6908</v>
      </c>
      <c r="C101" s="19">
        <v>8</v>
      </c>
      <c r="D101" s="2" t="s">
        <v>5939</v>
      </c>
      <c r="E101" s="2" t="s">
        <v>564</v>
      </c>
      <c r="F101" s="2" t="s">
        <v>6909</v>
      </c>
      <c r="G101" s="19">
        <v>44</v>
      </c>
      <c r="H101" s="30">
        <v>2.0254629629629629E-2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</row>
    <row r="102" spans="1:23" ht="14.25" customHeight="1" x14ac:dyDescent="0.25">
      <c r="A102" s="19">
        <v>26</v>
      </c>
      <c r="B102" s="2" t="s">
        <v>6488</v>
      </c>
      <c r="C102" s="19">
        <v>8</v>
      </c>
      <c r="D102" s="2" t="s">
        <v>6489</v>
      </c>
      <c r="E102" s="2" t="s">
        <v>132</v>
      </c>
      <c r="F102" s="2" t="s">
        <v>6490</v>
      </c>
      <c r="G102" s="19">
        <v>111</v>
      </c>
      <c r="H102" s="30">
        <v>2.0243055555555556E-2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</row>
    <row r="103" spans="1:23" ht="14.25" customHeight="1" x14ac:dyDescent="0.25">
      <c r="A103" s="19">
        <v>229</v>
      </c>
      <c r="B103" s="2" t="s">
        <v>6906</v>
      </c>
      <c r="C103" s="19">
        <v>8</v>
      </c>
      <c r="D103" s="2" t="s">
        <v>5939</v>
      </c>
      <c r="E103" s="2" t="s">
        <v>564</v>
      </c>
      <c r="F103" s="2" t="s">
        <v>6907</v>
      </c>
      <c r="G103" s="19">
        <v>44</v>
      </c>
      <c r="H103" s="30">
        <v>2.0196759259259258E-2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</row>
    <row r="104" spans="1:23" ht="14.25" customHeight="1" x14ac:dyDescent="0.25">
      <c r="A104" s="19">
        <v>29</v>
      </c>
      <c r="B104" s="2" t="s">
        <v>6495</v>
      </c>
      <c r="C104" s="19">
        <v>9</v>
      </c>
      <c r="D104" s="2" t="s">
        <v>3868</v>
      </c>
      <c r="E104" s="2" t="s">
        <v>1949</v>
      </c>
      <c r="F104" s="2" t="s">
        <v>6496</v>
      </c>
      <c r="G104" s="19">
        <v>109</v>
      </c>
      <c r="H104" s="30">
        <v>2.0185185185185184E-2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</row>
    <row r="105" spans="1:23" ht="14.25" customHeight="1" x14ac:dyDescent="0.25">
      <c r="A105" s="19">
        <v>231</v>
      </c>
      <c r="B105" s="2" t="s">
        <v>6910</v>
      </c>
      <c r="C105" s="19">
        <v>8</v>
      </c>
      <c r="D105" s="2" t="s">
        <v>5939</v>
      </c>
      <c r="E105" s="2" t="s">
        <v>564</v>
      </c>
      <c r="F105" s="2" t="s">
        <v>6911</v>
      </c>
      <c r="G105" s="19">
        <v>43</v>
      </c>
      <c r="H105" s="30">
        <v>2.0185185185185184E-2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</row>
    <row r="106" spans="1:23" ht="14.25" customHeight="1" x14ac:dyDescent="0.25">
      <c r="A106" s="19">
        <v>60</v>
      </c>
      <c r="B106" s="2" t="s">
        <v>6562</v>
      </c>
      <c r="C106" s="19">
        <v>8</v>
      </c>
      <c r="D106" s="2" t="s">
        <v>3805</v>
      </c>
      <c r="E106" s="2" t="s">
        <v>3806</v>
      </c>
      <c r="F106" s="2" t="s">
        <v>6563</v>
      </c>
      <c r="G106" s="19">
        <v>97</v>
      </c>
      <c r="H106" s="30">
        <v>2.0162037037037037E-2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</row>
    <row r="107" spans="1:23" ht="14.25" customHeight="1" x14ac:dyDescent="0.25">
      <c r="A107" s="19">
        <v>73</v>
      </c>
      <c r="B107" s="2" t="s">
        <v>6586</v>
      </c>
      <c r="C107" s="19">
        <v>8</v>
      </c>
      <c r="D107" s="2" t="s">
        <v>6486</v>
      </c>
      <c r="E107" s="2" t="s">
        <v>1825</v>
      </c>
      <c r="F107" s="2" t="s">
        <v>6587</v>
      </c>
      <c r="G107" s="19">
        <v>93</v>
      </c>
      <c r="H107" s="30">
        <v>2.0127314814814813E-2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</row>
    <row r="108" spans="1:23" ht="14.25" customHeight="1" x14ac:dyDescent="0.25">
      <c r="A108" s="19">
        <v>150</v>
      </c>
      <c r="B108" s="2" t="s">
        <v>6746</v>
      </c>
      <c r="C108" s="19">
        <v>9</v>
      </c>
      <c r="D108" s="2" t="s">
        <v>6648</v>
      </c>
      <c r="E108" s="2" t="s">
        <v>34</v>
      </c>
      <c r="F108" s="2" t="s">
        <v>6747</v>
      </c>
      <c r="G108" s="19">
        <v>71</v>
      </c>
      <c r="H108" s="30">
        <v>2.011574074074074E-2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</row>
    <row r="109" spans="1:23" ht="14.25" customHeight="1" x14ac:dyDescent="0.25">
      <c r="A109" s="19">
        <v>86</v>
      </c>
      <c r="B109" s="2" t="s">
        <v>6612</v>
      </c>
      <c r="C109" s="19">
        <v>8</v>
      </c>
      <c r="D109" s="2" t="s">
        <v>3894</v>
      </c>
      <c r="E109" s="2" t="s">
        <v>375</v>
      </c>
      <c r="F109" s="2" t="s">
        <v>6613</v>
      </c>
      <c r="G109" s="19">
        <v>89</v>
      </c>
      <c r="H109" s="30">
        <v>2.0104166666666666E-2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</row>
    <row r="110" spans="1:23" ht="14.25" customHeight="1" x14ac:dyDescent="0.25">
      <c r="A110" s="19">
        <v>34</v>
      </c>
      <c r="B110" s="2" t="s">
        <v>6506</v>
      </c>
      <c r="C110" s="19">
        <v>9</v>
      </c>
      <c r="D110" s="2" t="s">
        <v>537</v>
      </c>
      <c r="E110" s="2" t="s">
        <v>538</v>
      </c>
      <c r="F110" s="2" t="s">
        <v>6507</v>
      </c>
      <c r="G110" s="19">
        <v>108</v>
      </c>
      <c r="H110" s="30">
        <v>2.0092592592592592E-2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</row>
    <row r="111" spans="1:23" ht="14.25" customHeight="1" x14ac:dyDescent="0.25">
      <c r="A111" s="19">
        <v>123</v>
      </c>
      <c r="B111" s="2" t="s">
        <v>6689</v>
      </c>
      <c r="C111" s="19">
        <v>9</v>
      </c>
      <c r="D111" s="2" t="s">
        <v>5642</v>
      </c>
      <c r="E111" s="2" t="s">
        <v>288</v>
      </c>
      <c r="F111" s="2" t="s">
        <v>6690</v>
      </c>
      <c r="G111" s="19">
        <v>80</v>
      </c>
      <c r="H111" s="30">
        <v>2.0092592592592592E-2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</row>
    <row r="112" spans="1:23" ht="14.25" customHeight="1" x14ac:dyDescent="0.25">
      <c r="A112" s="19">
        <v>124</v>
      </c>
      <c r="B112" s="2" t="s">
        <v>6691</v>
      </c>
      <c r="C112" s="19">
        <v>9</v>
      </c>
      <c r="D112" s="2" t="s">
        <v>2742</v>
      </c>
      <c r="E112" s="2" t="s">
        <v>564</v>
      </c>
      <c r="F112" s="2" t="s">
        <v>6692</v>
      </c>
      <c r="G112" s="19">
        <v>80</v>
      </c>
      <c r="H112" s="30">
        <v>2.0092592592592592E-2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</row>
    <row r="113" spans="1:23" ht="14.25" customHeight="1" x14ac:dyDescent="0.25">
      <c r="A113" s="19">
        <v>125</v>
      </c>
      <c r="B113" s="2" t="s">
        <v>6693</v>
      </c>
      <c r="C113" s="19">
        <v>9</v>
      </c>
      <c r="D113" s="2" t="s">
        <v>5250</v>
      </c>
      <c r="E113" s="2" t="s">
        <v>853</v>
      </c>
      <c r="F113" s="2" t="s">
        <v>6694</v>
      </c>
      <c r="G113" s="19">
        <v>80</v>
      </c>
      <c r="H113" s="30">
        <v>2.0092592592592592E-2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</row>
    <row r="114" spans="1:23" ht="14.25" customHeight="1" x14ac:dyDescent="0.25">
      <c r="A114" s="19">
        <v>7</v>
      </c>
      <c r="B114" s="2" t="s">
        <v>6447</v>
      </c>
      <c r="C114" s="19">
        <v>9</v>
      </c>
      <c r="D114" s="2" t="s">
        <v>2204</v>
      </c>
      <c r="E114" s="2" t="s">
        <v>10</v>
      </c>
      <c r="F114" s="2" t="s">
        <v>6448</v>
      </c>
      <c r="G114" s="19">
        <v>121</v>
      </c>
      <c r="H114" s="30">
        <v>2.0081018518518519E-2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</row>
    <row r="115" spans="1:23" ht="14.25" customHeight="1" x14ac:dyDescent="0.25">
      <c r="A115" s="19">
        <v>20</v>
      </c>
      <c r="B115" s="2" t="s">
        <v>6476</v>
      </c>
      <c r="C115" s="19">
        <v>9</v>
      </c>
      <c r="D115" s="2" t="s">
        <v>4029</v>
      </c>
      <c r="E115" s="2" t="s">
        <v>1169</v>
      </c>
      <c r="F115" s="2" t="s">
        <v>6477</v>
      </c>
      <c r="G115" s="19">
        <v>115</v>
      </c>
      <c r="H115" s="30">
        <v>2.0081018518518519E-2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</row>
    <row r="116" spans="1:23" ht="14.25" customHeight="1" x14ac:dyDescent="0.25">
      <c r="A116" s="19">
        <v>68</v>
      </c>
      <c r="B116" s="2" t="s">
        <v>6577</v>
      </c>
      <c r="C116" s="19">
        <v>8</v>
      </c>
      <c r="D116" s="2" t="s">
        <v>6469</v>
      </c>
      <c r="E116" s="2" t="s">
        <v>10</v>
      </c>
      <c r="F116" s="2" t="s">
        <v>6578</v>
      </c>
      <c r="G116" s="19">
        <v>94</v>
      </c>
      <c r="H116" s="30">
        <v>2.0069444444444445E-2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</row>
    <row r="117" spans="1:23" ht="14.25" customHeight="1" x14ac:dyDescent="0.25">
      <c r="A117" s="19">
        <v>64</v>
      </c>
      <c r="B117" s="2" t="s">
        <v>6569</v>
      </c>
      <c r="C117" s="19">
        <v>9</v>
      </c>
      <c r="D117" s="2" t="s">
        <v>6543</v>
      </c>
      <c r="E117" s="2" t="s">
        <v>143</v>
      </c>
      <c r="F117" s="2" t="s">
        <v>6570</v>
      </c>
      <c r="G117" s="19">
        <v>96</v>
      </c>
      <c r="H117" s="30">
        <v>2.0057870370370372E-2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</row>
    <row r="118" spans="1:23" ht="14.25" customHeight="1" x14ac:dyDescent="0.25">
      <c r="A118" s="19">
        <v>95</v>
      </c>
      <c r="B118" s="2" t="s">
        <v>1146</v>
      </c>
      <c r="C118" s="19">
        <v>8</v>
      </c>
      <c r="D118" s="2" t="s">
        <v>1824</v>
      </c>
      <c r="E118" s="2" t="s">
        <v>331</v>
      </c>
      <c r="F118" s="2" t="s">
        <v>6629</v>
      </c>
      <c r="G118" s="19">
        <v>87</v>
      </c>
      <c r="H118" s="30">
        <v>2.0057870370370372E-2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</row>
    <row r="119" spans="1:23" ht="14.25" customHeight="1" x14ac:dyDescent="0.25">
      <c r="A119" s="19">
        <v>94</v>
      </c>
      <c r="B119" s="2" t="s">
        <v>6627</v>
      </c>
      <c r="C119" s="19">
        <v>9</v>
      </c>
      <c r="D119" s="2" t="s">
        <v>4418</v>
      </c>
      <c r="E119" s="2" t="s">
        <v>538</v>
      </c>
      <c r="F119" s="2" t="s">
        <v>6628</v>
      </c>
      <c r="G119" s="19">
        <v>87</v>
      </c>
      <c r="H119" s="30">
        <v>2.0046296296296295E-2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</row>
    <row r="120" spans="1:23" ht="14.25" customHeight="1" x14ac:dyDescent="0.25">
      <c r="A120" s="19">
        <v>144</v>
      </c>
      <c r="B120" s="2" t="s">
        <v>6736</v>
      </c>
      <c r="C120" s="19">
        <v>8</v>
      </c>
      <c r="D120" s="2" t="s">
        <v>6472</v>
      </c>
      <c r="E120" s="2" t="s">
        <v>17</v>
      </c>
      <c r="F120" s="2" t="s">
        <v>6735</v>
      </c>
      <c r="G120" s="19">
        <v>72</v>
      </c>
      <c r="H120" s="30">
        <v>2.0034722222222221E-2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</row>
    <row r="121" spans="1:23" ht="14.25" customHeight="1" x14ac:dyDescent="0.25">
      <c r="A121" s="19">
        <v>160</v>
      </c>
      <c r="B121" s="2" t="s">
        <v>6766</v>
      </c>
      <c r="C121" s="19">
        <v>8</v>
      </c>
      <c r="D121" s="2" t="s">
        <v>5950</v>
      </c>
      <c r="E121" s="2" t="s">
        <v>193</v>
      </c>
      <c r="F121" s="2" t="s">
        <v>6767</v>
      </c>
      <c r="G121" s="19">
        <v>69</v>
      </c>
      <c r="H121" s="30">
        <v>2.0034722222222221E-2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ht="14.25" customHeight="1" x14ac:dyDescent="0.25">
      <c r="A122" s="19">
        <v>63</v>
      </c>
      <c r="B122" s="2" t="s">
        <v>3728</v>
      </c>
      <c r="C122" s="19">
        <v>9</v>
      </c>
      <c r="D122" s="2" t="s">
        <v>2513</v>
      </c>
      <c r="E122" s="2" t="s">
        <v>333</v>
      </c>
      <c r="F122" s="2" t="s">
        <v>6568</v>
      </c>
      <c r="G122" s="19">
        <v>96</v>
      </c>
      <c r="H122" s="30">
        <v>2.0023148148148148E-2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ht="14.25" customHeight="1" x14ac:dyDescent="0.25">
      <c r="A123" s="19">
        <v>66</v>
      </c>
      <c r="B123" s="2" t="s">
        <v>6573</v>
      </c>
      <c r="C123" s="19">
        <v>8</v>
      </c>
      <c r="D123" s="2" t="s">
        <v>4351</v>
      </c>
      <c r="E123" s="2" t="s">
        <v>10</v>
      </c>
      <c r="F123" s="2" t="s">
        <v>6574</v>
      </c>
      <c r="G123" s="19">
        <v>95</v>
      </c>
      <c r="H123" s="30">
        <v>2.0011574074074074E-2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</row>
    <row r="124" spans="1:23" ht="14.25" customHeight="1" x14ac:dyDescent="0.25">
      <c r="A124" s="19">
        <v>107</v>
      </c>
      <c r="B124" s="2" t="s">
        <v>6656</v>
      </c>
      <c r="C124" s="19">
        <v>9</v>
      </c>
      <c r="D124" s="2" t="s">
        <v>6450</v>
      </c>
      <c r="E124" s="2" t="s">
        <v>21</v>
      </c>
      <c r="F124" s="2" t="s">
        <v>6657</v>
      </c>
      <c r="G124" s="19">
        <v>84</v>
      </c>
      <c r="H124" s="30">
        <v>1.9988425925925927E-2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</row>
    <row r="125" spans="1:23" ht="14.25" customHeight="1" x14ac:dyDescent="0.25">
      <c r="A125" s="19">
        <v>85</v>
      </c>
      <c r="B125" s="2" t="s">
        <v>6610</v>
      </c>
      <c r="C125" s="19">
        <v>8</v>
      </c>
      <c r="D125" s="2" t="s">
        <v>3868</v>
      </c>
      <c r="E125" s="2" t="s">
        <v>1949</v>
      </c>
      <c r="F125" s="2" t="s">
        <v>6611</v>
      </c>
      <c r="G125" s="19">
        <v>89</v>
      </c>
      <c r="H125" s="30">
        <v>1.9976851851851853E-2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</row>
    <row r="126" spans="1:23" ht="14.25" customHeight="1" x14ac:dyDescent="0.25">
      <c r="A126" s="19">
        <v>93</v>
      </c>
      <c r="B126" s="2" t="s">
        <v>6625</v>
      </c>
      <c r="C126" s="19">
        <v>8</v>
      </c>
      <c r="D126" s="2" t="s">
        <v>6472</v>
      </c>
      <c r="E126" s="2" t="s">
        <v>17</v>
      </c>
      <c r="F126" s="2" t="s">
        <v>6626</v>
      </c>
      <c r="G126" s="19">
        <v>87</v>
      </c>
      <c r="H126" s="30">
        <v>1.9976851851851853E-2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</row>
    <row r="127" spans="1:23" ht="14.25" customHeight="1" x14ac:dyDescent="0.25">
      <c r="A127" s="19">
        <v>149</v>
      </c>
      <c r="B127" s="2" t="s">
        <v>6744</v>
      </c>
      <c r="C127" s="19">
        <v>8</v>
      </c>
      <c r="D127" s="2" t="s">
        <v>6648</v>
      </c>
      <c r="E127" s="2" t="s">
        <v>34</v>
      </c>
      <c r="F127" s="2" t="s">
        <v>6745</v>
      </c>
      <c r="G127" s="19">
        <v>71</v>
      </c>
      <c r="H127" s="30">
        <v>1.9976851851851853E-2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</row>
    <row r="128" spans="1:23" ht="14.25" customHeight="1" x14ac:dyDescent="0.25">
      <c r="A128" s="19">
        <v>159</v>
      </c>
      <c r="B128" s="2" t="s">
        <v>6764</v>
      </c>
      <c r="C128" s="19">
        <v>8</v>
      </c>
      <c r="D128" s="2" t="s">
        <v>4023</v>
      </c>
      <c r="E128" s="2" t="s">
        <v>2320</v>
      </c>
      <c r="F128" s="2" t="s">
        <v>6765</v>
      </c>
      <c r="G128" s="19">
        <v>69</v>
      </c>
      <c r="H128" s="30">
        <v>1.9976851851851853E-2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</row>
    <row r="129" spans="1:23" ht="14.25" customHeight="1" x14ac:dyDescent="0.25">
      <c r="A129" s="19">
        <v>143</v>
      </c>
      <c r="B129" s="2" t="s">
        <v>6734</v>
      </c>
      <c r="C129" s="19">
        <v>8</v>
      </c>
      <c r="D129" s="2" t="s">
        <v>6472</v>
      </c>
      <c r="E129" s="2" t="s">
        <v>17</v>
      </c>
      <c r="F129" s="2" t="s">
        <v>6735</v>
      </c>
      <c r="G129" s="19">
        <v>72</v>
      </c>
      <c r="H129" s="30">
        <v>1.9953703703703703E-2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</row>
    <row r="130" spans="1:23" ht="14.25" customHeight="1" x14ac:dyDescent="0.25">
      <c r="A130" s="19">
        <v>158</v>
      </c>
      <c r="B130" s="2" t="s">
        <v>6761</v>
      </c>
      <c r="C130" s="19">
        <v>9</v>
      </c>
      <c r="D130" s="2" t="s">
        <v>6762</v>
      </c>
      <c r="E130" s="2" t="s">
        <v>21</v>
      </c>
      <c r="F130" s="2" t="s">
        <v>6763</v>
      </c>
      <c r="G130" s="19">
        <v>69</v>
      </c>
      <c r="H130" s="30">
        <v>1.9953703703703703E-2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</row>
    <row r="131" spans="1:23" ht="14.25" customHeight="1" x14ac:dyDescent="0.25">
      <c r="A131" s="19">
        <v>223</v>
      </c>
      <c r="B131" s="2" t="s">
        <v>6894</v>
      </c>
      <c r="C131" s="19">
        <v>8</v>
      </c>
      <c r="D131" s="2" t="s">
        <v>5939</v>
      </c>
      <c r="E131" s="2" t="s">
        <v>564</v>
      </c>
      <c r="F131" s="2" t="s">
        <v>6895</v>
      </c>
      <c r="G131" s="19">
        <v>47</v>
      </c>
      <c r="H131" s="30">
        <v>1.9953703703703703E-2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</row>
    <row r="132" spans="1:23" ht="14.25" customHeight="1" x14ac:dyDescent="0.25">
      <c r="A132" s="19">
        <v>59</v>
      </c>
      <c r="B132" s="2" t="s">
        <v>3701</v>
      </c>
      <c r="C132" s="19">
        <v>8</v>
      </c>
      <c r="D132" s="2" t="s">
        <v>3894</v>
      </c>
      <c r="E132" s="2" t="s">
        <v>375</v>
      </c>
      <c r="F132" s="2" t="s">
        <v>6561</v>
      </c>
      <c r="G132" s="19">
        <v>97</v>
      </c>
      <c r="H132" s="30">
        <v>1.9942129629629629E-2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</row>
    <row r="133" spans="1:23" ht="14.25" customHeight="1" x14ac:dyDescent="0.25">
      <c r="A133" s="19">
        <v>188</v>
      </c>
      <c r="B133" s="2" t="s">
        <v>6826</v>
      </c>
      <c r="C133" s="19">
        <v>8</v>
      </c>
      <c r="D133" s="2" t="s">
        <v>4299</v>
      </c>
      <c r="E133" s="2" t="s">
        <v>4301</v>
      </c>
      <c r="F133" s="2" t="s">
        <v>6827</v>
      </c>
      <c r="G133" s="19">
        <v>61</v>
      </c>
      <c r="H133" s="30">
        <v>1.9942129629629629E-2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</row>
    <row r="134" spans="1:23" ht="14.25" customHeight="1" x14ac:dyDescent="0.25">
      <c r="A134" s="19">
        <v>19</v>
      </c>
      <c r="B134" s="2" t="s">
        <v>6474</v>
      </c>
      <c r="C134" s="19">
        <v>9</v>
      </c>
      <c r="D134" s="2" t="s">
        <v>5288</v>
      </c>
      <c r="E134" s="2" t="s">
        <v>21</v>
      </c>
      <c r="F134" s="2" t="s">
        <v>6475</v>
      </c>
      <c r="G134" s="19">
        <v>115</v>
      </c>
      <c r="H134" s="30">
        <v>1.9930555555555556E-2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</row>
    <row r="135" spans="1:23" ht="14.25" customHeight="1" x14ac:dyDescent="0.25">
      <c r="A135" s="19">
        <v>39</v>
      </c>
      <c r="B135" s="2" t="s">
        <v>6516</v>
      </c>
      <c r="C135" s="19">
        <v>8</v>
      </c>
      <c r="D135" s="2" t="s">
        <v>6489</v>
      </c>
      <c r="E135" s="2" t="s">
        <v>132</v>
      </c>
      <c r="F135" s="2" t="s">
        <v>6517</v>
      </c>
      <c r="G135" s="19">
        <v>104</v>
      </c>
      <c r="H135" s="30">
        <v>1.9907407407407408E-2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</row>
    <row r="136" spans="1:23" ht="14.25" customHeight="1" x14ac:dyDescent="0.25">
      <c r="A136" s="19">
        <v>72</v>
      </c>
      <c r="B136" s="2" t="s">
        <v>6584</v>
      </c>
      <c r="C136" s="19">
        <v>8</v>
      </c>
      <c r="D136" s="2" t="s">
        <v>3894</v>
      </c>
      <c r="E136" s="2" t="s">
        <v>375</v>
      </c>
      <c r="F136" s="2" t="s">
        <v>6585</v>
      </c>
      <c r="G136" s="19">
        <v>93</v>
      </c>
      <c r="H136" s="30">
        <v>1.9907407407407408E-2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</row>
    <row r="137" spans="1:23" ht="14.25" customHeight="1" x14ac:dyDescent="0.25">
      <c r="A137" s="19">
        <v>203</v>
      </c>
      <c r="B137" s="2" t="s">
        <v>6856</v>
      </c>
      <c r="C137" s="19">
        <v>8</v>
      </c>
      <c r="D137" s="2" t="s">
        <v>2852</v>
      </c>
      <c r="E137" s="2" t="s">
        <v>751</v>
      </c>
      <c r="F137" s="2" t="s">
        <v>6857</v>
      </c>
      <c r="G137" s="19">
        <v>55</v>
      </c>
      <c r="H137" s="30">
        <v>1.9907407407407408E-2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</row>
    <row r="138" spans="1:23" ht="14.25" customHeight="1" x14ac:dyDescent="0.25">
      <c r="A138" s="19">
        <v>43</v>
      </c>
      <c r="B138" s="2" t="s">
        <v>6524</v>
      </c>
      <c r="C138" s="19">
        <v>9</v>
      </c>
      <c r="D138" s="2" t="s">
        <v>3858</v>
      </c>
      <c r="E138" s="2" t="s">
        <v>153</v>
      </c>
      <c r="F138" s="2" t="s">
        <v>6525</v>
      </c>
      <c r="G138" s="19">
        <v>103</v>
      </c>
      <c r="H138" s="30">
        <v>1.9872685185185184E-2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</row>
    <row r="139" spans="1:23" ht="14.25" customHeight="1" x14ac:dyDescent="0.25">
      <c r="A139" s="19">
        <v>52</v>
      </c>
      <c r="B139" s="2" t="s">
        <v>6545</v>
      </c>
      <c r="C139" s="19">
        <v>9</v>
      </c>
      <c r="D139" s="2" t="s">
        <v>4029</v>
      </c>
      <c r="E139" s="2" t="s">
        <v>1169</v>
      </c>
      <c r="F139" s="2" t="s">
        <v>6546</v>
      </c>
      <c r="G139" s="19">
        <v>100</v>
      </c>
      <c r="H139" s="30">
        <v>1.9872685185185184E-2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</row>
    <row r="140" spans="1:23" ht="14.25" customHeight="1" x14ac:dyDescent="0.25">
      <c r="A140" s="19">
        <v>27</v>
      </c>
      <c r="B140" s="2" t="s">
        <v>6491</v>
      </c>
      <c r="C140" s="19">
        <v>9</v>
      </c>
      <c r="D140" s="2" t="s">
        <v>5250</v>
      </c>
      <c r="E140" s="2" t="s">
        <v>853</v>
      </c>
      <c r="F140" s="2" t="s">
        <v>6492</v>
      </c>
      <c r="G140" s="19">
        <v>110</v>
      </c>
      <c r="H140" s="30">
        <v>1.982638888888889E-2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</row>
    <row r="141" spans="1:23" ht="14.25" customHeight="1" x14ac:dyDescent="0.25">
      <c r="A141" s="19">
        <v>57</v>
      </c>
      <c r="B141" s="2" t="s">
        <v>6556</v>
      </c>
      <c r="C141" s="19">
        <v>8</v>
      </c>
      <c r="D141" s="2" t="s">
        <v>6557</v>
      </c>
      <c r="E141" s="2" t="s">
        <v>17</v>
      </c>
      <c r="F141" s="2" t="s">
        <v>6558</v>
      </c>
      <c r="G141" s="19">
        <v>98</v>
      </c>
      <c r="H141" s="30">
        <v>1.982638888888889E-2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</row>
    <row r="142" spans="1:23" ht="14.25" customHeight="1" x14ac:dyDescent="0.25">
      <c r="A142" s="19">
        <v>62</v>
      </c>
      <c r="B142" s="2" t="s">
        <v>6566</v>
      </c>
      <c r="C142" s="19">
        <v>8</v>
      </c>
      <c r="D142" s="2" t="s">
        <v>6469</v>
      </c>
      <c r="E142" s="2" t="s">
        <v>10</v>
      </c>
      <c r="F142" s="2" t="s">
        <v>6567</v>
      </c>
      <c r="G142" s="19">
        <v>96</v>
      </c>
      <c r="H142" s="30">
        <v>1.9814814814814816E-2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</row>
    <row r="143" spans="1:23" ht="14.25" customHeight="1" x14ac:dyDescent="0.25">
      <c r="A143" s="19">
        <v>174</v>
      </c>
      <c r="B143" s="2" t="s">
        <v>6794</v>
      </c>
      <c r="C143" s="19">
        <v>9</v>
      </c>
      <c r="D143" s="2" t="s">
        <v>5630</v>
      </c>
      <c r="E143" s="2" t="s">
        <v>119</v>
      </c>
      <c r="F143" s="2" t="s">
        <v>6795</v>
      </c>
      <c r="G143" s="19">
        <v>65</v>
      </c>
      <c r="H143" s="30">
        <v>1.9814814814814816E-2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</row>
    <row r="144" spans="1:23" ht="14.25" customHeight="1" x14ac:dyDescent="0.25">
      <c r="A144" s="19">
        <v>92</v>
      </c>
      <c r="B144" s="2" t="s">
        <v>6623</v>
      </c>
      <c r="C144" s="19">
        <v>9</v>
      </c>
      <c r="D144" s="2" t="s">
        <v>6450</v>
      </c>
      <c r="E144" s="2" t="s">
        <v>21</v>
      </c>
      <c r="F144" s="2" t="s">
        <v>6624</v>
      </c>
      <c r="G144" s="19">
        <v>87</v>
      </c>
      <c r="H144" s="30">
        <v>1.9791666666666666E-2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</row>
    <row r="145" spans="1:23" ht="14.25" customHeight="1" x14ac:dyDescent="0.25">
      <c r="A145" s="19">
        <v>211</v>
      </c>
      <c r="B145" s="2" t="s">
        <v>6872</v>
      </c>
      <c r="C145" s="19">
        <v>8</v>
      </c>
      <c r="D145" s="2" t="s">
        <v>5939</v>
      </c>
      <c r="E145" s="2" t="s">
        <v>564</v>
      </c>
      <c r="F145" s="2" t="s">
        <v>6873</v>
      </c>
      <c r="G145" s="19">
        <v>52</v>
      </c>
      <c r="H145" s="30">
        <v>1.9780092592592592E-2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</row>
    <row r="146" spans="1:23" ht="14.25" customHeight="1" x14ac:dyDescent="0.25">
      <c r="A146" s="19">
        <v>198</v>
      </c>
      <c r="B146" s="2" t="s">
        <v>6846</v>
      </c>
      <c r="C146" s="19">
        <v>8</v>
      </c>
      <c r="D146" s="2" t="s">
        <v>6799</v>
      </c>
      <c r="E146" s="2" t="s">
        <v>6800</v>
      </c>
      <c r="F146" s="2" t="s">
        <v>6847</v>
      </c>
      <c r="G146" s="19">
        <v>57</v>
      </c>
      <c r="H146" s="30">
        <v>1.9745370370370371E-2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</row>
    <row r="147" spans="1:23" ht="14.25" customHeight="1" x14ac:dyDescent="0.25">
      <c r="A147" s="19">
        <v>55</v>
      </c>
      <c r="B147" s="2" t="s">
        <v>6552</v>
      </c>
      <c r="C147" s="19">
        <v>9</v>
      </c>
      <c r="D147" s="2" t="s">
        <v>5564</v>
      </c>
      <c r="E147" s="2" t="s">
        <v>245</v>
      </c>
      <c r="F147" s="2" t="s">
        <v>6553</v>
      </c>
      <c r="G147" s="19">
        <v>99</v>
      </c>
      <c r="H147" s="30">
        <v>1.9733796296296298E-2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</row>
    <row r="148" spans="1:23" ht="14.25" customHeight="1" x14ac:dyDescent="0.25">
      <c r="A148" s="19">
        <v>155</v>
      </c>
      <c r="B148" s="2" t="s">
        <v>6755</v>
      </c>
      <c r="C148" s="19">
        <v>8</v>
      </c>
      <c r="D148" s="2" t="s">
        <v>4624</v>
      </c>
      <c r="E148" s="2" t="s">
        <v>770</v>
      </c>
      <c r="F148" s="2" t="s">
        <v>6756</v>
      </c>
      <c r="G148" s="19">
        <v>70</v>
      </c>
      <c r="H148" s="30">
        <v>1.9710648148148147E-2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</row>
    <row r="149" spans="1:23" ht="14.25" customHeight="1" x14ac:dyDescent="0.25">
      <c r="A149" s="19">
        <v>171</v>
      </c>
      <c r="B149" s="2" t="s">
        <v>6788</v>
      </c>
      <c r="C149" s="19">
        <v>9</v>
      </c>
      <c r="D149" s="2" t="s">
        <v>5416</v>
      </c>
      <c r="E149" s="2" t="s">
        <v>104</v>
      </c>
      <c r="F149" s="2" t="s">
        <v>6789</v>
      </c>
      <c r="G149" s="19">
        <v>66</v>
      </c>
      <c r="H149" s="30">
        <v>1.9710648148148147E-2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</row>
    <row r="150" spans="1:23" ht="14.25" customHeight="1" x14ac:dyDescent="0.25">
      <c r="A150" s="19">
        <v>127</v>
      </c>
      <c r="B150" s="2" t="s">
        <v>6697</v>
      </c>
      <c r="C150" s="19">
        <v>9</v>
      </c>
      <c r="D150" s="2" t="s">
        <v>3858</v>
      </c>
      <c r="E150" s="2" t="s">
        <v>153</v>
      </c>
      <c r="F150" s="2" t="s">
        <v>6698</v>
      </c>
      <c r="G150" s="19">
        <v>79</v>
      </c>
      <c r="H150" s="30">
        <v>1.9699074074074074E-2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</row>
    <row r="151" spans="1:23" ht="14.25" customHeight="1" x14ac:dyDescent="0.25">
      <c r="A151" s="19">
        <v>183</v>
      </c>
      <c r="B151" s="2" t="s">
        <v>6814</v>
      </c>
      <c r="C151" s="19">
        <v>8</v>
      </c>
      <c r="D151" s="2" t="s">
        <v>6815</v>
      </c>
      <c r="E151" s="2" t="s">
        <v>143</v>
      </c>
      <c r="F151" s="2" t="s">
        <v>6816</v>
      </c>
      <c r="G151" s="19">
        <v>63</v>
      </c>
      <c r="H151" s="30">
        <v>1.96875E-2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</row>
    <row r="152" spans="1:23" ht="14.25" customHeight="1" x14ac:dyDescent="0.25">
      <c r="A152" s="19">
        <v>209</v>
      </c>
      <c r="B152" s="2" t="s">
        <v>6868</v>
      </c>
      <c r="C152" s="19">
        <v>8</v>
      </c>
      <c r="D152" s="2" t="s">
        <v>4299</v>
      </c>
      <c r="E152" s="2" t="s">
        <v>4301</v>
      </c>
      <c r="F152" s="2" t="s">
        <v>6869</v>
      </c>
      <c r="G152" s="19">
        <v>53</v>
      </c>
      <c r="H152" s="30">
        <v>1.96875E-2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</row>
    <row r="153" spans="1:23" ht="14.25" customHeight="1" x14ac:dyDescent="0.25">
      <c r="A153" s="19">
        <v>6</v>
      </c>
      <c r="B153" s="2" t="s">
        <v>372</v>
      </c>
      <c r="C153" s="19">
        <v>8</v>
      </c>
      <c r="D153" s="2" t="s">
        <v>3894</v>
      </c>
      <c r="E153" s="2" t="s">
        <v>375</v>
      </c>
      <c r="F153" s="2" t="s">
        <v>6446</v>
      </c>
      <c r="G153" s="19">
        <v>122</v>
      </c>
      <c r="H153" s="30">
        <v>1.9675925925925927E-2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</row>
    <row r="154" spans="1:23" ht="14.25" customHeight="1" x14ac:dyDescent="0.25">
      <c r="A154" s="19">
        <v>2</v>
      </c>
      <c r="B154" s="2" t="s">
        <v>6438</v>
      </c>
      <c r="C154" s="19">
        <v>9</v>
      </c>
      <c r="D154" s="2" t="s">
        <v>2204</v>
      </c>
      <c r="E154" s="2" t="s">
        <v>10</v>
      </c>
      <c r="F154" s="2" t="s">
        <v>6439</v>
      </c>
      <c r="G154" s="19">
        <v>127</v>
      </c>
      <c r="H154" s="30">
        <v>1.9664351851851853E-2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</row>
    <row r="155" spans="1:23" ht="14.25" customHeight="1" x14ac:dyDescent="0.25">
      <c r="A155" s="19">
        <v>154</v>
      </c>
      <c r="B155" s="2" t="s">
        <v>6753</v>
      </c>
      <c r="C155" s="19">
        <v>9</v>
      </c>
      <c r="D155" s="2" t="s">
        <v>6648</v>
      </c>
      <c r="E155" s="2" t="s">
        <v>34</v>
      </c>
      <c r="F155" s="2" t="s">
        <v>6754</v>
      </c>
      <c r="G155" s="19">
        <v>70</v>
      </c>
      <c r="H155" s="30">
        <v>1.9652777777777779E-2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</row>
    <row r="156" spans="1:23" ht="14.25" customHeight="1" x14ac:dyDescent="0.25">
      <c r="A156" s="19">
        <v>140</v>
      </c>
      <c r="B156" s="2" t="s">
        <v>6728</v>
      </c>
      <c r="C156" s="19">
        <v>8</v>
      </c>
      <c r="D156" s="2" t="s">
        <v>4299</v>
      </c>
      <c r="E156" s="2" t="s">
        <v>4301</v>
      </c>
      <c r="F156" s="2" t="s">
        <v>6729</v>
      </c>
      <c r="G156" s="19">
        <v>74</v>
      </c>
      <c r="H156" s="30">
        <v>1.951388888888889E-2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</row>
    <row r="157" spans="1:23" ht="14.25" customHeight="1" x14ac:dyDescent="0.25">
      <c r="A157" s="19">
        <v>106</v>
      </c>
      <c r="B157" s="2" t="s">
        <v>6654</v>
      </c>
      <c r="C157" s="19">
        <v>9</v>
      </c>
      <c r="D157" s="2" t="s">
        <v>5642</v>
      </c>
      <c r="E157" s="2" t="s">
        <v>288</v>
      </c>
      <c r="F157" s="2" t="s">
        <v>6655</v>
      </c>
      <c r="G157" s="19">
        <v>84</v>
      </c>
      <c r="H157" s="30">
        <v>1.9467592592592592E-2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</row>
    <row r="158" spans="1:23" ht="14.25" customHeight="1" x14ac:dyDescent="0.25">
      <c r="A158" s="19">
        <v>90</v>
      </c>
      <c r="B158" s="2" t="s">
        <v>6619</v>
      </c>
      <c r="C158" s="19">
        <v>9</v>
      </c>
      <c r="D158" s="2" t="s">
        <v>798</v>
      </c>
      <c r="E158" s="2" t="s">
        <v>158</v>
      </c>
      <c r="F158" s="2" t="s">
        <v>6620</v>
      </c>
      <c r="G158" s="19">
        <v>88</v>
      </c>
      <c r="H158" s="30">
        <v>1.9456018518518518E-2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</row>
    <row r="159" spans="1:23" ht="14.25" customHeight="1" x14ac:dyDescent="0.25">
      <c r="A159" s="19">
        <v>22</v>
      </c>
      <c r="B159" s="2" t="s">
        <v>6480</v>
      </c>
      <c r="C159" s="19">
        <v>9</v>
      </c>
      <c r="D159" s="2" t="s">
        <v>6472</v>
      </c>
      <c r="E159" s="2" t="s">
        <v>17</v>
      </c>
      <c r="F159" s="2" t="s">
        <v>6481</v>
      </c>
      <c r="G159" s="19">
        <v>112</v>
      </c>
      <c r="H159" s="30">
        <v>1.9432870370370371E-2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</row>
    <row r="160" spans="1:23" ht="14.25" customHeight="1" x14ac:dyDescent="0.25">
      <c r="A160" s="19">
        <v>81</v>
      </c>
      <c r="B160" s="2" t="s">
        <v>6602</v>
      </c>
      <c r="C160" s="19">
        <v>8</v>
      </c>
      <c r="D160" s="2" t="s">
        <v>5642</v>
      </c>
      <c r="E160" s="2" t="s">
        <v>288</v>
      </c>
      <c r="F160" s="2" t="s">
        <v>6603</v>
      </c>
      <c r="G160" s="19">
        <v>91</v>
      </c>
      <c r="H160" s="30">
        <v>1.9432870370370371E-2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</row>
    <row r="161" spans="1:23" ht="14.25" customHeight="1" x14ac:dyDescent="0.25">
      <c r="A161" s="19">
        <v>71</v>
      </c>
      <c r="B161" s="2" t="s">
        <v>6582</v>
      </c>
      <c r="C161" s="19">
        <v>9</v>
      </c>
      <c r="D161" s="2" t="s">
        <v>4029</v>
      </c>
      <c r="E161" s="2" t="s">
        <v>1169</v>
      </c>
      <c r="F161" s="2" t="s">
        <v>6583</v>
      </c>
      <c r="G161" s="19">
        <v>93</v>
      </c>
      <c r="H161" s="30">
        <v>1.9409722222222221E-2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</row>
    <row r="162" spans="1:23" ht="14.25" customHeight="1" x14ac:dyDescent="0.25">
      <c r="A162" s="19">
        <v>222</v>
      </c>
      <c r="B162" s="2" t="s">
        <v>6892</v>
      </c>
      <c r="C162" s="19">
        <v>9</v>
      </c>
      <c r="D162" s="2" t="s">
        <v>5250</v>
      </c>
      <c r="E162" s="2" t="s">
        <v>853</v>
      </c>
      <c r="F162" s="2" t="s">
        <v>6893</v>
      </c>
      <c r="G162" s="19">
        <v>47</v>
      </c>
      <c r="H162" s="30">
        <v>1.9386574074074073E-2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</row>
    <row r="163" spans="1:23" ht="14.25" customHeight="1" x14ac:dyDescent="0.25">
      <c r="A163" s="19">
        <v>15</v>
      </c>
      <c r="B163" s="2" t="s">
        <v>6464</v>
      </c>
      <c r="C163" s="19">
        <v>9</v>
      </c>
      <c r="D163" s="2" t="s">
        <v>4029</v>
      </c>
      <c r="E163" s="2" t="s">
        <v>1169</v>
      </c>
      <c r="F163" s="2" t="s">
        <v>6465</v>
      </c>
      <c r="G163" s="19">
        <v>117</v>
      </c>
      <c r="H163" s="30">
        <v>1.9375E-2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</row>
    <row r="164" spans="1:23" ht="14.25" customHeight="1" x14ac:dyDescent="0.25">
      <c r="A164" s="19">
        <v>98</v>
      </c>
      <c r="B164" s="2" t="s">
        <v>6634</v>
      </c>
      <c r="C164" s="19">
        <v>8</v>
      </c>
      <c r="D164" s="2" t="s">
        <v>4299</v>
      </c>
      <c r="E164" s="2" t="s">
        <v>5663</v>
      </c>
      <c r="F164" s="2" t="s">
        <v>6635</v>
      </c>
      <c r="G164" s="19">
        <v>86</v>
      </c>
      <c r="H164" s="30">
        <v>1.9305555555555555E-2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</row>
    <row r="165" spans="1:23" ht="14.25" customHeight="1" x14ac:dyDescent="0.25">
      <c r="A165" s="19">
        <v>208</v>
      </c>
      <c r="B165" s="2" t="s">
        <v>6866</v>
      </c>
      <c r="C165" s="19">
        <v>8</v>
      </c>
      <c r="D165" s="2" t="s">
        <v>3354</v>
      </c>
      <c r="E165" s="2" t="s">
        <v>1988</v>
      </c>
      <c r="F165" s="2" t="s">
        <v>6867</v>
      </c>
      <c r="G165" s="19">
        <v>53</v>
      </c>
      <c r="H165" s="30">
        <v>1.9305555555555555E-2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</row>
    <row r="166" spans="1:23" ht="14.25" customHeight="1" x14ac:dyDescent="0.25">
      <c r="A166" s="19">
        <v>130</v>
      </c>
      <c r="B166" s="2" t="s">
        <v>6703</v>
      </c>
      <c r="C166" s="19">
        <v>9</v>
      </c>
      <c r="D166" s="2" t="s">
        <v>6704</v>
      </c>
      <c r="E166" s="2" t="s">
        <v>2320</v>
      </c>
      <c r="F166" s="2" t="s">
        <v>6705</v>
      </c>
      <c r="G166" s="19">
        <v>78</v>
      </c>
      <c r="H166" s="30">
        <v>1.9293981481481481E-2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</row>
    <row r="167" spans="1:23" ht="14.25" customHeight="1" x14ac:dyDescent="0.25">
      <c r="A167" s="19">
        <v>197</v>
      </c>
      <c r="B167" s="2" t="s">
        <v>6844</v>
      </c>
      <c r="C167" s="19">
        <v>8</v>
      </c>
      <c r="D167" s="2" t="s">
        <v>3537</v>
      </c>
      <c r="E167" s="2" t="s">
        <v>2349</v>
      </c>
      <c r="F167" s="2" t="s">
        <v>6845</v>
      </c>
      <c r="G167" s="19">
        <v>57</v>
      </c>
      <c r="H167" s="30">
        <v>1.9293981481481481E-2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</row>
    <row r="168" spans="1:23" ht="14.25" customHeight="1" x14ac:dyDescent="0.25">
      <c r="A168" s="19">
        <v>182</v>
      </c>
      <c r="B168" s="2" t="s">
        <v>6812</v>
      </c>
      <c r="C168" s="19">
        <v>9</v>
      </c>
      <c r="D168" s="2" t="s">
        <v>3894</v>
      </c>
      <c r="E168" s="2" t="s">
        <v>375</v>
      </c>
      <c r="F168" s="2" t="s">
        <v>6813</v>
      </c>
      <c r="G168" s="19">
        <v>63</v>
      </c>
      <c r="H168" s="30">
        <v>1.9282407407407408E-2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</row>
    <row r="169" spans="1:23" ht="14.25" customHeight="1" x14ac:dyDescent="0.25">
      <c r="A169" s="19">
        <v>117</v>
      </c>
      <c r="B169" s="2" t="s">
        <v>6677</v>
      </c>
      <c r="C169" s="19">
        <v>9</v>
      </c>
      <c r="D169" s="2" t="s">
        <v>5642</v>
      </c>
      <c r="E169" s="2" t="s">
        <v>288</v>
      </c>
      <c r="F169" s="2" t="s">
        <v>6678</v>
      </c>
      <c r="G169" s="19">
        <v>81</v>
      </c>
      <c r="H169" s="30">
        <v>1.9178240740740742E-2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</row>
    <row r="170" spans="1:23" ht="14.25" customHeight="1" x14ac:dyDescent="0.25">
      <c r="A170" s="19">
        <v>122</v>
      </c>
      <c r="B170" s="2" t="s">
        <v>6687</v>
      </c>
      <c r="C170" s="19">
        <v>9</v>
      </c>
      <c r="D170" s="2" t="s">
        <v>5075</v>
      </c>
      <c r="E170" s="2" t="s">
        <v>207</v>
      </c>
      <c r="F170" s="2" t="s">
        <v>6688</v>
      </c>
      <c r="G170" s="19">
        <v>80</v>
      </c>
      <c r="H170" s="30">
        <v>1.9166666666666665E-2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</row>
    <row r="171" spans="1:23" ht="14.25" customHeight="1" x14ac:dyDescent="0.25">
      <c r="A171" s="19">
        <v>1</v>
      </c>
      <c r="B171" s="2" t="s">
        <v>475</v>
      </c>
      <c r="C171" s="19">
        <v>9</v>
      </c>
      <c r="D171" s="2" t="s">
        <v>3894</v>
      </c>
      <c r="E171" s="2" t="s">
        <v>375</v>
      </c>
      <c r="F171" s="2" t="s">
        <v>6437</v>
      </c>
      <c r="G171" s="19">
        <v>128</v>
      </c>
      <c r="H171" s="30">
        <v>1.9143518518518518E-2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</row>
    <row r="172" spans="1:23" ht="14.25" customHeight="1" x14ac:dyDescent="0.25">
      <c r="A172" s="19">
        <v>147</v>
      </c>
      <c r="B172" s="2" t="s">
        <v>6741</v>
      </c>
      <c r="C172" s="19">
        <v>8</v>
      </c>
      <c r="D172" s="2" t="s">
        <v>6192</v>
      </c>
      <c r="E172" s="2" t="s">
        <v>6193</v>
      </c>
      <c r="F172" s="2" t="s">
        <v>6742</v>
      </c>
      <c r="G172" s="19">
        <v>71</v>
      </c>
      <c r="H172" s="30">
        <v>1.9108796296296297E-2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</row>
    <row r="173" spans="1:23" ht="14.25" customHeight="1" x14ac:dyDescent="0.25">
      <c r="A173" s="19">
        <v>148</v>
      </c>
      <c r="B173" s="2" t="s">
        <v>6743</v>
      </c>
      <c r="C173" s="19">
        <v>8</v>
      </c>
      <c r="D173" s="2" t="s">
        <v>6192</v>
      </c>
      <c r="E173" s="2" t="s">
        <v>6193</v>
      </c>
      <c r="F173" s="2" t="s">
        <v>6742</v>
      </c>
      <c r="G173" s="19">
        <v>71</v>
      </c>
      <c r="H173" s="30">
        <v>1.9108796296296297E-2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</row>
    <row r="174" spans="1:23" ht="14.25" customHeight="1" x14ac:dyDescent="0.25">
      <c r="A174" s="19">
        <v>65</v>
      </c>
      <c r="B174" s="2" t="s">
        <v>6571</v>
      </c>
      <c r="C174" s="19">
        <v>9</v>
      </c>
      <c r="D174" s="2" t="s">
        <v>537</v>
      </c>
      <c r="E174" s="2" t="s">
        <v>538</v>
      </c>
      <c r="F174" s="2" t="s">
        <v>6572</v>
      </c>
      <c r="G174" s="19">
        <v>95</v>
      </c>
      <c r="H174" s="30">
        <v>1.9074074074074073E-2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</row>
    <row r="175" spans="1:23" ht="14.25" customHeight="1" x14ac:dyDescent="0.25">
      <c r="A175" s="19">
        <v>28</v>
      </c>
      <c r="B175" s="2" t="s">
        <v>6493</v>
      </c>
      <c r="C175" s="19">
        <v>9</v>
      </c>
      <c r="D175" s="2" t="s">
        <v>2513</v>
      </c>
      <c r="E175" s="2" t="s">
        <v>333</v>
      </c>
      <c r="F175" s="2" t="s">
        <v>6494</v>
      </c>
      <c r="G175" s="19">
        <v>109</v>
      </c>
      <c r="H175" s="30">
        <v>1.90625E-2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</row>
    <row r="176" spans="1:23" ht="14.25" customHeight="1" x14ac:dyDescent="0.25">
      <c r="A176" s="19">
        <v>103</v>
      </c>
      <c r="B176" s="2" t="s">
        <v>6647</v>
      </c>
      <c r="C176" s="19">
        <v>9</v>
      </c>
      <c r="D176" s="2" t="s">
        <v>6648</v>
      </c>
      <c r="E176" s="2" t="s">
        <v>34</v>
      </c>
      <c r="F176" s="2" t="s">
        <v>6649</v>
      </c>
      <c r="G176" s="19">
        <v>85</v>
      </c>
      <c r="H176" s="30">
        <v>1.90625E-2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</row>
    <row r="177" spans="1:23" ht="14.25" customHeight="1" x14ac:dyDescent="0.25">
      <c r="A177" s="19">
        <v>239</v>
      </c>
      <c r="B177" s="2" t="s">
        <v>6924</v>
      </c>
      <c r="C177" s="19">
        <v>9</v>
      </c>
      <c r="D177" s="2" t="s">
        <v>5250</v>
      </c>
      <c r="E177" s="2" t="s">
        <v>853</v>
      </c>
      <c r="F177" s="2" t="s">
        <v>6925</v>
      </c>
      <c r="G177" s="19">
        <v>39</v>
      </c>
      <c r="H177" s="30">
        <v>1.8981481481481481E-2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</row>
    <row r="178" spans="1:23" ht="14.25" customHeight="1" x14ac:dyDescent="0.25">
      <c r="A178" s="19">
        <v>9</v>
      </c>
      <c r="B178" s="2" t="s">
        <v>6452</v>
      </c>
      <c r="C178" s="19">
        <v>9</v>
      </c>
      <c r="D178" s="2" t="s">
        <v>2513</v>
      </c>
      <c r="E178" s="2" t="s">
        <v>333</v>
      </c>
      <c r="F178" s="2" t="s">
        <v>6453</v>
      </c>
      <c r="G178" s="19">
        <v>120</v>
      </c>
      <c r="H178" s="30">
        <v>1.8935185185185187E-2</v>
      </c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</row>
    <row r="179" spans="1:23" ht="14.25" customHeight="1" x14ac:dyDescent="0.25">
      <c r="A179" s="19">
        <v>18</v>
      </c>
      <c r="B179" s="2" t="s">
        <v>6471</v>
      </c>
      <c r="C179" s="19">
        <v>8</v>
      </c>
      <c r="D179" s="2" t="s">
        <v>6472</v>
      </c>
      <c r="E179" s="2" t="s">
        <v>17</v>
      </c>
      <c r="F179" s="2" t="s">
        <v>6473</v>
      </c>
      <c r="G179" s="19">
        <v>115</v>
      </c>
      <c r="H179" s="30">
        <v>1.8912037037037036E-2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</row>
    <row r="180" spans="1:23" ht="14.25" customHeight="1" x14ac:dyDescent="0.25">
      <c r="A180" s="19">
        <v>58</v>
      </c>
      <c r="B180" s="2" t="s">
        <v>6559</v>
      </c>
      <c r="C180" s="19">
        <v>9</v>
      </c>
      <c r="D180" s="2" t="s">
        <v>3894</v>
      </c>
      <c r="E180" s="2" t="s">
        <v>375</v>
      </c>
      <c r="F180" s="2" t="s">
        <v>6560</v>
      </c>
      <c r="G180" s="19">
        <v>97</v>
      </c>
      <c r="H180" s="30">
        <v>1.8819444444444444E-2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</row>
    <row r="181" spans="1:23" ht="14.25" customHeight="1" x14ac:dyDescent="0.25">
      <c r="A181" s="19">
        <v>116</v>
      </c>
      <c r="B181" s="2" t="s">
        <v>6675</v>
      </c>
      <c r="C181" s="19">
        <v>8</v>
      </c>
      <c r="D181" s="2" t="s">
        <v>6489</v>
      </c>
      <c r="E181" s="2" t="s">
        <v>132</v>
      </c>
      <c r="F181" s="2" t="s">
        <v>6676</v>
      </c>
      <c r="G181" s="19">
        <v>81</v>
      </c>
      <c r="H181" s="30">
        <v>1.8773148148148146E-2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</row>
    <row r="182" spans="1:23" ht="14.25" customHeight="1" x14ac:dyDescent="0.25">
      <c r="A182" s="19">
        <v>166</v>
      </c>
      <c r="B182" s="2" t="s">
        <v>6778</v>
      </c>
      <c r="C182" s="19">
        <v>9</v>
      </c>
      <c r="D182" s="2" t="s">
        <v>5250</v>
      </c>
      <c r="E182" s="2" t="s">
        <v>853</v>
      </c>
      <c r="F182" s="2" t="s">
        <v>6779</v>
      </c>
      <c r="G182" s="19">
        <v>67</v>
      </c>
      <c r="H182" s="30">
        <v>1.8738425925925926E-2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</row>
    <row r="183" spans="1:23" ht="14.25" customHeight="1" x14ac:dyDescent="0.25">
      <c r="A183" s="19">
        <v>115</v>
      </c>
      <c r="B183" s="2" t="s">
        <v>6672</v>
      </c>
      <c r="C183" s="19">
        <v>9</v>
      </c>
      <c r="D183" s="2" t="s">
        <v>6673</v>
      </c>
      <c r="E183" s="2" t="s">
        <v>1825</v>
      </c>
      <c r="F183" s="2" t="s">
        <v>6674</v>
      </c>
      <c r="G183" s="19">
        <v>81</v>
      </c>
      <c r="H183" s="30">
        <v>1.8703703703703705E-2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</row>
    <row r="184" spans="1:23" ht="14.25" customHeight="1" x14ac:dyDescent="0.25">
      <c r="A184" s="19">
        <v>142</v>
      </c>
      <c r="B184" s="2" t="s">
        <v>6732</v>
      </c>
      <c r="C184" s="19">
        <v>9</v>
      </c>
      <c r="D184" s="2" t="s">
        <v>5630</v>
      </c>
      <c r="E184" s="2" t="s">
        <v>119</v>
      </c>
      <c r="F184" s="2" t="s">
        <v>6733</v>
      </c>
      <c r="G184" s="19">
        <v>73</v>
      </c>
      <c r="H184" s="30">
        <v>1.8622685185185187E-2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</row>
    <row r="185" spans="1:23" ht="14.25" customHeight="1" x14ac:dyDescent="0.25">
      <c r="A185" s="19">
        <v>105</v>
      </c>
      <c r="B185" s="2" t="s">
        <v>6652</v>
      </c>
      <c r="C185" s="19">
        <v>9</v>
      </c>
      <c r="D185" s="2" t="s">
        <v>4029</v>
      </c>
      <c r="E185" s="2" t="s">
        <v>1169</v>
      </c>
      <c r="F185" s="2" t="s">
        <v>6653</v>
      </c>
      <c r="G185" s="19">
        <v>84</v>
      </c>
      <c r="H185" s="30">
        <v>1.861111111111111E-2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</row>
    <row r="186" spans="1:23" ht="14.25" customHeight="1" x14ac:dyDescent="0.25">
      <c r="A186" s="19">
        <v>110</v>
      </c>
      <c r="B186" s="2" t="s">
        <v>6662</v>
      </c>
      <c r="C186" s="19">
        <v>9</v>
      </c>
      <c r="D186" s="2" t="s">
        <v>5630</v>
      </c>
      <c r="E186" s="2" t="s">
        <v>119</v>
      </c>
      <c r="F186" s="2" t="s">
        <v>6663</v>
      </c>
      <c r="G186" s="19">
        <v>82</v>
      </c>
      <c r="H186" s="30">
        <v>1.861111111111111E-2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</row>
    <row r="187" spans="1:23" ht="14.25" customHeight="1" x14ac:dyDescent="0.25">
      <c r="A187" s="19">
        <v>121</v>
      </c>
      <c r="B187" s="2" t="s">
        <v>6685</v>
      </c>
      <c r="C187" s="19">
        <v>8</v>
      </c>
      <c r="D187" s="2" t="s">
        <v>4351</v>
      </c>
      <c r="E187" s="2" t="s">
        <v>10</v>
      </c>
      <c r="F187" s="2" t="s">
        <v>6686</v>
      </c>
      <c r="G187" s="19">
        <v>80</v>
      </c>
      <c r="H187" s="30">
        <v>1.861111111111111E-2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</row>
    <row r="188" spans="1:23" ht="14.25" customHeight="1" x14ac:dyDescent="0.25">
      <c r="A188" s="19">
        <v>254</v>
      </c>
      <c r="B188" s="2" t="s">
        <v>6952</v>
      </c>
      <c r="C188" s="19">
        <v>8</v>
      </c>
      <c r="D188" s="2" t="s">
        <v>5772</v>
      </c>
      <c r="E188" s="2" t="s">
        <v>2340</v>
      </c>
      <c r="F188" s="2" t="s">
        <v>6953</v>
      </c>
      <c r="G188" s="19">
        <v>29</v>
      </c>
      <c r="H188" s="30">
        <v>1.8599537037037036E-2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</row>
    <row r="189" spans="1:23" ht="14.25" customHeight="1" x14ac:dyDescent="0.25">
      <c r="A189" s="19">
        <v>210</v>
      </c>
      <c r="B189" s="2" t="s">
        <v>6870</v>
      </c>
      <c r="C189" s="19">
        <v>8</v>
      </c>
      <c r="D189" s="2" t="s">
        <v>5075</v>
      </c>
      <c r="E189" s="2" t="s">
        <v>207</v>
      </c>
      <c r="F189" s="2" t="s">
        <v>6871</v>
      </c>
      <c r="G189" s="19">
        <v>52</v>
      </c>
      <c r="H189" s="30">
        <v>1.8541666666666668E-2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</row>
    <row r="190" spans="1:23" ht="14.25" customHeight="1" x14ac:dyDescent="0.25">
      <c r="A190" s="19">
        <v>33</v>
      </c>
      <c r="B190" s="2" t="s">
        <v>6504</v>
      </c>
      <c r="C190" s="19">
        <v>8</v>
      </c>
      <c r="D190" s="2" t="s">
        <v>6469</v>
      </c>
      <c r="E190" s="2" t="s">
        <v>10</v>
      </c>
      <c r="F190" s="2" t="s">
        <v>6505</v>
      </c>
      <c r="G190" s="19">
        <v>108</v>
      </c>
      <c r="H190" s="30">
        <v>1.8437499999999999E-2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</row>
    <row r="191" spans="1:23" ht="14.25" customHeight="1" x14ac:dyDescent="0.25">
      <c r="A191" s="19">
        <v>67</v>
      </c>
      <c r="B191" s="2" t="s">
        <v>6575</v>
      </c>
      <c r="C191" s="19">
        <v>8</v>
      </c>
      <c r="D191" s="2" t="s">
        <v>6472</v>
      </c>
      <c r="E191" s="2" t="s">
        <v>17</v>
      </c>
      <c r="F191" s="2" t="s">
        <v>6576</v>
      </c>
      <c r="G191" s="19">
        <v>94</v>
      </c>
      <c r="H191" s="30">
        <v>1.8391203703703705E-2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</row>
    <row r="192" spans="1:23" ht="14.25" customHeight="1" x14ac:dyDescent="0.25">
      <c r="A192" s="19">
        <v>32</v>
      </c>
      <c r="B192" s="2" t="s">
        <v>6501</v>
      </c>
      <c r="C192" s="19">
        <v>9</v>
      </c>
      <c r="D192" s="2" t="s">
        <v>6502</v>
      </c>
      <c r="E192" s="2" t="s">
        <v>258</v>
      </c>
      <c r="F192" s="2" t="s">
        <v>6503</v>
      </c>
      <c r="G192" s="19">
        <v>108</v>
      </c>
      <c r="H192" s="30">
        <v>1.8287037037037036E-2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</row>
    <row r="193" spans="1:23" ht="14.25" customHeight="1" x14ac:dyDescent="0.25">
      <c r="A193" s="19">
        <v>13</v>
      </c>
      <c r="B193" s="2" t="s">
        <v>6460</v>
      </c>
      <c r="C193" s="19">
        <v>9</v>
      </c>
      <c r="D193" s="2" t="s">
        <v>3894</v>
      </c>
      <c r="E193" s="2" t="s">
        <v>375</v>
      </c>
      <c r="F193" s="2" t="s">
        <v>6461</v>
      </c>
      <c r="G193" s="19">
        <v>118</v>
      </c>
      <c r="H193" s="30">
        <v>1.8252314814814815E-2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</row>
    <row r="194" spans="1:23" ht="14.25" customHeight="1" x14ac:dyDescent="0.25">
      <c r="A194" s="19">
        <v>195</v>
      </c>
      <c r="B194" s="2" t="s">
        <v>6840</v>
      </c>
      <c r="C194" s="19">
        <v>8</v>
      </c>
      <c r="D194" s="2" t="s">
        <v>4533</v>
      </c>
      <c r="E194" s="2" t="s">
        <v>6177</v>
      </c>
      <c r="F194" s="2" t="s">
        <v>6841</v>
      </c>
      <c r="G194" s="19">
        <v>58</v>
      </c>
      <c r="H194" s="30">
        <v>1.8136574074074076E-2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</row>
    <row r="195" spans="1:23" ht="14.25" customHeight="1" x14ac:dyDescent="0.25">
      <c r="A195" s="19">
        <v>89</v>
      </c>
      <c r="B195" s="2" t="s">
        <v>4314</v>
      </c>
      <c r="C195" s="19">
        <v>9</v>
      </c>
      <c r="D195" s="2" t="s">
        <v>3868</v>
      </c>
      <c r="E195" s="2" t="s">
        <v>1949</v>
      </c>
      <c r="F195" s="2" t="s">
        <v>6618</v>
      </c>
      <c r="G195" s="19">
        <v>88</v>
      </c>
      <c r="H195" s="30">
        <v>1.8101851851851852E-2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</row>
    <row r="196" spans="1:23" ht="14.25" customHeight="1" x14ac:dyDescent="0.25">
      <c r="A196" s="19">
        <v>132</v>
      </c>
      <c r="B196" s="2" t="s">
        <v>6709</v>
      </c>
      <c r="C196" s="19">
        <v>9</v>
      </c>
      <c r="D196" s="2" t="s">
        <v>4418</v>
      </c>
      <c r="E196" s="2" t="s">
        <v>538</v>
      </c>
      <c r="F196" s="2" t="s">
        <v>6710</v>
      </c>
      <c r="G196" s="19">
        <v>76</v>
      </c>
      <c r="H196" s="30">
        <v>1.8020833333333333E-2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</row>
    <row r="197" spans="1:23" ht="14.25" customHeight="1" x14ac:dyDescent="0.25">
      <c r="A197" s="19">
        <v>44</v>
      </c>
      <c r="B197" s="2" t="s">
        <v>6526</v>
      </c>
      <c r="C197" s="19">
        <v>9</v>
      </c>
      <c r="D197" s="2" t="s">
        <v>3858</v>
      </c>
      <c r="E197" s="2" t="s">
        <v>153</v>
      </c>
      <c r="F197" s="2" t="s">
        <v>6527</v>
      </c>
      <c r="G197" s="19">
        <v>102</v>
      </c>
      <c r="H197" s="30">
        <v>1.7835648148148149E-2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</row>
    <row r="198" spans="1:23" ht="14.25" customHeight="1" x14ac:dyDescent="0.25">
      <c r="A198" s="19">
        <v>70</v>
      </c>
      <c r="B198" s="2" t="s">
        <v>3534</v>
      </c>
      <c r="C198" s="19">
        <v>9</v>
      </c>
      <c r="D198" s="2" t="s">
        <v>3868</v>
      </c>
      <c r="E198" s="2" t="s">
        <v>1949</v>
      </c>
      <c r="F198" s="2" t="s">
        <v>6581</v>
      </c>
      <c r="G198" s="19">
        <v>93</v>
      </c>
      <c r="H198" s="30">
        <v>1.7800925925925925E-2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</row>
    <row r="199" spans="1:23" ht="14.25" customHeight="1" x14ac:dyDescent="0.25">
      <c r="A199" s="19">
        <v>187</v>
      </c>
      <c r="B199" s="2" t="s">
        <v>6824</v>
      </c>
      <c r="C199" s="19">
        <v>9</v>
      </c>
      <c r="D199" s="2" t="s">
        <v>3868</v>
      </c>
      <c r="E199" s="2" t="s">
        <v>1949</v>
      </c>
      <c r="F199" s="2" t="s">
        <v>6825</v>
      </c>
      <c r="G199" s="19">
        <v>61</v>
      </c>
      <c r="H199" s="30">
        <v>1.7754629629629631E-2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</row>
    <row r="200" spans="1:23" ht="14.25" customHeight="1" x14ac:dyDescent="0.25">
      <c r="A200" s="19">
        <v>181</v>
      </c>
      <c r="B200" s="2" t="s">
        <v>6810</v>
      </c>
      <c r="C200" s="19">
        <v>9</v>
      </c>
      <c r="D200" s="2" t="s">
        <v>6648</v>
      </c>
      <c r="E200" s="2" t="s">
        <v>34</v>
      </c>
      <c r="F200" s="2" t="s">
        <v>6811</v>
      </c>
      <c r="G200" s="19">
        <v>63</v>
      </c>
      <c r="H200" s="30">
        <v>1.7673611111111112E-2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</row>
    <row r="201" spans="1:23" ht="14.25" customHeight="1" x14ac:dyDescent="0.25">
      <c r="A201" s="19">
        <v>10</v>
      </c>
      <c r="B201" s="2" t="s">
        <v>6454</v>
      </c>
      <c r="C201" s="19">
        <v>9</v>
      </c>
      <c r="D201" s="2" t="s">
        <v>5288</v>
      </c>
      <c r="E201" s="2" t="s">
        <v>21</v>
      </c>
      <c r="F201" s="2" t="s">
        <v>6455</v>
      </c>
      <c r="G201" s="19">
        <v>119</v>
      </c>
      <c r="H201" s="30">
        <v>1.7569444444444443E-2</v>
      </c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</row>
    <row r="202" spans="1:23" ht="14.25" customHeight="1" x14ac:dyDescent="0.25">
      <c r="A202" s="19">
        <v>243</v>
      </c>
      <c r="B202" s="2" t="s">
        <v>6932</v>
      </c>
      <c r="C202" s="19">
        <v>8</v>
      </c>
      <c r="D202" s="2" t="s">
        <v>5939</v>
      </c>
      <c r="E202" s="2" t="s">
        <v>564</v>
      </c>
      <c r="F202" s="2" t="s">
        <v>6933</v>
      </c>
      <c r="G202" s="19">
        <v>34</v>
      </c>
      <c r="H202" s="30">
        <v>1.7060185185185185E-2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</row>
    <row r="203" spans="1:23" ht="14.25" customHeight="1" x14ac:dyDescent="0.25">
      <c r="A203" s="19">
        <v>108</v>
      </c>
      <c r="B203" s="2" t="s">
        <v>6658</v>
      </c>
      <c r="C203" s="19">
        <v>8</v>
      </c>
      <c r="D203" s="2" t="s">
        <v>4023</v>
      </c>
      <c r="E203" s="2" t="s">
        <v>2320</v>
      </c>
      <c r="F203" s="2" t="s">
        <v>6659</v>
      </c>
      <c r="G203" s="19">
        <v>83</v>
      </c>
      <c r="H203" s="30">
        <v>1.7025462962962964E-2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</row>
    <row r="204" spans="1:23" ht="14.25" customHeight="1" x14ac:dyDescent="0.25">
      <c r="A204" s="19">
        <v>202</v>
      </c>
      <c r="B204" s="2" t="s">
        <v>6854</v>
      </c>
      <c r="C204" s="19">
        <v>8</v>
      </c>
      <c r="D204" s="2" t="s">
        <v>6673</v>
      </c>
      <c r="E204" s="2" t="s">
        <v>1825</v>
      </c>
      <c r="F204" s="2" t="s">
        <v>6855</v>
      </c>
      <c r="G204" s="19">
        <v>56</v>
      </c>
      <c r="H204" s="30">
        <v>1.6979166666666667E-2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</row>
    <row r="205" spans="1:23" ht="14.25" customHeight="1" x14ac:dyDescent="0.25">
      <c r="A205" s="19">
        <v>14</v>
      </c>
      <c r="B205" s="2" t="s">
        <v>6462</v>
      </c>
      <c r="C205" s="19">
        <v>8</v>
      </c>
      <c r="D205" s="2" t="s">
        <v>5416</v>
      </c>
      <c r="E205" s="2" t="s">
        <v>104</v>
      </c>
      <c r="F205" s="2" t="s">
        <v>6463</v>
      </c>
      <c r="G205" s="19">
        <v>117</v>
      </c>
      <c r="H205" s="30">
        <v>1.6944444444444446E-2</v>
      </c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</row>
    <row r="206" spans="1:23" ht="14.25" customHeight="1" x14ac:dyDescent="0.25">
      <c r="A206" s="19">
        <v>221</v>
      </c>
      <c r="B206" s="2" t="s">
        <v>6890</v>
      </c>
      <c r="C206" s="19">
        <v>9</v>
      </c>
      <c r="D206" s="2" t="s">
        <v>1027</v>
      </c>
      <c r="E206" s="2" t="s">
        <v>245</v>
      </c>
      <c r="F206" s="2" t="s">
        <v>6891</v>
      </c>
      <c r="G206" s="19">
        <v>47</v>
      </c>
      <c r="H206" s="30">
        <v>1.6886574074074075E-2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</row>
    <row r="207" spans="1:23" ht="14.25" customHeight="1" x14ac:dyDescent="0.25">
      <c r="A207" s="19">
        <v>192</v>
      </c>
      <c r="B207" s="2" t="s">
        <v>6834</v>
      </c>
      <c r="C207" s="19">
        <v>8</v>
      </c>
      <c r="D207" s="2" t="s">
        <v>6673</v>
      </c>
      <c r="E207" s="2" t="s">
        <v>1825</v>
      </c>
      <c r="F207" s="2" t="s">
        <v>6835</v>
      </c>
      <c r="G207" s="19">
        <v>60</v>
      </c>
      <c r="H207" s="30">
        <v>1.6793981481481483E-2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</row>
    <row r="208" spans="1:23" ht="14.25" customHeight="1" x14ac:dyDescent="0.25">
      <c r="A208" s="19">
        <v>38</v>
      </c>
      <c r="B208" s="2" t="s">
        <v>6513</v>
      </c>
      <c r="C208" s="19">
        <v>9</v>
      </c>
      <c r="D208" s="2" t="s">
        <v>5965</v>
      </c>
      <c r="E208" s="2" t="s">
        <v>6514</v>
      </c>
      <c r="F208" s="2" t="s">
        <v>6515</v>
      </c>
      <c r="G208" s="19">
        <v>104</v>
      </c>
      <c r="H208" s="30">
        <v>1.6770833333333332E-2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</row>
    <row r="209" spans="1:23" ht="14.25" customHeight="1" x14ac:dyDescent="0.25">
      <c r="A209" s="19">
        <v>206</v>
      </c>
      <c r="B209" s="2" t="s">
        <v>6862</v>
      </c>
      <c r="C209" s="19">
        <v>8</v>
      </c>
      <c r="D209" s="2" t="s">
        <v>5642</v>
      </c>
      <c r="E209" s="2" t="s">
        <v>288</v>
      </c>
      <c r="F209" s="2" t="s">
        <v>6863</v>
      </c>
      <c r="G209" s="19">
        <v>54</v>
      </c>
      <c r="H209" s="30">
        <v>1.6597222222222222E-2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</row>
    <row r="210" spans="1:23" ht="14.25" customHeight="1" x14ac:dyDescent="0.25">
      <c r="A210" s="19">
        <v>207</v>
      </c>
      <c r="B210" s="2" t="s">
        <v>6864</v>
      </c>
      <c r="C210" s="19">
        <v>8</v>
      </c>
      <c r="D210" s="2" t="s">
        <v>4023</v>
      </c>
      <c r="E210" s="2" t="s">
        <v>2320</v>
      </c>
      <c r="F210" s="2" t="s">
        <v>6865</v>
      </c>
      <c r="G210" s="19">
        <v>53</v>
      </c>
      <c r="H210" s="30">
        <v>1.6412037037037037E-2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</row>
    <row r="211" spans="1:23" ht="14.25" customHeight="1" x14ac:dyDescent="0.25">
      <c r="A211" s="19">
        <v>245</v>
      </c>
      <c r="B211" s="2" t="s">
        <v>6936</v>
      </c>
      <c r="C211" s="19">
        <v>9</v>
      </c>
      <c r="D211" s="2" t="s">
        <v>6641</v>
      </c>
      <c r="E211" s="2" t="s">
        <v>2320</v>
      </c>
      <c r="F211" s="2" t="s">
        <v>6937</v>
      </c>
      <c r="G211" s="19">
        <v>33</v>
      </c>
      <c r="H211" s="30">
        <v>1.6122685185185184E-2</v>
      </c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</row>
    <row r="212" spans="1:23" ht="14.25" customHeight="1" x14ac:dyDescent="0.25">
      <c r="A212" s="19">
        <v>249</v>
      </c>
      <c r="B212" s="2" t="s">
        <v>6944</v>
      </c>
      <c r="C212" s="19">
        <v>9</v>
      </c>
      <c r="D212" s="2" t="s">
        <v>1027</v>
      </c>
      <c r="E212" s="2" t="s">
        <v>245</v>
      </c>
      <c r="F212" s="2" t="s">
        <v>6945</v>
      </c>
      <c r="G212" s="19">
        <v>31</v>
      </c>
      <c r="H212" s="30">
        <v>1.6006944444444445E-2</v>
      </c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</row>
    <row r="213" spans="1:23" ht="14.25" customHeight="1" x14ac:dyDescent="0.25">
      <c r="A213" s="19">
        <v>80</v>
      </c>
      <c r="B213" s="2" t="s">
        <v>6600</v>
      </c>
      <c r="C213" s="19">
        <v>8</v>
      </c>
      <c r="D213" s="2" t="s">
        <v>6192</v>
      </c>
      <c r="E213" s="2" t="s">
        <v>6193</v>
      </c>
      <c r="F213" s="2" t="s">
        <v>6601</v>
      </c>
      <c r="G213" s="19">
        <v>91</v>
      </c>
      <c r="H213" s="30">
        <v>1.5972222222222221E-2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</row>
    <row r="214" spans="1:23" ht="14.25" customHeight="1" x14ac:dyDescent="0.25">
      <c r="A214" s="19">
        <v>165</v>
      </c>
      <c r="B214" s="2" t="s">
        <v>6776</v>
      </c>
      <c r="C214" s="19">
        <v>8</v>
      </c>
      <c r="D214" s="2" t="s">
        <v>5630</v>
      </c>
      <c r="E214" s="2" t="s">
        <v>119</v>
      </c>
      <c r="F214" s="2" t="s">
        <v>6777</v>
      </c>
      <c r="G214" s="19">
        <v>67</v>
      </c>
      <c r="H214" s="30">
        <v>1.5659722222222221E-2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</row>
    <row r="215" spans="1:23" ht="14.25" customHeight="1" x14ac:dyDescent="0.25">
      <c r="A215" s="19">
        <v>191</v>
      </c>
      <c r="B215" s="2" t="s">
        <v>6832</v>
      </c>
      <c r="C215" s="19">
        <v>9</v>
      </c>
      <c r="D215" s="2" t="s">
        <v>5950</v>
      </c>
      <c r="E215" s="2" t="s">
        <v>193</v>
      </c>
      <c r="F215" s="2" t="s">
        <v>6833</v>
      </c>
      <c r="G215" s="19">
        <v>60</v>
      </c>
      <c r="H215" s="30">
        <v>1.5497685185185186E-2</v>
      </c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</row>
    <row r="216" spans="1:23" ht="14.25" customHeight="1" x14ac:dyDescent="0.25">
      <c r="A216" s="19">
        <v>194</v>
      </c>
      <c r="B216" s="2" t="s">
        <v>6838</v>
      </c>
      <c r="C216" s="19">
        <v>9</v>
      </c>
      <c r="D216" s="2" t="s">
        <v>6641</v>
      </c>
      <c r="E216" s="2" t="s">
        <v>2320</v>
      </c>
      <c r="F216" s="2" t="s">
        <v>6839</v>
      </c>
      <c r="G216" s="19">
        <v>59</v>
      </c>
      <c r="H216" s="30">
        <v>1.5462962962962963E-2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</row>
    <row r="217" spans="1:23" ht="14.25" customHeight="1" x14ac:dyDescent="0.25">
      <c r="A217" s="19">
        <v>51</v>
      </c>
      <c r="B217" s="2" t="s">
        <v>6542</v>
      </c>
      <c r="C217" s="19">
        <v>8</v>
      </c>
      <c r="D217" s="2" t="s">
        <v>6543</v>
      </c>
      <c r="E217" s="2" t="s">
        <v>143</v>
      </c>
      <c r="F217" s="2" t="s">
        <v>6544</v>
      </c>
      <c r="G217" s="19">
        <v>100</v>
      </c>
      <c r="H217" s="30">
        <v>1.5289351851851853E-2</v>
      </c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</row>
    <row r="218" spans="1:23" ht="14.25" customHeight="1" x14ac:dyDescent="0.25">
      <c r="A218" s="19">
        <v>83</v>
      </c>
      <c r="B218" s="2" t="s">
        <v>6606</v>
      </c>
      <c r="C218" s="19">
        <v>8</v>
      </c>
      <c r="D218" s="2" t="s">
        <v>5630</v>
      </c>
      <c r="E218" s="2" t="s">
        <v>119</v>
      </c>
      <c r="F218" s="2" t="s">
        <v>6607</v>
      </c>
      <c r="G218" s="19">
        <v>90</v>
      </c>
      <c r="H218" s="30">
        <v>1.5046296296296295E-2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</row>
    <row r="219" spans="1:23" ht="14.25" customHeight="1" x14ac:dyDescent="0.25">
      <c r="A219" s="19">
        <v>248</v>
      </c>
      <c r="B219" s="2" t="s">
        <v>6942</v>
      </c>
      <c r="C219" s="19">
        <v>9</v>
      </c>
      <c r="D219" s="2" t="s">
        <v>3894</v>
      </c>
      <c r="E219" s="2" t="s">
        <v>375</v>
      </c>
      <c r="F219" s="2" t="s">
        <v>6943</v>
      </c>
      <c r="G219" s="19">
        <v>32</v>
      </c>
      <c r="H219" s="30">
        <v>1.4872685185185185E-2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</row>
    <row r="220" spans="1:23" ht="14.25" customHeight="1" x14ac:dyDescent="0.25">
      <c r="A220" s="19">
        <v>190</v>
      </c>
      <c r="B220" s="2" t="s">
        <v>6830</v>
      </c>
      <c r="C220" s="19">
        <v>8</v>
      </c>
      <c r="D220" s="2" t="s">
        <v>5772</v>
      </c>
      <c r="E220" s="2" t="s">
        <v>2340</v>
      </c>
      <c r="F220" s="2" t="s">
        <v>6831</v>
      </c>
      <c r="G220" s="19">
        <v>60</v>
      </c>
      <c r="H220" s="30">
        <v>1.4826388888888889E-2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</row>
    <row r="221" spans="1:23" ht="14.25" customHeight="1" x14ac:dyDescent="0.25">
      <c r="A221" s="19">
        <v>237</v>
      </c>
      <c r="B221" s="2" t="s">
        <v>6920</v>
      </c>
      <c r="C221" s="19">
        <v>9</v>
      </c>
      <c r="D221" s="2" t="s">
        <v>4533</v>
      </c>
      <c r="E221" s="2" t="s">
        <v>6177</v>
      </c>
      <c r="F221" s="2" t="s">
        <v>6921</v>
      </c>
      <c r="G221" s="19">
        <v>40</v>
      </c>
      <c r="H221" s="30">
        <v>1.4652777777777778E-2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</row>
    <row r="222" spans="1:23" ht="14.25" customHeight="1" x14ac:dyDescent="0.25">
      <c r="A222" s="19">
        <v>163</v>
      </c>
      <c r="B222" s="2" t="s">
        <v>6772</v>
      </c>
      <c r="C222" s="19">
        <v>9</v>
      </c>
      <c r="D222" s="2" t="s">
        <v>4418</v>
      </c>
      <c r="E222" s="2" t="s">
        <v>538</v>
      </c>
      <c r="F222" s="2" t="s">
        <v>6773</v>
      </c>
      <c r="G222" s="19">
        <v>68</v>
      </c>
      <c r="H222" s="30">
        <v>1.4421296296296297E-2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</row>
    <row r="223" spans="1:23" ht="14.25" customHeight="1" x14ac:dyDescent="0.25">
      <c r="A223" s="19">
        <v>189</v>
      </c>
      <c r="B223" s="2" t="s">
        <v>6828</v>
      </c>
      <c r="C223" s="19">
        <v>9</v>
      </c>
      <c r="D223" s="2" t="s">
        <v>6648</v>
      </c>
      <c r="E223" s="2" t="s">
        <v>34</v>
      </c>
      <c r="F223" s="2" t="s">
        <v>6829</v>
      </c>
      <c r="G223" s="19">
        <v>60</v>
      </c>
      <c r="H223" s="30">
        <v>1.4189814814814815E-2</v>
      </c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</row>
    <row r="224" spans="1:23" ht="14.25" customHeight="1" x14ac:dyDescent="0.25">
      <c r="A224" s="19">
        <v>178</v>
      </c>
      <c r="B224" s="2" t="s">
        <v>6804</v>
      </c>
      <c r="C224" s="19">
        <v>9</v>
      </c>
      <c r="D224" s="2" t="s">
        <v>6673</v>
      </c>
      <c r="E224" s="2" t="s">
        <v>1825</v>
      </c>
      <c r="F224" s="2" t="s">
        <v>6805</v>
      </c>
      <c r="G224" s="19">
        <v>64</v>
      </c>
      <c r="H224" s="30">
        <v>1.4155092592592592E-2</v>
      </c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</row>
    <row r="225" spans="1:23" ht="14.25" customHeight="1" x14ac:dyDescent="0.25">
      <c r="A225" s="19">
        <v>219</v>
      </c>
      <c r="B225" s="2" t="s">
        <v>6886</v>
      </c>
      <c r="C225" s="19">
        <v>8</v>
      </c>
      <c r="D225" s="2" t="s">
        <v>5939</v>
      </c>
      <c r="E225" s="2" t="s">
        <v>564</v>
      </c>
      <c r="F225" s="2" t="s">
        <v>6887</v>
      </c>
      <c r="G225" s="19">
        <v>49</v>
      </c>
      <c r="H225" s="30">
        <v>1.3958333333333333E-2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</row>
    <row r="226" spans="1:23" ht="14.25" customHeight="1" x14ac:dyDescent="0.25">
      <c r="A226" s="19">
        <v>247</v>
      </c>
      <c r="B226" s="2" t="s">
        <v>6940</v>
      </c>
      <c r="C226" s="19">
        <v>9</v>
      </c>
      <c r="D226" s="2" t="s">
        <v>4533</v>
      </c>
      <c r="E226" s="2" t="s">
        <v>6177</v>
      </c>
      <c r="F226" s="2" t="s">
        <v>6941</v>
      </c>
      <c r="G226" s="19">
        <v>32</v>
      </c>
      <c r="H226" s="30">
        <v>1.3854166666666667E-2</v>
      </c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</row>
    <row r="227" spans="1:23" ht="14.25" customHeight="1" x14ac:dyDescent="0.25">
      <c r="A227" s="19">
        <v>104</v>
      </c>
      <c r="B227" s="2" t="s">
        <v>6650</v>
      </c>
      <c r="C227" s="19">
        <v>8</v>
      </c>
      <c r="D227" s="2" t="s">
        <v>6469</v>
      </c>
      <c r="E227" s="2" t="s">
        <v>10</v>
      </c>
      <c r="F227" s="2" t="s">
        <v>6651</v>
      </c>
      <c r="G227" s="19">
        <v>84</v>
      </c>
      <c r="H227" s="30">
        <v>1.3773148148148149E-2</v>
      </c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</row>
    <row r="228" spans="1:23" ht="14.25" customHeight="1" x14ac:dyDescent="0.25">
      <c r="A228" s="19">
        <v>91</v>
      </c>
      <c r="B228" s="2" t="s">
        <v>6621</v>
      </c>
      <c r="C228" s="19">
        <v>8</v>
      </c>
      <c r="D228" s="2" t="s">
        <v>3894</v>
      </c>
      <c r="E228" s="2" t="s">
        <v>375</v>
      </c>
      <c r="F228" s="2" t="s">
        <v>6622</v>
      </c>
      <c r="G228" s="19">
        <v>87</v>
      </c>
      <c r="H228" s="30">
        <v>1.3634259259259259E-2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</row>
    <row r="229" spans="1:23" ht="14.25" customHeight="1" x14ac:dyDescent="0.25">
      <c r="A229" s="19">
        <v>225</v>
      </c>
      <c r="B229" s="2" t="s">
        <v>6898</v>
      </c>
      <c r="C229" s="19">
        <v>8</v>
      </c>
      <c r="D229" s="2" t="s">
        <v>5939</v>
      </c>
      <c r="E229" s="2" t="s">
        <v>564</v>
      </c>
      <c r="F229" s="2" t="s">
        <v>6899</v>
      </c>
      <c r="G229" s="19">
        <v>46</v>
      </c>
      <c r="H229" s="30">
        <v>1.3506944444444445E-2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</row>
    <row r="230" spans="1:23" ht="14.25" customHeight="1" x14ac:dyDescent="0.25">
      <c r="A230" s="19">
        <v>97</v>
      </c>
      <c r="B230" s="2" t="s">
        <v>6632</v>
      </c>
      <c r="C230" s="19">
        <v>9</v>
      </c>
      <c r="D230" s="2" t="s">
        <v>4351</v>
      </c>
      <c r="E230" s="2" t="s">
        <v>10</v>
      </c>
      <c r="F230" s="2" t="s">
        <v>6633</v>
      </c>
      <c r="G230" s="19">
        <v>86</v>
      </c>
      <c r="H230" s="30">
        <v>1.3483796296296296E-2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</row>
    <row r="231" spans="1:23" ht="14.25" customHeight="1" x14ac:dyDescent="0.25">
      <c r="A231" s="19">
        <v>253</v>
      </c>
      <c r="B231" s="2" t="s">
        <v>6951</v>
      </c>
      <c r="C231" s="19">
        <v>8</v>
      </c>
      <c r="D231" s="2" t="s">
        <v>5939</v>
      </c>
      <c r="E231" s="2" t="s">
        <v>564</v>
      </c>
      <c r="F231" s="2" t="s">
        <v>6949</v>
      </c>
      <c r="G231" s="19">
        <v>30</v>
      </c>
      <c r="H231" s="30">
        <v>1.3460648148148149E-2</v>
      </c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</row>
    <row r="232" spans="1:23" ht="14.25" customHeight="1" x14ac:dyDescent="0.25">
      <c r="A232" s="19">
        <v>252</v>
      </c>
      <c r="B232" s="2" t="s">
        <v>6950</v>
      </c>
      <c r="C232" s="19">
        <v>8</v>
      </c>
      <c r="D232" s="2" t="s">
        <v>5939</v>
      </c>
      <c r="E232" s="2" t="s">
        <v>564</v>
      </c>
      <c r="F232" s="2" t="s">
        <v>6949</v>
      </c>
      <c r="G232" s="19">
        <v>30</v>
      </c>
      <c r="H232" s="30">
        <v>1.3414351851851853E-2</v>
      </c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</row>
    <row r="233" spans="1:23" ht="14.25" customHeight="1" x14ac:dyDescent="0.25">
      <c r="A233" s="19">
        <v>238</v>
      </c>
      <c r="B233" s="2" t="s">
        <v>6922</v>
      </c>
      <c r="C233" s="19">
        <v>8</v>
      </c>
      <c r="D233" s="2" t="s">
        <v>5939</v>
      </c>
      <c r="E233" s="2" t="s">
        <v>564</v>
      </c>
      <c r="F233" s="2" t="s">
        <v>6923</v>
      </c>
      <c r="G233" s="19">
        <v>39</v>
      </c>
      <c r="H233" s="30">
        <v>1.3217592592592593E-2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</row>
    <row r="234" spans="1:23" ht="14.25" customHeight="1" x14ac:dyDescent="0.25">
      <c r="A234" s="19">
        <v>251</v>
      </c>
      <c r="B234" s="2" t="s">
        <v>6948</v>
      </c>
      <c r="C234" s="19">
        <v>8</v>
      </c>
      <c r="D234" s="2" t="s">
        <v>5939</v>
      </c>
      <c r="E234" s="2" t="s">
        <v>564</v>
      </c>
      <c r="F234" s="2" t="s">
        <v>6949</v>
      </c>
      <c r="G234" s="19">
        <v>30</v>
      </c>
      <c r="H234" s="30">
        <v>1.3136574074074075E-2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</row>
    <row r="235" spans="1:23" ht="14.25" customHeight="1" x14ac:dyDescent="0.25">
      <c r="A235" s="19">
        <v>173</v>
      </c>
      <c r="B235" s="2" t="s">
        <v>6792</v>
      </c>
      <c r="C235" s="19">
        <v>9</v>
      </c>
      <c r="D235" s="2" t="s">
        <v>4299</v>
      </c>
      <c r="E235" s="2" t="s">
        <v>170</v>
      </c>
      <c r="F235" s="2" t="s">
        <v>6793</v>
      </c>
      <c r="G235" s="19">
        <v>65</v>
      </c>
      <c r="H235" s="30">
        <v>1.3032407407407407E-2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</row>
    <row r="236" spans="1:23" ht="14.25" customHeight="1" x14ac:dyDescent="0.25">
      <c r="A236" s="19">
        <v>177</v>
      </c>
      <c r="B236" s="2" t="s">
        <v>6802</v>
      </c>
      <c r="C236" s="19">
        <v>9</v>
      </c>
      <c r="D236" s="2" t="s">
        <v>3894</v>
      </c>
      <c r="E236" s="2" t="s">
        <v>375</v>
      </c>
      <c r="F236" s="2" t="s">
        <v>6803</v>
      </c>
      <c r="G236" s="19">
        <v>64</v>
      </c>
      <c r="H236" s="30">
        <v>1.2939814814814815E-2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</row>
    <row r="237" spans="1:23" ht="14.25" customHeight="1" x14ac:dyDescent="0.25">
      <c r="A237" s="19">
        <v>215</v>
      </c>
      <c r="B237" s="2" t="s">
        <v>6878</v>
      </c>
      <c r="C237" s="19">
        <v>8</v>
      </c>
      <c r="D237" s="2" t="s">
        <v>3894</v>
      </c>
      <c r="E237" s="2" t="s">
        <v>375</v>
      </c>
      <c r="F237" s="2" t="s">
        <v>6879</v>
      </c>
      <c r="G237" s="19">
        <v>51</v>
      </c>
      <c r="H237" s="30">
        <v>1.2870370370370371E-2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</row>
    <row r="238" spans="1:23" ht="14.25" customHeight="1" x14ac:dyDescent="0.25">
      <c r="A238" s="19">
        <v>218</v>
      </c>
      <c r="B238" s="2" t="s">
        <v>6884</v>
      </c>
      <c r="C238" s="19">
        <v>9</v>
      </c>
      <c r="D238" s="2" t="s">
        <v>5642</v>
      </c>
      <c r="E238" s="2" t="s">
        <v>288</v>
      </c>
      <c r="F238" s="2" t="s">
        <v>6885</v>
      </c>
      <c r="G238" s="19">
        <v>50</v>
      </c>
      <c r="H238" s="30">
        <v>1.2777777777777779E-2</v>
      </c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</row>
    <row r="239" spans="1:23" ht="14.25" customHeight="1" x14ac:dyDescent="0.25">
      <c r="A239" s="19">
        <v>228</v>
      </c>
      <c r="B239" s="2" t="s">
        <v>6904</v>
      </c>
      <c r="C239" s="19">
        <v>9</v>
      </c>
      <c r="D239" s="2" t="s">
        <v>5642</v>
      </c>
      <c r="E239" s="2" t="s">
        <v>288</v>
      </c>
      <c r="F239" s="2" t="s">
        <v>6905</v>
      </c>
      <c r="G239" s="19">
        <v>44</v>
      </c>
      <c r="H239" s="30">
        <v>1.2164351851851852E-2</v>
      </c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</row>
    <row r="240" spans="1:23" ht="14.25" customHeight="1" x14ac:dyDescent="0.25">
      <c r="A240" s="19">
        <v>79</v>
      </c>
      <c r="B240" s="2" t="s">
        <v>6598</v>
      </c>
      <c r="C240" s="19">
        <v>9</v>
      </c>
      <c r="D240" s="2" t="s">
        <v>6472</v>
      </c>
      <c r="E240" s="2" t="s">
        <v>17</v>
      </c>
      <c r="F240" s="2" t="s">
        <v>6599</v>
      </c>
      <c r="G240" s="19">
        <v>91</v>
      </c>
      <c r="H240" s="30">
        <v>1.1886574074074074E-2</v>
      </c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</row>
    <row r="241" spans="1:23" ht="14.25" customHeight="1" x14ac:dyDescent="0.25">
      <c r="A241" s="19">
        <v>114</v>
      </c>
      <c r="B241" s="2" t="s">
        <v>6670</v>
      </c>
      <c r="C241" s="19">
        <v>9</v>
      </c>
      <c r="D241" s="2" t="s">
        <v>5813</v>
      </c>
      <c r="E241" s="2" t="s">
        <v>1825</v>
      </c>
      <c r="F241" s="2" t="s">
        <v>6671</v>
      </c>
      <c r="G241" s="19">
        <v>81</v>
      </c>
      <c r="H241" s="30">
        <v>1.1840277777777778E-2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</row>
    <row r="242" spans="1:23" ht="14.25" customHeight="1" x14ac:dyDescent="0.25">
      <c r="A242" s="19">
        <v>250</v>
      </c>
      <c r="B242" s="2" t="s">
        <v>6946</v>
      </c>
      <c r="C242" s="19">
        <v>9</v>
      </c>
      <c r="D242" s="2" t="s">
        <v>6718</v>
      </c>
      <c r="E242" s="2" t="s">
        <v>6719</v>
      </c>
      <c r="F242" s="2" t="s">
        <v>6947</v>
      </c>
      <c r="G242" s="19">
        <v>30</v>
      </c>
      <c r="H242" s="30">
        <v>1.0937499999999999E-2</v>
      </c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</row>
    <row r="243" spans="1:23" ht="14.25" customHeight="1" x14ac:dyDescent="0.25">
      <c r="A243" s="19">
        <v>220</v>
      </c>
      <c r="B243" s="2" t="s">
        <v>6888</v>
      </c>
      <c r="C243" s="19">
        <v>8</v>
      </c>
      <c r="D243" s="2" t="s">
        <v>5939</v>
      </c>
      <c r="E243" s="2" t="s">
        <v>564</v>
      </c>
      <c r="F243" s="2" t="s">
        <v>6889</v>
      </c>
      <c r="G243" s="19">
        <v>47</v>
      </c>
      <c r="H243" s="30">
        <v>1.0474537037037037E-2</v>
      </c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</row>
    <row r="244" spans="1:23" ht="14.25" customHeight="1" x14ac:dyDescent="0.25">
      <c r="A244" s="19">
        <v>129</v>
      </c>
      <c r="B244" s="2" t="s">
        <v>6701</v>
      </c>
      <c r="C244" s="19">
        <v>8</v>
      </c>
      <c r="D244" s="2" t="s">
        <v>5642</v>
      </c>
      <c r="E244" s="2" t="s">
        <v>288</v>
      </c>
      <c r="F244" s="2" t="s">
        <v>6702</v>
      </c>
      <c r="G244" s="19">
        <v>78</v>
      </c>
      <c r="H244" s="30">
        <v>1.0428240740740741E-2</v>
      </c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</row>
    <row r="245" spans="1:23" ht="14.25" customHeight="1" x14ac:dyDescent="0.25">
      <c r="A245" s="19">
        <v>227</v>
      </c>
      <c r="B245" s="2" t="s">
        <v>6902</v>
      </c>
      <c r="C245" s="19">
        <v>8</v>
      </c>
      <c r="D245" s="2" t="s">
        <v>5416</v>
      </c>
      <c r="E245" s="2" t="s">
        <v>104</v>
      </c>
      <c r="F245" s="2" t="s">
        <v>6903</v>
      </c>
      <c r="G245" s="19">
        <v>45</v>
      </c>
      <c r="H245" s="30">
        <v>9.4675925925925934E-3</v>
      </c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</row>
    <row r="246" spans="1:23" ht="14.25" customHeight="1" x14ac:dyDescent="0.25">
      <c r="A246" s="19">
        <v>236</v>
      </c>
      <c r="B246" s="2" t="s">
        <v>6918</v>
      </c>
      <c r="C246" s="19">
        <v>8</v>
      </c>
      <c r="D246" s="2" t="s">
        <v>5939</v>
      </c>
      <c r="E246" s="2" t="s">
        <v>564</v>
      </c>
      <c r="F246" s="2" t="s">
        <v>6919</v>
      </c>
      <c r="G246" s="19">
        <v>41</v>
      </c>
      <c r="H246" s="30">
        <v>9.3287037037037036E-3</v>
      </c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</row>
    <row r="247" spans="1:23" ht="14.25" customHeight="1" x14ac:dyDescent="0.25">
      <c r="A247" s="19">
        <v>74</v>
      </c>
      <c r="B247" s="2" t="s">
        <v>6588</v>
      </c>
      <c r="C247" s="19">
        <v>8</v>
      </c>
      <c r="D247" s="2" t="s">
        <v>5630</v>
      </c>
      <c r="E247" s="2" t="s">
        <v>119</v>
      </c>
      <c r="F247" s="2" t="s">
        <v>6589</v>
      </c>
      <c r="G247" s="19">
        <v>92</v>
      </c>
      <c r="H247" s="30">
        <v>7.2453703703703708E-3</v>
      </c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</row>
    <row r="248" spans="1:23" ht="14.25" customHeight="1" x14ac:dyDescent="0.25">
      <c r="A248" s="19">
        <v>241</v>
      </c>
      <c r="B248" s="2" t="s">
        <v>6928</v>
      </c>
      <c r="C248" s="19">
        <v>9</v>
      </c>
      <c r="D248" s="2" t="s">
        <v>6648</v>
      </c>
      <c r="E248" s="2" t="s">
        <v>34</v>
      </c>
      <c r="F248" s="2" t="s">
        <v>6929</v>
      </c>
      <c r="G248" s="19">
        <v>36</v>
      </c>
      <c r="H248" s="30">
        <v>6.7245370370370367E-3</v>
      </c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</row>
    <row r="249" spans="1:23" ht="14.25" customHeight="1" x14ac:dyDescent="0.25">
      <c r="A249" s="19">
        <v>136</v>
      </c>
      <c r="B249" s="2" t="s">
        <v>6717</v>
      </c>
      <c r="C249" s="19">
        <v>9</v>
      </c>
      <c r="D249" s="2" t="s">
        <v>6718</v>
      </c>
      <c r="E249" s="2" t="s">
        <v>6719</v>
      </c>
      <c r="F249" s="2" t="s">
        <v>6720</v>
      </c>
      <c r="G249" s="19">
        <v>75</v>
      </c>
      <c r="H249" s="30">
        <v>5.7060185185185183E-3</v>
      </c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</row>
    <row r="250" spans="1:23" ht="14.25" customHeight="1" x14ac:dyDescent="0.25">
      <c r="A250" s="19">
        <v>146</v>
      </c>
      <c r="B250" s="2" t="s">
        <v>6739</v>
      </c>
      <c r="C250" s="19">
        <v>9</v>
      </c>
      <c r="D250" s="2" t="s">
        <v>3868</v>
      </c>
      <c r="E250" s="2" t="s">
        <v>1949</v>
      </c>
      <c r="F250" s="2" t="s">
        <v>6740</v>
      </c>
      <c r="G250" s="19">
        <v>71</v>
      </c>
      <c r="H250" s="30">
        <v>5.5787037037037038E-3</v>
      </c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</row>
    <row r="251" spans="1:23" ht="14.25" customHeight="1" x14ac:dyDescent="0.25">
      <c r="A251" s="19">
        <v>244</v>
      </c>
      <c r="B251" s="2" t="s">
        <v>6934</v>
      </c>
      <c r="C251" s="19">
        <v>9</v>
      </c>
      <c r="D251" s="2" t="s">
        <v>4533</v>
      </c>
      <c r="E251" s="2" t="s">
        <v>6177</v>
      </c>
      <c r="F251" s="2" t="s">
        <v>6935</v>
      </c>
      <c r="G251" s="19">
        <v>33</v>
      </c>
      <c r="H251" s="30">
        <v>5.347222222222222E-3</v>
      </c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</row>
    <row r="252" spans="1:23" ht="14.25" customHeight="1" x14ac:dyDescent="0.25">
      <c r="A252" s="19">
        <v>12</v>
      </c>
      <c r="B252" s="2" t="s">
        <v>6458</v>
      </c>
      <c r="C252" s="19">
        <v>8</v>
      </c>
      <c r="D252" s="2" t="s">
        <v>5630</v>
      </c>
      <c r="E252" s="2" t="s">
        <v>119</v>
      </c>
      <c r="F252" s="2" t="s">
        <v>6459</v>
      </c>
      <c r="G252" s="19">
        <v>118</v>
      </c>
      <c r="H252" s="30">
        <v>4.9768518518518521E-3</v>
      </c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</row>
    <row r="253" spans="1:23" ht="14.25" customHeight="1" x14ac:dyDescent="0.25">
      <c r="A253" s="19">
        <v>246</v>
      </c>
      <c r="B253" s="2" t="s">
        <v>6938</v>
      </c>
      <c r="C253" s="19">
        <v>8</v>
      </c>
      <c r="D253" s="2" t="s">
        <v>3894</v>
      </c>
      <c r="E253" s="2" t="s">
        <v>375</v>
      </c>
      <c r="F253" s="2" t="s">
        <v>6939</v>
      </c>
      <c r="G253" s="19">
        <v>32</v>
      </c>
      <c r="H253" s="30">
        <v>3.9467592592592592E-3</v>
      </c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</row>
    <row r="254" spans="1:23" ht="14.25" customHeight="1" x14ac:dyDescent="0.25">
      <c r="A254" s="19">
        <v>205</v>
      </c>
      <c r="B254" s="2" t="s">
        <v>6860</v>
      </c>
      <c r="C254" s="19">
        <v>8</v>
      </c>
      <c r="D254" s="2" t="s">
        <v>5939</v>
      </c>
      <c r="E254" s="2" t="s">
        <v>564</v>
      </c>
      <c r="F254" s="2" t="s">
        <v>6861</v>
      </c>
      <c r="G254" s="19">
        <v>54</v>
      </c>
      <c r="H254" s="30">
        <v>3.9236111111111112E-3</v>
      </c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</row>
    <row r="255" spans="1:23" ht="14.25" customHeight="1" x14ac:dyDescent="0.25">
      <c r="A255" s="19">
        <v>201</v>
      </c>
      <c r="B255" s="2" t="s">
        <v>6852</v>
      </c>
      <c r="C255" s="19">
        <v>8</v>
      </c>
      <c r="D255" s="2" t="s">
        <v>2852</v>
      </c>
      <c r="E255" s="2" t="s">
        <v>751</v>
      </c>
      <c r="F255" s="2" t="s">
        <v>6853</v>
      </c>
      <c r="G255" s="19">
        <v>56</v>
      </c>
      <c r="H255" s="30">
        <v>1.7708333333333332E-3</v>
      </c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</row>
    <row r="256" spans="1:23" ht="14.25" customHeight="1" x14ac:dyDescent="0.25">
      <c r="A256" s="19">
        <v>185</v>
      </c>
      <c r="B256" s="2" t="s">
        <v>6819</v>
      </c>
      <c r="C256" s="19">
        <v>8</v>
      </c>
      <c r="D256" s="2" t="s">
        <v>5288</v>
      </c>
      <c r="E256" s="2" t="s">
        <v>21</v>
      </c>
      <c r="F256" s="2" t="s">
        <v>6820</v>
      </c>
      <c r="G256" s="19">
        <v>62</v>
      </c>
      <c r="H256" s="30">
        <v>1.4004629629629629E-3</v>
      </c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1:23" ht="14.25" customHeight="1" x14ac:dyDescent="0.25">
      <c r="A257" s="2"/>
      <c r="B257" s="2"/>
      <c r="C257" s="2"/>
      <c r="D257" s="2"/>
      <c r="E257" s="2"/>
      <c r="F257" s="2"/>
      <c r="G257" s="2"/>
      <c r="H257" s="29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1:23" ht="14.25" customHeight="1" x14ac:dyDescent="0.25">
      <c r="A258" s="2"/>
      <c r="B258" s="2"/>
      <c r="C258" s="2"/>
      <c r="D258" s="2"/>
      <c r="E258" s="2"/>
      <c r="F258" s="2"/>
      <c r="G258" s="2"/>
      <c r="H258" s="29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1:23" ht="14.25" customHeight="1" x14ac:dyDescent="0.25">
      <c r="A259" s="2"/>
      <c r="B259" s="2"/>
      <c r="C259" s="2"/>
      <c r="D259" s="2"/>
      <c r="E259" s="2"/>
      <c r="F259" s="2"/>
      <c r="G259" s="2"/>
      <c r="H259" s="29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1:23" ht="14.25" customHeight="1" x14ac:dyDescent="0.25">
      <c r="A260" s="2"/>
      <c r="B260" s="2"/>
      <c r="C260" s="2"/>
      <c r="D260" s="2"/>
      <c r="E260" s="2"/>
      <c r="F260" s="2"/>
      <c r="G260" s="2"/>
      <c r="H260" s="29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1:23" ht="14.25" customHeight="1" x14ac:dyDescent="0.25">
      <c r="A261" s="2"/>
      <c r="B261" s="2"/>
      <c r="C261" s="2"/>
      <c r="D261" s="2"/>
      <c r="E261" s="2"/>
      <c r="F261" s="2"/>
      <c r="G261" s="2"/>
      <c r="H261" s="29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1:23" ht="14.25" customHeight="1" x14ac:dyDescent="0.25">
      <c r="A262" s="2"/>
      <c r="B262" s="2"/>
      <c r="C262" s="2"/>
      <c r="D262" s="2"/>
      <c r="E262" s="2"/>
      <c r="F262" s="2"/>
      <c r="G262" s="2"/>
      <c r="H262" s="29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1:23" ht="14.25" customHeight="1" x14ac:dyDescent="0.25">
      <c r="A263" s="2"/>
      <c r="B263" s="2"/>
      <c r="C263" s="2"/>
      <c r="D263" s="2"/>
      <c r="E263" s="2"/>
      <c r="F263" s="2"/>
      <c r="G263" s="2"/>
      <c r="H263" s="29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1:23" ht="14.25" customHeight="1" x14ac:dyDescent="0.25">
      <c r="A264" s="2"/>
      <c r="B264" s="2"/>
      <c r="C264" s="2"/>
      <c r="D264" s="2"/>
      <c r="E264" s="2"/>
      <c r="F264" s="2"/>
      <c r="G264" s="2"/>
      <c r="H264" s="29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1:23" ht="14.25" customHeight="1" x14ac:dyDescent="0.25">
      <c r="A265" s="2"/>
      <c r="B265" s="2"/>
      <c r="C265" s="2"/>
      <c r="D265" s="2"/>
      <c r="E265" s="2"/>
      <c r="F265" s="2"/>
      <c r="G265" s="2"/>
      <c r="H265" s="29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1:23" ht="14.25" customHeight="1" x14ac:dyDescent="0.25">
      <c r="A266" s="2"/>
      <c r="B266" s="2"/>
      <c r="C266" s="2"/>
      <c r="D266" s="2"/>
      <c r="E266" s="2"/>
      <c r="F266" s="2"/>
      <c r="G266" s="2"/>
      <c r="H266" s="29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1:23" ht="14.25" customHeight="1" x14ac:dyDescent="0.25">
      <c r="A267" s="2"/>
      <c r="B267" s="2"/>
      <c r="C267" s="2"/>
      <c r="D267" s="2"/>
      <c r="E267" s="2"/>
      <c r="F267" s="2"/>
      <c r="G267" s="2"/>
      <c r="H267" s="29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1:23" ht="14.25" customHeight="1" x14ac:dyDescent="0.25">
      <c r="A268" s="2"/>
      <c r="B268" s="2"/>
      <c r="C268" s="2"/>
      <c r="D268" s="2"/>
      <c r="E268" s="2"/>
      <c r="F268" s="2"/>
      <c r="G268" s="2"/>
      <c r="H268" s="29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1:23" ht="14.25" customHeight="1" x14ac:dyDescent="0.25">
      <c r="A269" s="2"/>
      <c r="B269" s="2"/>
      <c r="C269" s="2"/>
      <c r="D269" s="2"/>
      <c r="E269" s="2"/>
      <c r="F269" s="2"/>
      <c r="G269" s="2"/>
      <c r="H269" s="29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1:23" ht="14.25" customHeight="1" x14ac:dyDescent="0.25">
      <c r="A270" s="2"/>
      <c r="B270" s="2"/>
      <c r="C270" s="2"/>
      <c r="D270" s="2"/>
      <c r="E270" s="2"/>
      <c r="F270" s="2"/>
      <c r="G270" s="2"/>
      <c r="H270" s="29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1:23" ht="14.25" customHeight="1" x14ac:dyDescent="0.25">
      <c r="A271" s="2"/>
      <c r="B271" s="2"/>
      <c r="C271" s="2"/>
      <c r="D271" s="2"/>
      <c r="E271" s="2"/>
      <c r="F271" s="2"/>
      <c r="G271" s="2"/>
      <c r="H271" s="29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</row>
    <row r="272" spans="1:23" ht="14.25" customHeight="1" x14ac:dyDescent="0.25">
      <c r="A272" s="2"/>
      <c r="B272" s="2"/>
      <c r="C272" s="2"/>
      <c r="D272" s="2"/>
      <c r="E272" s="2"/>
      <c r="F272" s="2"/>
      <c r="G272" s="2"/>
      <c r="H272" s="29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</row>
    <row r="273" spans="1:23" ht="14.25" customHeight="1" x14ac:dyDescent="0.25">
      <c r="A273" s="2"/>
      <c r="B273" s="2"/>
      <c r="C273" s="2"/>
      <c r="D273" s="2"/>
      <c r="E273" s="2"/>
      <c r="F273" s="2"/>
      <c r="G273" s="2"/>
      <c r="H273" s="29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</row>
    <row r="274" spans="1:23" ht="14.25" customHeight="1" x14ac:dyDescent="0.25">
      <c r="A274" s="2"/>
      <c r="B274" s="2"/>
      <c r="C274" s="2"/>
      <c r="D274" s="2"/>
      <c r="E274" s="2"/>
      <c r="F274" s="2"/>
      <c r="G274" s="2"/>
      <c r="H274" s="29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</row>
    <row r="275" spans="1:23" ht="14.25" customHeight="1" x14ac:dyDescent="0.25">
      <c r="A275" s="2"/>
      <c r="B275" s="2"/>
      <c r="C275" s="2"/>
      <c r="D275" s="2"/>
      <c r="E275" s="2"/>
      <c r="F275" s="2"/>
      <c r="G275" s="2"/>
      <c r="H275" s="29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</row>
    <row r="276" spans="1:23" ht="14.25" customHeight="1" x14ac:dyDescent="0.25">
      <c r="A276" s="2"/>
      <c r="B276" s="2"/>
      <c r="C276" s="2"/>
      <c r="D276" s="2"/>
      <c r="E276" s="2"/>
      <c r="F276" s="2"/>
      <c r="G276" s="2"/>
      <c r="H276" s="29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</row>
    <row r="277" spans="1:23" ht="14.25" customHeight="1" x14ac:dyDescent="0.25">
      <c r="A277" s="2"/>
      <c r="B277" s="2"/>
      <c r="C277" s="2"/>
      <c r="D277" s="2"/>
      <c r="E277" s="2"/>
      <c r="F277" s="2"/>
      <c r="G277" s="2"/>
      <c r="H277" s="29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</row>
    <row r="278" spans="1:23" ht="14.25" customHeight="1" x14ac:dyDescent="0.25">
      <c r="A278" s="2"/>
      <c r="B278" s="2"/>
      <c r="C278" s="2"/>
      <c r="D278" s="2"/>
      <c r="E278" s="2"/>
      <c r="F278" s="2"/>
      <c r="G278" s="2"/>
      <c r="H278" s="29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</row>
    <row r="279" spans="1:23" ht="14.25" customHeight="1" x14ac:dyDescent="0.25">
      <c r="A279" s="2"/>
      <c r="B279" s="2"/>
      <c r="C279" s="2"/>
      <c r="D279" s="2"/>
      <c r="E279" s="2"/>
      <c r="F279" s="2"/>
      <c r="G279" s="2"/>
      <c r="H279" s="29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</row>
    <row r="280" spans="1:23" ht="14.25" customHeight="1" x14ac:dyDescent="0.25">
      <c r="A280" s="2"/>
      <c r="B280" s="2"/>
      <c r="C280" s="2"/>
      <c r="D280" s="2"/>
      <c r="E280" s="2"/>
      <c r="F280" s="2"/>
      <c r="G280" s="2"/>
      <c r="H280" s="29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</row>
    <row r="281" spans="1:23" ht="14.25" customHeight="1" x14ac:dyDescent="0.25">
      <c r="A281" s="2"/>
      <c r="B281" s="2"/>
      <c r="C281" s="2"/>
      <c r="D281" s="2"/>
      <c r="E281" s="2"/>
      <c r="F281" s="2"/>
      <c r="G281" s="2"/>
      <c r="H281" s="29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</row>
    <row r="282" spans="1:23" ht="14.25" customHeight="1" x14ac:dyDescent="0.25">
      <c r="A282" s="2"/>
      <c r="B282" s="2"/>
      <c r="C282" s="2"/>
      <c r="D282" s="2"/>
      <c r="E282" s="2"/>
      <c r="F282" s="2"/>
      <c r="G282" s="2"/>
      <c r="H282" s="29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</row>
    <row r="283" spans="1:23" ht="14.25" customHeight="1" x14ac:dyDescent="0.25">
      <c r="A283" s="2"/>
      <c r="B283" s="2"/>
      <c r="C283" s="2"/>
      <c r="D283" s="2"/>
      <c r="E283" s="2"/>
      <c r="F283" s="2"/>
      <c r="G283" s="2"/>
      <c r="H283" s="29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</row>
    <row r="284" spans="1:23" ht="14.25" customHeight="1" x14ac:dyDescent="0.25">
      <c r="A284" s="2"/>
      <c r="B284" s="2"/>
      <c r="C284" s="2"/>
      <c r="D284" s="2"/>
      <c r="E284" s="2"/>
      <c r="F284" s="2"/>
      <c r="G284" s="2"/>
      <c r="H284" s="29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</row>
    <row r="285" spans="1:23" ht="14.25" customHeight="1" x14ac:dyDescent="0.25">
      <c r="A285" s="2"/>
      <c r="B285" s="2"/>
      <c r="C285" s="2"/>
      <c r="D285" s="2"/>
      <c r="E285" s="2"/>
      <c r="F285" s="2"/>
      <c r="G285" s="2"/>
      <c r="H285" s="29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</row>
    <row r="286" spans="1:23" ht="14.25" customHeight="1" x14ac:dyDescent="0.25">
      <c r="A286" s="2"/>
      <c r="B286" s="2"/>
      <c r="C286" s="2"/>
      <c r="D286" s="2"/>
      <c r="E286" s="2"/>
      <c r="F286" s="2"/>
      <c r="G286" s="2"/>
      <c r="H286" s="29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</row>
    <row r="287" spans="1:23" ht="14.25" customHeight="1" x14ac:dyDescent="0.25">
      <c r="A287" s="2"/>
      <c r="B287" s="2"/>
      <c r="C287" s="2"/>
      <c r="D287" s="2"/>
      <c r="E287" s="2"/>
      <c r="F287" s="2"/>
      <c r="G287" s="2"/>
      <c r="H287" s="29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</row>
    <row r="288" spans="1:23" ht="14.25" customHeight="1" x14ac:dyDescent="0.25">
      <c r="A288" s="2"/>
      <c r="B288" s="2"/>
      <c r="C288" s="2"/>
      <c r="D288" s="2"/>
      <c r="E288" s="2"/>
      <c r="F288" s="2"/>
      <c r="G288" s="2"/>
      <c r="H288" s="29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</row>
    <row r="289" spans="1:23" ht="14.25" customHeight="1" x14ac:dyDescent="0.25">
      <c r="A289" s="2"/>
      <c r="B289" s="2"/>
      <c r="C289" s="2"/>
      <c r="D289" s="2"/>
      <c r="E289" s="2"/>
      <c r="F289" s="2"/>
      <c r="G289" s="2"/>
      <c r="H289" s="29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</row>
    <row r="290" spans="1:23" ht="14.25" customHeight="1" x14ac:dyDescent="0.25">
      <c r="A290" s="2"/>
      <c r="B290" s="2"/>
      <c r="C290" s="2"/>
      <c r="D290" s="2"/>
      <c r="E290" s="2"/>
      <c r="F290" s="2"/>
      <c r="G290" s="2"/>
      <c r="H290" s="29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</row>
    <row r="291" spans="1:23" ht="14.25" customHeight="1" x14ac:dyDescent="0.25">
      <c r="A291" s="2"/>
      <c r="B291" s="2"/>
      <c r="C291" s="2"/>
      <c r="D291" s="2"/>
      <c r="E291" s="2"/>
      <c r="F291" s="2"/>
      <c r="G291" s="2"/>
      <c r="H291" s="29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</row>
    <row r="292" spans="1:23" ht="14.25" customHeight="1" x14ac:dyDescent="0.25">
      <c r="A292" s="2"/>
      <c r="B292" s="2"/>
      <c r="C292" s="2"/>
      <c r="D292" s="2"/>
      <c r="E292" s="2"/>
      <c r="F292" s="2"/>
      <c r="G292" s="2"/>
      <c r="H292" s="29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</row>
    <row r="293" spans="1:23" ht="14.25" customHeight="1" x14ac:dyDescent="0.25">
      <c r="A293" s="2"/>
      <c r="B293" s="2"/>
      <c r="C293" s="2"/>
      <c r="D293" s="2"/>
      <c r="E293" s="2"/>
      <c r="F293" s="2"/>
      <c r="G293" s="2"/>
      <c r="H293" s="29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</row>
    <row r="294" spans="1:23" ht="14.25" customHeight="1" x14ac:dyDescent="0.25">
      <c r="A294" s="2"/>
      <c r="B294" s="2"/>
      <c r="C294" s="2"/>
      <c r="D294" s="2"/>
      <c r="E294" s="2"/>
      <c r="F294" s="2"/>
      <c r="G294" s="2"/>
      <c r="H294" s="29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</row>
    <row r="295" spans="1:23" ht="14.25" customHeight="1" x14ac:dyDescent="0.25">
      <c r="A295" s="2"/>
      <c r="B295" s="2"/>
      <c r="C295" s="2"/>
      <c r="D295" s="2"/>
      <c r="E295" s="2"/>
      <c r="F295" s="2"/>
      <c r="G295" s="2"/>
      <c r="H295" s="29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</row>
    <row r="296" spans="1:23" ht="14.25" customHeight="1" x14ac:dyDescent="0.25">
      <c r="A296" s="2"/>
      <c r="B296" s="2"/>
      <c r="C296" s="2"/>
      <c r="D296" s="2"/>
      <c r="E296" s="2"/>
      <c r="F296" s="2"/>
      <c r="G296" s="2"/>
      <c r="H296" s="29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</row>
    <row r="297" spans="1:23" ht="14.25" customHeight="1" x14ac:dyDescent="0.25">
      <c r="A297" s="2"/>
      <c r="B297" s="2"/>
      <c r="C297" s="2"/>
      <c r="D297" s="2"/>
      <c r="E297" s="2"/>
      <c r="F297" s="2"/>
      <c r="G297" s="2"/>
      <c r="H297" s="29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</row>
    <row r="298" spans="1:23" ht="14.25" customHeight="1" x14ac:dyDescent="0.25">
      <c r="A298" s="2"/>
      <c r="B298" s="2"/>
      <c r="C298" s="2"/>
      <c r="D298" s="2"/>
      <c r="E298" s="2"/>
      <c r="F298" s="2"/>
      <c r="G298" s="2"/>
      <c r="H298" s="29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</row>
    <row r="299" spans="1:23" ht="14.25" customHeight="1" x14ac:dyDescent="0.25">
      <c r="A299" s="2"/>
      <c r="B299" s="2"/>
      <c r="C299" s="2"/>
      <c r="D299" s="2"/>
      <c r="E299" s="2"/>
      <c r="F299" s="2"/>
      <c r="G299" s="2"/>
      <c r="H299" s="29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</row>
    <row r="300" spans="1:23" ht="14.25" customHeight="1" x14ac:dyDescent="0.25">
      <c r="A300" s="2"/>
      <c r="B300" s="2"/>
      <c r="C300" s="2"/>
      <c r="D300" s="2"/>
      <c r="E300" s="2"/>
      <c r="F300" s="2"/>
      <c r="G300" s="2"/>
      <c r="H300" s="29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</row>
    <row r="301" spans="1:23" ht="14.25" customHeight="1" x14ac:dyDescent="0.25">
      <c r="A301" s="2"/>
      <c r="B301" s="2"/>
      <c r="C301" s="2"/>
      <c r="D301" s="2"/>
      <c r="E301" s="2"/>
      <c r="F301" s="2"/>
      <c r="G301" s="2"/>
      <c r="H301" s="29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</row>
    <row r="302" spans="1:23" ht="14.25" customHeight="1" x14ac:dyDescent="0.25">
      <c r="A302" s="2"/>
      <c r="B302" s="2"/>
      <c r="C302" s="2"/>
      <c r="D302" s="2"/>
      <c r="E302" s="2"/>
      <c r="F302" s="2"/>
      <c r="G302" s="2"/>
      <c r="H302" s="29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</row>
    <row r="303" spans="1:23" ht="14.25" customHeight="1" x14ac:dyDescent="0.25">
      <c r="A303" s="2"/>
      <c r="B303" s="2"/>
      <c r="C303" s="2"/>
      <c r="D303" s="2"/>
      <c r="E303" s="2"/>
      <c r="F303" s="2"/>
      <c r="G303" s="2"/>
      <c r="H303" s="29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</row>
    <row r="304" spans="1:23" ht="14.25" customHeight="1" x14ac:dyDescent="0.25">
      <c r="A304" s="2"/>
      <c r="B304" s="2"/>
      <c r="C304" s="2"/>
      <c r="D304" s="2"/>
      <c r="E304" s="2"/>
      <c r="F304" s="2"/>
      <c r="G304" s="2"/>
      <c r="H304" s="29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</row>
    <row r="305" spans="1:23" ht="14.25" customHeight="1" x14ac:dyDescent="0.25">
      <c r="A305" s="2"/>
      <c r="B305" s="2"/>
      <c r="C305" s="2"/>
      <c r="D305" s="2"/>
      <c r="E305" s="2"/>
      <c r="F305" s="2"/>
      <c r="G305" s="2"/>
      <c r="H305" s="29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</row>
    <row r="306" spans="1:23" ht="14.25" customHeight="1" x14ac:dyDescent="0.25">
      <c r="A306" s="2"/>
      <c r="B306" s="2"/>
      <c r="C306" s="2"/>
      <c r="D306" s="2"/>
      <c r="E306" s="2"/>
      <c r="F306" s="2"/>
      <c r="G306" s="2"/>
      <c r="H306" s="29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</row>
    <row r="307" spans="1:23" ht="14.25" customHeight="1" x14ac:dyDescent="0.25">
      <c r="A307" s="2"/>
      <c r="B307" s="2"/>
      <c r="C307" s="2"/>
      <c r="D307" s="2"/>
      <c r="E307" s="2"/>
      <c r="F307" s="2"/>
      <c r="G307" s="2"/>
      <c r="H307" s="29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</row>
    <row r="308" spans="1:23" ht="14.25" customHeight="1" x14ac:dyDescent="0.25">
      <c r="A308" s="2"/>
      <c r="B308" s="2"/>
      <c r="C308" s="2"/>
      <c r="D308" s="2"/>
      <c r="E308" s="2"/>
      <c r="F308" s="2"/>
      <c r="G308" s="2"/>
      <c r="H308" s="29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</row>
    <row r="309" spans="1:23" ht="14.25" customHeight="1" x14ac:dyDescent="0.25">
      <c r="A309" s="2"/>
      <c r="B309" s="2"/>
      <c r="C309" s="2"/>
      <c r="D309" s="2"/>
      <c r="E309" s="2"/>
      <c r="F309" s="2"/>
      <c r="G309" s="2"/>
      <c r="H309" s="29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</row>
    <row r="310" spans="1:23" ht="14.25" customHeight="1" x14ac:dyDescent="0.25">
      <c r="A310" s="2"/>
      <c r="B310" s="2"/>
      <c r="C310" s="2"/>
      <c r="D310" s="2"/>
      <c r="E310" s="2"/>
      <c r="F310" s="2"/>
      <c r="G310" s="2"/>
      <c r="H310" s="29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</row>
    <row r="311" spans="1:23" ht="14.25" customHeight="1" x14ac:dyDescent="0.25">
      <c r="A311" s="2"/>
      <c r="B311" s="2"/>
      <c r="C311" s="2"/>
      <c r="D311" s="2"/>
      <c r="E311" s="2"/>
      <c r="F311" s="2"/>
      <c r="G311" s="2"/>
      <c r="H311" s="29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</row>
    <row r="312" spans="1:23" ht="14.25" customHeight="1" x14ac:dyDescent="0.25">
      <c r="A312" s="2"/>
      <c r="B312" s="2"/>
      <c r="C312" s="2"/>
      <c r="D312" s="2"/>
      <c r="E312" s="2"/>
      <c r="F312" s="2"/>
      <c r="G312" s="2"/>
      <c r="H312" s="29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</row>
    <row r="313" spans="1:23" ht="14.25" customHeight="1" x14ac:dyDescent="0.25">
      <c r="A313" s="2"/>
      <c r="B313" s="2"/>
      <c r="C313" s="2"/>
      <c r="D313" s="2"/>
      <c r="E313" s="2"/>
      <c r="F313" s="2"/>
      <c r="G313" s="2"/>
      <c r="H313" s="29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</row>
    <row r="314" spans="1:23" ht="14.25" customHeight="1" x14ac:dyDescent="0.25">
      <c r="A314" s="2"/>
      <c r="B314" s="2"/>
      <c r="C314" s="2"/>
      <c r="D314" s="2"/>
      <c r="E314" s="2"/>
      <c r="F314" s="2"/>
      <c r="G314" s="2"/>
      <c r="H314" s="29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</row>
    <row r="315" spans="1:23" ht="14.25" customHeight="1" x14ac:dyDescent="0.25">
      <c r="A315" s="2"/>
      <c r="B315" s="2"/>
      <c r="C315" s="2"/>
      <c r="D315" s="2"/>
      <c r="E315" s="2"/>
      <c r="F315" s="2"/>
      <c r="G315" s="2"/>
      <c r="H315" s="29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</row>
    <row r="316" spans="1:23" ht="14.25" customHeight="1" x14ac:dyDescent="0.25">
      <c r="A316" s="2"/>
      <c r="B316" s="2"/>
      <c r="C316" s="2"/>
      <c r="D316" s="2"/>
      <c r="E316" s="2"/>
      <c r="F316" s="2"/>
      <c r="G316" s="2"/>
      <c r="H316" s="29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</row>
    <row r="317" spans="1:23" ht="14.25" customHeight="1" x14ac:dyDescent="0.25">
      <c r="A317" s="2"/>
      <c r="B317" s="2"/>
      <c r="C317" s="2"/>
      <c r="D317" s="2"/>
      <c r="E317" s="2"/>
      <c r="F317" s="2"/>
      <c r="G317" s="2"/>
      <c r="H317" s="29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</row>
    <row r="318" spans="1:23" ht="14.25" customHeight="1" x14ac:dyDescent="0.25">
      <c r="A318" s="2"/>
      <c r="B318" s="2"/>
      <c r="C318" s="2"/>
      <c r="D318" s="2"/>
      <c r="E318" s="2"/>
      <c r="F318" s="2"/>
      <c r="G318" s="2"/>
      <c r="H318" s="29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</row>
    <row r="319" spans="1:23" ht="14.25" customHeight="1" x14ac:dyDescent="0.25">
      <c r="A319" s="2"/>
      <c r="B319" s="2"/>
      <c r="C319" s="2"/>
      <c r="D319" s="2"/>
      <c r="E319" s="2"/>
      <c r="F319" s="2"/>
      <c r="G319" s="2"/>
      <c r="H319" s="29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</row>
    <row r="320" spans="1:23" ht="14.25" customHeight="1" x14ac:dyDescent="0.25">
      <c r="A320" s="2"/>
      <c r="B320" s="2"/>
      <c r="C320" s="2"/>
      <c r="D320" s="2"/>
      <c r="E320" s="2"/>
      <c r="F320" s="2"/>
      <c r="G320" s="2"/>
      <c r="H320" s="29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</row>
    <row r="321" spans="1:23" ht="14.25" customHeight="1" x14ac:dyDescent="0.25">
      <c r="A321" s="2"/>
      <c r="B321" s="2"/>
      <c r="C321" s="2"/>
      <c r="D321" s="2"/>
      <c r="E321" s="2"/>
      <c r="F321" s="2"/>
      <c r="G321" s="2"/>
      <c r="H321" s="29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</row>
    <row r="322" spans="1:23" ht="14.25" customHeight="1" x14ac:dyDescent="0.25">
      <c r="A322" s="2"/>
      <c r="B322" s="2"/>
      <c r="C322" s="2"/>
      <c r="D322" s="2"/>
      <c r="E322" s="2"/>
      <c r="F322" s="2"/>
      <c r="G322" s="2"/>
      <c r="H322" s="29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</row>
    <row r="323" spans="1:23" ht="14.25" customHeight="1" x14ac:dyDescent="0.25">
      <c r="A323" s="2"/>
      <c r="B323" s="2"/>
      <c r="C323" s="2"/>
      <c r="D323" s="2"/>
      <c r="E323" s="2"/>
      <c r="F323" s="2"/>
      <c r="G323" s="2"/>
      <c r="H323" s="29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</row>
    <row r="324" spans="1:23" ht="14.25" customHeight="1" x14ac:dyDescent="0.25">
      <c r="A324" s="2"/>
      <c r="B324" s="2"/>
      <c r="C324" s="2"/>
      <c r="D324" s="2"/>
      <c r="E324" s="2"/>
      <c r="F324" s="2"/>
      <c r="G324" s="2"/>
      <c r="H324" s="29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</row>
    <row r="325" spans="1:23" ht="14.25" customHeight="1" x14ac:dyDescent="0.25">
      <c r="A325" s="2"/>
      <c r="B325" s="2"/>
      <c r="C325" s="2"/>
      <c r="D325" s="2"/>
      <c r="E325" s="2"/>
      <c r="F325" s="2"/>
      <c r="G325" s="2"/>
      <c r="H325" s="29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</row>
    <row r="326" spans="1:23" ht="14.25" customHeight="1" x14ac:dyDescent="0.25">
      <c r="A326" s="2"/>
      <c r="B326" s="2"/>
      <c r="C326" s="2"/>
      <c r="D326" s="2"/>
      <c r="E326" s="2"/>
      <c r="F326" s="2"/>
      <c r="G326" s="2"/>
      <c r="H326" s="29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</row>
    <row r="327" spans="1:23" ht="14.25" customHeight="1" x14ac:dyDescent="0.25">
      <c r="A327" s="2"/>
      <c r="B327" s="2"/>
      <c r="C327" s="2"/>
      <c r="D327" s="2"/>
      <c r="E327" s="2"/>
      <c r="F327" s="2"/>
      <c r="G327" s="2"/>
      <c r="H327" s="29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</row>
    <row r="328" spans="1:23" ht="14.25" customHeight="1" x14ac:dyDescent="0.25">
      <c r="A328" s="2"/>
      <c r="B328" s="2"/>
      <c r="C328" s="2"/>
      <c r="D328" s="2"/>
      <c r="E328" s="2"/>
      <c r="F328" s="2"/>
      <c r="G328" s="2"/>
      <c r="H328" s="29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</row>
    <row r="329" spans="1:23" ht="14.25" customHeight="1" x14ac:dyDescent="0.25">
      <c r="A329" s="2"/>
      <c r="B329" s="2"/>
      <c r="C329" s="2"/>
      <c r="D329" s="2"/>
      <c r="E329" s="2"/>
      <c r="F329" s="2"/>
      <c r="G329" s="2"/>
      <c r="H329" s="29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</row>
    <row r="330" spans="1:23" ht="14.25" customHeight="1" x14ac:dyDescent="0.25">
      <c r="A330" s="2"/>
      <c r="B330" s="2"/>
      <c r="C330" s="2"/>
      <c r="D330" s="2"/>
      <c r="E330" s="2"/>
      <c r="F330" s="2"/>
      <c r="G330" s="2"/>
      <c r="H330" s="29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1:23" ht="14.25" customHeight="1" x14ac:dyDescent="0.25">
      <c r="A331" s="2"/>
      <c r="B331" s="2"/>
      <c r="C331" s="2"/>
      <c r="D331" s="2"/>
      <c r="E331" s="2"/>
      <c r="F331" s="2"/>
      <c r="G331" s="2"/>
      <c r="H331" s="29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1:23" ht="14.25" customHeight="1" x14ac:dyDescent="0.25">
      <c r="A332" s="2"/>
      <c r="B332" s="2"/>
      <c r="C332" s="2"/>
      <c r="D332" s="2"/>
      <c r="E332" s="2"/>
      <c r="F332" s="2"/>
      <c r="G332" s="2"/>
      <c r="H332" s="29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1:23" ht="14.25" customHeight="1" x14ac:dyDescent="0.25">
      <c r="A333" s="2"/>
      <c r="B333" s="2"/>
      <c r="C333" s="2"/>
      <c r="D333" s="2"/>
      <c r="E333" s="2"/>
      <c r="F333" s="2"/>
      <c r="G333" s="2"/>
      <c r="H333" s="29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1:23" ht="14.25" customHeight="1" x14ac:dyDescent="0.25">
      <c r="A334" s="2"/>
      <c r="B334" s="2"/>
      <c r="C334" s="2"/>
      <c r="D334" s="2"/>
      <c r="E334" s="2"/>
      <c r="F334" s="2"/>
      <c r="G334" s="2"/>
      <c r="H334" s="29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1:23" ht="14.25" customHeight="1" x14ac:dyDescent="0.25">
      <c r="A335" s="2"/>
      <c r="B335" s="2"/>
      <c r="C335" s="2"/>
      <c r="D335" s="2"/>
      <c r="E335" s="2"/>
      <c r="F335" s="2"/>
      <c r="G335" s="2"/>
      <c r="H335" s="29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1:23" ht="14.25" customHeight="1" x14ac:dyDescent="0.25">
      <c r="A336" s="2"/>
      <c r="B336" s="2"/>
      <c r="C336" s="2"/>
      <c r="D336" s="2"/>
      <c r="E336" s="2"/>
      <c r="F336" s="2"/>
      <c r="G336" s="2"/>
      <c r="H336" s="29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1:23" ht="14.25" customHeight="1" x14ac:dyDescent="0.25">
      <c r="A337" s="2"/>
      <c r="B337" s="2"/>
      <c r="C337" s="2"/>
      <c r="D337" s="2"/>
      <c r="E337" s="2"/>
      <c r="F337" s="2"/>
      <c r="G337" s="2"/>
      <c r="H337" s="29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1:23" ht="14.25" customHeight="1" x14ac:dyDescent="0.25">
      <c r="A338" s="2"/>
      <c r="B338" s="2"/>
      <c r="C338" s="2"/>
      <c r="D338" s="2"/>
      <c r="E338" s="2"/>
      <c r="F338" s="2"/>
      <c r="G338" s="2"/>
      <c r="H338" s="29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1:23" ht="14.25" customHeight="1" x14ac:dyDescent="0.25">
      <c r="A339" s="2"/>
      <c r="B339" s="2"/>
      <c r="C339" s="2"/>
      <c r="D339" s="2"/>
      <c r="E339" s="2"/>
      <c r="F339" s="2"/>
      <c r="G339" s="2"/>
      <c r="H339" s="29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1:23" ht="14.25" customHeight="1" x14ac:dyDescent="0.25">
      <c r="A340" s="2"/>
      <c r="B340" s="2"/>
      <c r="C340" s="2"/>
      <c r="D340" s="2"/>
      <c r="E340" s="2"/>
      <c r="F340" s="2"/>
      <c r="G340" s="2"/>
      <c r="H340" s="29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1:23" ht="14.25" customHeight="1" x14ac:dyDescent="0.25">
      <c r="A341" s="2"/>
      <c r="B341" s="2"/>
      <c r="C341" s="2"/>
      <c r="D341" s="2"/>
      <c r="E341" s="2"/>
      <c r="F341" s="2"/>
      <c r="G341" s="2"/>
      <c r="H341" s="29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1:23" ht="14.25" customHeight="1" x14ac:dyDescent="0.25">
      <c r="A342" s="2"/>
      <c r="B342" s="2"/>
      <c r="C342" s="2"/>
      <c r="D342" s="2"/>
      <c r="E342" s="2"/>
      <c r="F342" s="2"/>
      <c r="G342" s="2"/>
      <c r="H342" s="29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1:23" ht="14.25" customHeight="1" x14ac:dyDescent="0.25">
      <c r="A343" s="2"/>
      <c r="B343" s="2"/>
      <c r="C343" s="2"/>
      <c r="D343" s="2"/>
      <c r="E343" s="2"/>
      <c r="F343" s="2"/>
      <c r="G343" s="2"/>
      <c r="H343" s="29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1:23" ht="14.25" customHeight="1" x14ac:dyDescent="0.25">
      <c r="A344" s="2"/>
      <c r="B344" s="2"/>
      <c r="C344" s="2"/>
      <c r="D344" s="2"/>
      <c r="E344" s="2"/>
      <c r="F344" s="2"/>
      <c r="G344" s="2"/>
      <c r="H344" s="29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1:23" ht="14.25" customHeight="1" x14ac:dyDescent="0.25">
      <c r="A345" s="2"/>
      <c r="B345" s="2"/>
      <c r="C345" s="2"/>
      <c r="D345" s="2"/>
      <c r="E345" s="2"/>
      <c r="F345" s="2"/>
      <c r="G345" s="2"/>
      <c r="H345" s="29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1:23" ht="14.25" customHeight="1" x14ac:dyDescent="0.25">
      <c r="A346" s="2"/>
      <c r="B346" s="2"/>
      <c r="C346" s="2"/>
      <c r="D346" s="2"/>
      <c r="E346" s="2"/>
      <c r="F346" s="2"/>
      <c r="G346" s="2"/>
      <c r="H346" s="29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1:23" ht="14.25" customHeight="1" x14ac:dyDescent="0.25">
      <c r="A347" s="2"/>
      <c r="B347" s="2"/>
      <c r="C347" s="2"/>
      <c r="D347" s="2"/>
      <c r="E347" s="2"/>
      <c r="F347" s="2"/>
      <c r="G347" s="2"/>
      <c r="H347" s="29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1:23" ht="14.25" customHeight="1" x14ac:dyDescent="0.25">
      <c r="A348" s="2"/>
      <c r="B348" s="2"/>
      <c r="C348" s="2"/>
      <c r="D348" s="2"/>
      <c r="E348" s="2"/>
      <c r="F348" s="2"/>
      <c r="G348" s="2"/>
      <c r="H348" s="29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</row>
    <row r="349" spans="1:23" ht="14.25" customHeight="1" x14ac:dyDescent="0.25">
      <c r="A349" s="2"/>
      <c r="B349" s="2"/>
      <c r="C349" s="2"/>
      <c r="D349" s="2"/>
      <c r="E349" s="2"/>
      <c r="F349" s="2"/>
      <c r="G349" s="2"/>
      <c r="H349" s="29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</row>
    <row r="350" spans="1:23" ht="14.25" customHeight="1" x14ac:dyDescent="0.25">
      <c r="A350" s="2"/>
      <c r="B350" s="2"/>
      <c r="C350" s="2"/>
      <c r="D350" s="2"/>
      <c r="E350" s="2"/>
      <c r="F350" s="2"/>
      <c r="G350" s="2"/>
      <c r="H350" s="29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</row>
    <row r="351" spans="1:23" ht="14.25" customHeight="1" x14ac:dyDescent="0.25">
      <c r="A351" s="2"/>
      <c r="B351" s="2"/>
      <c r="C351" s="2"/>
      <c r="D351" s="2"/>
      <c r="E351" s="2"/>
      <c r="F351" s="2"/>
      <c r="G351" s="2"/>
      <c r="H351" s="29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</row>
    <row r="352" spans="1:23" ht="14.25" customHeight="1" x14ac:dyDescent="0.25">
      <c r="A352" s="2"/>
      <c r="B352" s="2"/>
      <c r="C352" s="2"/>
      <c r="D352" s="2"/>
      <c r="E352" s="2"/>
      <c r="F352" s="2"/>
      <c r="G352" s="2"/>
      <c r="H352" s="29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</row>
    <row r="353" spans="1:23" ht="14.25" customHeight="1" x14ac:dyDescent="0.25">
      <c r="A353" s="2"/>
      <c r="B353" s="2"/>
      <c r="C353" s="2"/>
      <c r="D353" s="2"/>
      <c r="E353" s="2"/>
      <c r="F353" s="2"/>
      <c r="G353" s="2"/>
      <c r="H353" s="29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</row>
    <row r="354" spans="1:23" ht="14.25" customHeight="1" x14ac:dyDescent="0.25">
      <c r="A354" s="2"/>
      <c r="B354" s="2"/>
      <c r="C354" s="2"/>
      <c r="D354" s="2"/>
      <c r="E354" s="2"/>
      <c r="F354" s="2"/>
      <c r="G354" s="2"/>
      <c r="H354" s="29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</row>
    <row r="355" spans="1:23" ht="14.25" customHeight="1" x14ac:dyDescent="0.25">
      <c r="A355" s="2"/>
      <c r="B355" s="2"/>
      <c r="C355" s="2"/>
      <c r="D355" s="2"/>
      <c r="E355" s="2"/>
      <c r="F355" s="2"/>
      <c r="G355" s="2"/>
      <c r="H355" s="29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</row>
    <row r="356" spans="1:23" ht="14.25" customHeight="1" x14ac:dyDescent="0.25">
      <c r="A356" s="2"/>
      <c r="B356" s="2"/>
      <c r="C356" s="2"/>
      <c r="D356" s="2"/>
      <c r="E356" s="2"/>
      <c r="F356" s="2"/>
      <c r="G356" s="2"/>
      <c r="H356" s="29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</row>
    <row r="357" spans="1:23" ht="14.25" customHeight="1" x14ac:dyDescent="0.25">
      <c r="A357" s="2"/>
      <c r="B357" s="2"/>
      <c r="C357" s="2"/>
      <c r="D357" s="2"/>
      <c r="E357" s="2"/>
      <c r="F357" s="2"/>
      <c r="G357" s="2"/>
      <c r="H357" s="29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</row>
    <row r="358" spans="1:23" ht="14.25" customHeight="1" x14ac:dyDescent="0.25">
      <c r="A358" s="2"/>
      <c r="B358" s="2"/>
      <c r="C358" s="2"/>
      <c r="D358" s="2"/>
      <c r="E358" s="2"/>
      <c r="F358" s="2"/>
      <c r="G358" s="2"/>
      <c r="H358" s="29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</row>
    <row r="359" spans="1:23" ht="14.25" customHeight="1" x14ac:dyDescent="0.25">
      <c r="A359" s="2"/>
      <c r="B359" s="2"/>
      <c r="C359" s="2"/>
      <c r="D359" s="2"/>
      <c r="E359" s="2"/>
      <c r="F359" s="2"/>
      <c r="G359" s="2"/>
      <c r="H359" s="29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</row>
    <row r="360" spans="1:23" ht="14.25" customHeight="1" x14ac:dyDescent="0.25">
      <c r="A360" s="2"/>
      <c r="B360" s="2"/>
      <c r="C360" s="2"/>
      <c r="D360" s="2"/>
      <c r="E360" s="2"/>
      <c r="F360" s="2"/>
      <c r="G360" s="2"/>
      <c r="H360" s="29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</row>
    <row r="361" spans="1:23" ht="14.25" customHeight="1" x14ac:dyDescent="0.25">
      <c r="A361" s="2"/>
      <c r="B361" s="2"/>
      <c r="C361" s="2"/>
      <c r="D361" s="2"/>
      <c r="E361" s="2"/>
      <c r="F361" s="2"/>
      <c r="G361" s="2"/>
      <c r="H361" s="29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</row>
    <row r="362" spans="1:23" ht="14.25" customHeight="1" x14ac:dyDescent="0.25">
      <c r="A362" s="2"/>
      <c r="B362" s="2"/>
      <c r="C362" s="2"/>
      <c r="D362" s="2"/>
      <c r="E362" s="2"/>
      <c r="F362" s="2"/>
      <c r="G362" s="2"/>
      <c r="H362" s="29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</row>
    <row r="363" spans="1:23" ht="14.25" customHeight="1" x14ac:dyDescent="0.25">
      <c r="A363" s="2"/>
      <c r="B363" s="2"/>
      <c r="C363" s="2"/>
      <c r="D363" s="2"/>
      <c r="E363" s="2"/>
      <c r="F363" s="2"/>
      <c r="G363" s="2"/>
      <c r="H363" s="29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</row>
    <row r="364" spans="1:23" ht="14.25" customHeight="1" x14ac:dyDescent="0.25">
      <c r="A364" s="2"/>
      <c r="B364" s="2"/>
      <c r="C364" s="2"/>
      <c r="D364" s="2"/>
      <c r="E364" s="2"/>
      <c r="F364" s="2"/>
      <c r="G364" s="2"/>
      <c r="H364" s="29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</row>
    <row r="365" spans="1:23" ht="14.25" customHeight="1" x14ac:dyDescent="0.25">
      <c r="A365" s="2"/>
      <c r="B365" s="2"/>
      <c r="C365" s="2"/>
      <c r="D365" s="2"/>
      <c r="E365" s="2"/>
      <c r="F365" s="2"/>
      <c r="G365" s="2"/>
      <c r="H365" s="29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</row>
    <row r="366" spans="1:23" ht="14.25" customHeight="1" x14ac:dyDescent="0.25">
      <c r="A366" s="2"/>
      <c r="B366" s="2"/>
      <c r="C366" s="2"/>
      <c r="D366" s="2"/>
      <c r="E366" s="2"/>
      <c r="F366" s="2"/>
      <c r="G366" s="2"/>
      <c r="H366" s="29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</row>
    <row r="367" spans="1:23" ht="14.25" customHeight="1" x14ac:dyDescent="0.25">
      <c r="A367" s="2"/>
      <c r="B367" s="2"/>
      <c r="C367" s="2"/>
      <c r="D367" s="2"/>
      <c r="E367" s="2"/>
      <c r="F367" s="2"/>
      <c r="G367" s="2"/>
      <c r="H367" s="29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</row>
    <row r="368" spans="1:23" ht="14.25" customHeight="1" x14ac:dyDescent="0.25">
      <c r="A368" s="2"/>
      <c r="B368" s="2"/>
      <c r="C368" s="2"/>
      <c r="D368" s="2"/>
      <c r="E368" s="2"/>
      <c r="F368" s="2"/>
      <c r="G368" s="2"/>
      <c r="H368" s="29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</row>
    <row r="369" spans="1:23" ht="14.25" customHeight="1" x14ac:dyDescent="0.25">
      <c r="A369" s="2"/>
      <c r="B369" s="2"/>
      <c r="C369" s="2"/>
      <c r="D369" s="2"/>
      <c r="E369" s="2"/>
      <c r="F369" s="2"/>
      <c r="G369" s="2"/>
      <c r="H369" s="29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</row>
    <row r="370" spans="1:23" ht="14.25" customHeight="1" x14ac:dyDescent="0.25">
      <c r="A370" s="2"/>
      <c r="B370" s="2"/>
      <c r="C370" s="2"/>
      <c r="D370" s="2"/>
      <c r="E370" s="2"/>
      <c r="F370" s="2"/>
      <c r="G370" s="2"/>
      <c r="H370" s="29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</row>
    <row r="371" spans="1:23" ht="14.25" customHeight="1" x14ac:dyDescent="0.25">
      <c r="A371" s="2"/>
      <c r="B371" s="2"/>
      <c r="C371" s="2"/>
      <c r="D371" s="2"/>
      <c r="E371" s="2"/>
      <c r="F371" s="2"/>
      <c r="G371" s="2"/>
      <c r="H371" s="29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</row>
    <row r="372" spans="1:23" ht="14.25" customHeight="1" x14ac:dyDescent="0.25">
      <c r="A372" s="2"/>
      <c r="B372" s="2"/>
      <c r="C372" s="2"/>
      <c r="D372" s="2"/>
      <c r="E372" s="2"/>
      <c r="F372" s="2"/>
      <c r="G372" s="2"/>
      <c r="H372" s="29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</row>
    <row r="373" spans="1:23" ht="14.25" customHeight="1" x14ac:dyDescent="0.25">
      <c r="A373" s="2"/>
      <c r="B373" s="2"/>
      <c r="C373" s="2"/>
      <c r="D373" s="2"/>
      <c r="E373" s="2"/>
      <c r="F373" s="2"/>
      <c r="G373" s="2"/>
      <c r="H373" s="29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</row>
    <row r="374" spans="1:23" ht="14.25" customHeight="1" x14ac:dyDescent="0.25">
      <c r="A374" s="2"/>
      <c r="B374" s="2"/>
      <c r="C374" s="2"/>
      <c r="D374" s="2"/>
      <c r="E374" s="2"/>
      <c r="F374" s="2"/>
      <c r="G374" s="2"/>
      <c r="H374" s="29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</row>
    <row r="375" spans="1:23" ht="14.25" customHeight="1" x14ac:dyDescent="0.25">
      <c r="A375" s="2"/>
      <c r="B375" s="2"/>
      <c r="C375" s="2"/>
      <c r="D375" s="2"/>
      <c r="E375" s="2"/>
      <c r="F375" s="2"/>
      <c r="G375" s="2"/>
      <c r="H375" s="29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</row>
    <row r="376" spans="1:23" ht="14.25" customHeight="1" x14ac:dyDescent="0.25">
      <c r="A376" s="2"/>
      <c r="B376" s="2"/>
      <c r="C376" s="2"/>
      <c r="D376" s="2"/>
      <c r="E376" s="2"/>
      <c r="F376" s="2"/>
      <c r="G376" s="2"/>
      <c r="H376" s="29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</row>
    <row r="377" spans="1:23" ht="14.25" customHeight="1" x14ac:dyDescent="0.25">
      <c r="A377" s="2"/>
      <c r="B377" s="2"/>
      <c r="C377" s="2"/>
      <c r="D377" s="2"/>
      <c r="E377" s="2"/>
      <c r="F377" s="2"/>
      <c r="G377" s="2"/>
      <c r="H377" s="29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</row>
    <row r="378" spans="1:23" ht="14.25" customHeight="1" x14ac:dyDescent="0.25">
      <c r="A378" s="2"/>
      <c r="B378" s="2"/>
      <c r="C378" s="2"/>
      <c r="D378" s="2"/>
      <c r="E378" s="2"/>
      <c r="F378" s="2"/>
      <c r="G378" s="2"/>
      <c r="H378" s="29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</row>
    <row r="379" spans="1:23" ht="14.25" customHeight="1" x14ac:dyDescent="0.25">
      <c r="A379" s="2"/>
      <c r="B379" s="2"/>
      <c r="C379" s="2"/>
      <c r="D379" s="2"/>
      <c r="E379" s="2"/>
      <c r="F379" s="2"/>
      <c r="G379" s="2"/>
      <c r="H379" s="29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</row>
    <row r="380" spans="1:23" ht="14.25" customHeight="1" x14ac:dyDescent="0.25">
      <c r="A380" s="2"/>
      <c r="B380" s="2"/>
      <c r="C380" s="2"/>
      <c r="D380" s="2"/>
      <c r="E380" s="2"/>
      <c r="F380" s="2"/>
      <c r="G380" s="2"/>
      <c r="H380" s="29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</row>
    <row r="381" spans="1:23" ht="14.25" customHeight="1" x14ac:dyDescent="0.25">
      <c r="A381" s="2"/>
      <c r="B381" s="2"/>
      <c r="C381" s="2"/>
      <c r="D381" s="2"/>
      <c r="E381" s="2"/>
      <c r="F381" s="2"/>
      <c r="G381" s="2"/>
      <c r="H381" s="29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</row>
    <row r="382" spans="1:23" ht="14.25" customHeight="1" x14ac:dyDescent="0.25">
      <c r="A382" s="2"/>
      <c r="B382" s="2"/>
      <c r="C382" s="2"/>
      <c r="D382" s="2"/>
      <c r="E382" s="2"/>
      <c r="F382" s="2"/>
      <c r="G382" s="2"/>
      <c r="H382" s="29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</row>
    <row r="383" spans="1:23" ht="14.25" customHeight="1" x14ac:dyDescent="0.25">
      <c r="A383" s="2"/>
      <c r="B383" s="2"/>
      <c r="C383" s="2"/>
      <c r="D383" s="2"/>
      <c r="E383" s="2"/>
      <c r="F383" s="2"/>
      <c r="G383" s="2"/>
      <c r="H383" s="29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</row>
    <row r="384" spans="1:23" ht="14.25" customHeight="1" x14ac:dyDescent="0.25">
      <c r="A384" s="2"/>
      <c r="B384" s="2"/>
      <c r="C384" s="2"/>
      <c r="D384" s="2"/>
      <c r="E384" s="2"/>
      <c r="F384" s="2"/>
      <c r="G384" s="2"/>
      <c r="H384" s="29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</row>
    <row r="385" spans="1:23" ht="14.25" customHeight="1" x14ac:dyDescent="0.25">
      <c r="A385" s="2"/>
      <c r="B385" s="2"/>
      <c r="C385" s="2"/>
      <c r="D385" s="2"/>
      <c r="E385" s="2"/>
      <c r="F385" s="2"/>
      <c r="G385" s="2"/>
      <c r="H385" s="29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</row>
    <row r="386" spans="1:23" ht="14.25" customHeight="1" x14ac:dyDescent="0.25">
      <c r="A386" s="2"/>
      <c r="B386" s="2"/>
      <c r="C386" s="2"/>
      <c r="D386" s="2"/>
      <c r="E386" s="2"/>
      <c r="F386" s="2"/>
      <c r="G386" s="2"/>
      <c r="H386" s="29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</row>
    <row r="387" spans="1:23" ht="14.25" customHeight="1" x14ac:dyDescent="0.25">
      <c r="A387" s="2"/>
      <c r="B387" s="2"/>
      <c r="C387" s="2"/>
      <c r="D387" s="2"/>
      <c r="E387" s="2"/>
      <c r="F387" s="2"/>
      <c r="G387" s="2"/>
      <c r="H387" s="29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</row>
    <row r="388" spans="1:23" ht="14.25" customHeight="1" x14ac:dyDescent="0.25">
      <c r="A388" s="2"/>
      <c r="B388" s="2"/>
      <c r="C388" s="2"/>
      <c r="D388" s="2"/>
      <c r="E388" s="2"/>
      <c r="F388" s="2"/>
      <c r="G388" s="2"/>
      <c r="H388" s="29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</row>
    <row r="389" spans="1:23" ht="14.25" customHeight="1" x14ac:dyDescent="0.25">
      <c r="A389" s="2"/>
      <c r="B389" s="2"/>
      <c r="C389" s="2"/>
      <c r="D389" s="2"/>
      <c r="E389" s="2"/>
      <c r="F389" s="2"/>
      <c r="G389" s="2"/>
      <c r="H389" s="29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</row>
    <row r="390" spans="1:23" ht="14.25" customHeight="1" x14ac:dyDescent="0.25">
      <c r="A390" s="2"/>
      <c r="B390" s="2"/>
      <c r="C390" s="2"/>
      <c r="D390" s="2"/>
      <c r="E390" s="2"/>
      <c r="F390" s="2"/>
      <c r="G390" s="2"/>
      <c r="H390" s="29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</row>
    <row r="391" spans="1:23" ht="14.25" customHeight="1" x14ac:dyDescent="0.25">
      <c r="A391" s="2"/>
      <c r="B391" s="2"/>
      <c r="C391" s="2"/>
      <c r="D391" s="2"/>
      <c r="E391" s="2"/>
      <c r="F391" s="2"/>
      <c r="G391" s="2"/>
      <c r="H391" s="29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</row>
    <row r="392" spans="1:23" ht="14.25" customHeight="1" x14ac:dyDescent="0.25">
      <c r="A392" s="2"/>
      <c r="B392" s="2"/>
      <c r="C392" s="2"/>
      <c r="D392" s="2"/>
      <c r="E392" s="2"/>
      <c r="F392" s="2"/>
      <c r="G392" s="2"/>
      <c r="H392" s="29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</row>
    <row r="393" spans="1:23" ht="14.25" customHeight="1" x14ac:dyDescent="0.25">
      <c r="A393" s="2"/>
      <c r="B393" s="2"/>
      <c r="C393" s="2"/>
      <c r="D393" s="2"/>
      <c r="E393" s="2"/>
      <c r="F393" s="2"/>
      <c r="G393" s="2"/>
      <c r="H393" s="29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</row>
    <row r="394" spans="1:23" ht="14.25" customHeight="1" x14ac:dyDescent="0.25">
      <c r="A394" s="2"/>
      <c r="B394" s="2"/>
      <c r="C394" s="2"/>
      <c r="D394" s="2"/>
      <c r="E394" s="2"/>
      <c r="F394" s="2"/>
      <c r="G394" s="2"/>
      <c r="H394" s="29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</row>
    <row r="395" spans="1:23" ht="14.25" customHeight="1" x14ac:dyDescent="0.25">
      <c r="A395" s="2"/>
      <c r="B395" s="2"/>
      <c r="C395" s="2"/>
      <c r="D395" s="2"/>
      <c r="E395" s="2"/>
      <c r="F395" s="2"/>
      <c r="G395" s="2"/>
      <c r="H395" s="29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</row>
    <row r="396" spans="1:23" ht="14.25" customHeight="1" x14ac:dyDescent="0.25">
      <c r="A396" s="2"/>
      <c r="B396" s="2"/>
      <c r="C396" s="2"/>
      <c r="D396" s="2"/>
      <c r="E396" s="2"/>
      <c r="F396" s="2"/>
      <c r="G396" s="2"/>
      <c r="H396" s="29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</row>
    <row r="397" spans="1:23" ht="14.25" customHeight="1" x14ac:dyDescent="0.25">
      <c r="A397" s="2"/>
      <c r="B397" s="2"/>
      <c r="C397" s="2"/>
      <c r="D397" s="2"/>
      <c r="E397" s="2"/>
      <c r="F397" s="2"/>
      <c r="G397" s="2"/>
      <c r="H397" s="29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</row>
    <row r="398" spans="1:23" ht="14.25" customHeight="1" x14ac:dyDescent="0.25">
      <c r="A398" s="2"/>
      <c r="B398" s="2"/>
      <c r="C398" s="2"/>
      <c r="D398" s="2"/>
      <c r="E398" s="2"/>
      <c r="F398" s="2"/>
      <c r="G398" s="2"/>
      <c r="H398" s="29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</row>
    <row r="399" spans="1:23" ht="14.25" customHeight="1" x14ac:dyDescent="0.25">
      <c r="A399" s="2"/>
      <c r="B399" s="2"/>
      <c r="C399" s="2"/>
      <c r="D399" s="2"/>
      <c r="E399" s="2"/>
      <c r="F399" s="2"/>
      <c r="G399" s="2"/>
      <c r="H399" s="29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</row>
    <row r="400" spans="1:23" ht="14.25" customHeight="1" x14ac:dyDescent="0.25">
      <c r="A400" s="2"/>
      <c r="B400" s="2"/>
      <c r="C400" s="2"/>
      <c r="D400" s="2"/>
      <c r="E400" s="2"/>
      <c r="F400" s="2"/>
      <c r="G400" s="2"/>
      <c r="H400" s="29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</row>
    <row r="401" spans="1:23" ht="14.25" customHeight="1" x14ac:dyDescent="0.25">
      <c r="A401" s="2"/>
      <c r="B401" s="2"/>
      <c r="C401" s="2"/>
      <c r="D401" s="2"/>
      <c r="E401" s="2"/>
      <c r="F401" s="2"/>
      <c r="G401" s="2"/>
      <c r="H401" s="29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</row>
    <row r="402" spans="1:23" ht="14.25" customHeight="1" x14ac:dyDescent="0.25">
      <c r="A402" s="2"/>
      <c r="B402" s="2"/>
      <c r="C402" s="2"/>
      <c r="D402" s="2"/>
      <c r="E402" s="2"/>
      <c r="F402" s="2"/>
      <c r="G402" s="2"/>
      <c r="H402" s="29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</row>
    <row r="403" spans="1:23" ht="14.25" customHeight="1" x14ac:dyDescent="0.25">
      <c r="A403" s="2"/>
      <c r="B403" s="2"/>
      <c r="C403" s="2"/>
      <c r="D403" s="2"/>
      <c r="E403" s="2"/>
      <c r="F403" s="2"/>
      <c r="G403" s="2"/>
      <c r="H403" s="29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</row>
    <row r="404" spans="1:23" ht="14.25" customHeight="1" x14ac:dyDescent="0.25">
      <c r="A404" s="2"/>
      <c r="B404" s="2"/>
      <c r="C404" s="2"/>
      <c r="D404" s="2"/>
      <c r="E404" s="2"/>
      <c r="F404" s="2"/>
      <c r="G404" s="2"/>
      <c r="H404" s="29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</row>
    <row r="405" spans="1:23" ht="14.25" customHeight="1" x14ac:dyDescent="0.25">
      <c r="A405" s="2"/>
      <c r="B405" s="2"/>
      <c r="C405" s="2"/>
      <c r="D405" s="2"/>
      <c r="E405" s="2"/>
      <c r="F405" s="2"/>
      <c r="G405" s="2"/>
      <c r="H405" s="29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</row>
    <row r="406" spans="1:23" ht="14.25" customHeight="1" x14ac:dyDescent="0.25">
      <c r="A406" s="2"/>
      <c r="B406" s="2"/>
      <c r="C406" s="2"/>
      <c r="D406" s="2"/>
      <c r="E406" s="2"/>
      <c r="F406" s="2"/>
      <c r="G406" s="2"/>
      <c r="H406" s="29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</row>
    <row r="407" spans="1:23" ht="14.25" customHeight="1" x14ac:dyDescent="0.25">
      <c r="A407" s="2"/>
      <c r="B407" s="2"/>
      <c r="C407" s="2"/>
      <c r="D407" s="2"/>
      <c r="E407" s="2"/>
      <c r="F407" s="2"/>
      <c r="G407" s="2"/>
      <c r="H407" s="29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</row>
    <row r="408" spans="1:23" ht="14.25" customHeight="1" x14ac:dyDescent="0.25">
      <c r="A408" s="2"/>
      <c r="B408" s="2"/>
      <c r="C408" s="2"/>
      <c r="D408" s="2"/>
      <c r="E408" s="2"/>
      <c r="F408" s="2"/>
      <c r="G408" s="2"/>
      <c r="H408" s="29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</row>
    <row r="409" spans="1:23" ht="14.25" customHeight="1" x14ac:dyDescent="0.25">
      <c r="A409" s="2"/>
      <c r="B409" s="2"/>
      <c r="C409" s="2"/>
      <c r="D409" s="2"/>
      <c r="E409" s="2"/>
      <c r="F409" s="2"/>
      <c r="G409" s="2"/>
      <c r="H409" s="29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</row>
    <row r="410" spans="1:23" ht="14.25" customHeight="1" x14ac:dyDescent="0.25">
      <c r="A410" s="2"/>
      <c r="B410" s="2"/>
      <c r="C410" s="2"/>
      <c r="D410" s="2"/>
      <c r="E410" s="2"/>
      <c r="F410" s="2"/>
      <c r="G410" s="2"/>
      <c r="H410" s="29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</row>
    <row r="411" spans="1:23" ht="14.25" customHeight="1" x14ac:dyDescent="0.25">
      <c r="A411" s="2"/>
      <c r="B411" s="2"/>
      <c r="C411" s="2"/>
      <c r="D411" s="2"/>
      <c r="E411" s="2"/>
      <c r="F411" s="2"/>
      <c r="G411" s="2"/>
      <c r="H411" s="29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</row>
    <row r="412" spans="1:23" ht="14.25" customHeight="1" x14ac:dyDescent="0.25">
      <c r="A412" s="2"/>
      <c r="B412" s="2"/>
      <c r="C412" s="2"/>
      <c r="D412" s="2"/>
      <c r="E412" s="2"/>
      <c r="F412" s="2"/>
      <c r="G412" s="2"/>
      <c r="H412" s="29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</row>
    <row r="413" spans="1:23" ht="14.25" customHeight="1" x14ac:dyDescent="0.25">
      <c r="A413" s="2"/>
      <c r="B413" s="2"/>
      <c r="C413" s="2"/>
      <c r="D413" s="2"/>
      <c r="E413" s="2"/>
      <c r="F413" s="2"/>
      <c r="G413" s="2"/>
      <c r="H413" s="29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</row>
    <row r="414" spans="1:23" ht="14.25" customHeight="1" x14ac:dyDescent="0.25">
      <c r="A414" s="2"/>
      <c r="B414" s="2"/>
      <c r="C414" s="2"/>
      <c r="D414" s="2"/>
      <c r="E414" s="2"/>
      <c r="F414" s="2"/>
      <c r="G414" s="2"/>
      <c r="H414" s="29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</row>
    <row r="415" spans="1:23" ht="14.25" customHeight="1" x14ac:dyDescent="0.25">
      <c r="A415" s="2"/>
      <c r="B415" s="2"/>
      <c r="C415" s="2"/>
      <c r="D415" s="2"/>
      <c r="E415" s="2"/>
      <c r="F415" s="2"/>
      <c r="G415" s="2"/>
      <c r="H415" s="29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</row>
    <row r="416" spans="1:23" ht="14.25" customHeight="1" x14ac:dyDescent="0.25">
      <c r="A416" s="2"/>
      <c r="B416" s="2"/>
      <c r="C416" s="2"/>
      <c r="D416" s="2"/>
      <c r="E416" s="2"/>
      <c r="F416" s="2"/>
      <c r="G416" s="2"/>
      <c r="H416" s="29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</row>
    <row r="417" spans="1:23" ht="14.25" customHeight="1" x14ac:dyDescent="0.25">
      <c r="A417" s="2"/>
      <c r="B417" s="2"/>
      <c r="C417" s="2"/>
      <c r="D417" s="2"/>
      <c r="E417" s="2"/>
      <c r="F417" s="2"/>
      <c r="G417" s="2"/>
      <c r="H417" s="29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</row>
    <row r="418" spans="1:23" ht="14.25" customHeight="1" x14ac:dyDescent="0.25">
      <c r="A418" s="2"/>
      <c r="B418" s="2"/>
      <c r="C418" s="2"/>
      <c r="D418" s="2"/>
      <c r="E418" s="2"/>
      <c r="F418" s="2"/>
      <c r="G418" s="2"/>
      <c r="H418" s="29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</row>
    <row r="419" spans="1:23" ht="14.25" customHeight="1" x14ac:dyDescent="0.25">
      <c r="A419" s="2"/>
      <c r="B419" s="2"/>
      <c r="C419" s="2"/>
      <c r="D419" s="2"/>
      <c r="E419" s="2"/>
      <c r="F419" s="2"/>
      <c r="G419" s="2"/>
      <c r="H419" s="29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</row>
    <row r="420" spans="1:23" ht="14.25" customHeight="1" x14ac:dyDescent="0.25">
      <c r="A420" s="2"/>
      <c r="B420" s="2"/>
      <c r="C420" s="2"/>
      <c r="D420" s="2"/>
      <c r="E420" s="2"/>
      <c r="F420" s="2"/>
      <c r="G420" s="2"/>
      <c r="H420" s="29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</row>
    <row r="421" spans="1:23" ht="14.25" customHeight="1" x14ac:dyDescent="0.25">
      <c r="A421" s="2"/>
      <c r="B421" s="2"/>
      <c r="C421" s="2"/>
      <c r="D421" s="2"/>
      <c r="E421" s="2"/>
      <c r="F421" s="2"/>
      <c r="G421" s="2"/>
      <c r="H421" s="29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</row>
    <row r="422" spans="1:23" ht="14.25" customHeight="1" x14ac:dyDescent="0.25">
      <c r="A422" s="2"/>
      <c r="B422" s="2"/>
      <c r="C422" s="2"/>
      <c r="D422" s="2"/>
      <c r="E422" s="2"/>
      <c r="F422" s="2"/>
      <c r="G422" s="2"/>
      <c r="H422" s="29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</row>
    <row r="423" spans="1:23" ht="14.25" customHeight="1" x14ac:dyDescent="0.25">
      <c r="A423" s="2"/>
      <c r="B423" s="2"/>
      <c r="C423" s="2"/>
      <c r="D423" s="2"/>
      <c r="E423" s="2"/>
      <c r="F423" s="2"/>
      <c r="G423" s="2"/>
      <c r="H423" s="29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</row>
    <row r="424" spans="1:23" ht="14.25" customHeight="1" x14ac:dyDescent="0.25">
      <c r="A424" s="2"/>
      <c r="B424" s="2"/>
      <c r="C424" s="2"/>
      <c r="D424" s="2"/>
      <c r="E424" s="2"/>
      <c r="F424" s="2"/>
      <c r="G424" s="2"/>
      <c r="H424" s="29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</row>
    <row r="425" spans="1:23" ht="14.25" customHeight="1" x14ac:dyDescent="0.25">
      <c r="A425" s="2"/>
      <c r="B425" s="2"/>
      <c r="C425" s="2"/>
      <c r="D425" s="2"/>
      <c r="E425" s="2"/>
      <c r="F425" s="2"/>
      <c r="G425" s="2"/>
      <c r="H425" s="29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</row>
    <row r="426" spans="1:23" ht="14.25" customHeight="1" x14ac:dyDescent="0.25">
      <c r="A426" s="2"/>
      <c r="B426" s="2"/>
      <c r="C426" s="2"/>
      <c r="D426" s="2"/>
      <c r="E426" s="2"/>
      <c r="F426" s="2"/>
      <c r="G426" s="2"/>
      <c r="H426" s="29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</row>
    <row r="427" spans="1:23" ht="14.25" customHeight="1" x14ac:dyDescent="0.25">
      <c r="A427" s="2"/>
      <c r="B427" s="2"/>
      <c r="C427" s="2"/>
      <c r="D427" s="2"/>
      <c r="E427" s="2"/>
      <c r="F427" s="2"/>
      <c r="G427" s="2"/>
      <c r="H427" s="29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</row>
    <row r="428" spans="1:23" ht="14.25" customHeight="1" x14ac:dyDescent="0.25">
      <c r="A428" s="2"/>
      <c r="B428" s="2"/>
      <c r="C428" s="2"/>
      <c r="D428" s="2"/>
      <c r="E428" s="2"/>
      <c r="F428" s="2"/>
      <c r="G428" s="2"/>
      <c r="H428" s="29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</row>
    <row r="429" spans="1:23" ht="14.25" customHeight="1" x14ac:dyDescent="0.25">
      <c r="A429" s="2"/>
      <c r="B429" s="2"/>
      <c r="C429" s="2"/>
      <c r="D429" s="2"/>
      <c r="E429" s="2"/>
      <c r="F429" s="2"/>
      <c r="G429" s="2"/>
      <c r="H429" s="29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</row>
    <row r="430" spans="1:23" ht="14.25" customHeight="1" x14ac:dyDescent="0.25">
      <c r="A430" s="2"/>
      <c r="B430" s="2"/>
      <c r="C430" s="2"/>
      <c r="D430" s="2"/>
      <c r="E430" s="2"/>
      <c r="F430" s="2"/>
      <c r="G430" s="2"/>
      <c r="H430" s="29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</row>
    <row r="431" spans="1:23" ht="14.25" customHeight="1" x14ac:dyDescent="0.25">
      <c r="A431" s="2"/>
      <c r="B431" s="2"/>
      <c r="C431" s="2"/>
      <c r="D431" s="2"/>
      <c r="E431" s="2"/>
      <c r="F431" s="2"/>
      <c r="G431" s="2"/>
      <c r="H431" s="29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</row>
    <row r="432" spans="1:23" ht="14.25" customHeight="1" x14ac:dyDescent="0.25">
      <c r="A432" s="2"/>
      <c r="B432" s="2"/>
      <c r="C432" s="2"/>
      <c r="D432" s="2"/>
      <c r="E432" s="2"/>
      <c r="F432" s="2"/>
      <c r="G432" s="2"/>
      <c r="H432" s="29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</row>
    <row r="433" spans="1:23" ht="14.25" customHeight="1" x14ac:dyDescent="0.25">
      <c r="A433" s="2"/>
      <c r="B433" s="2"/>
      <c r="C433" s="2"/>
      <c r="D433" s="2"/>
      <c r="E433" s="2"/>
      <c r="F433" s="2"/>
      <c r="G433" s="2"/>
      <c r="H433" s="29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</row>
    <row r="434" spans="1:23" ht="14.25" customHeight="1" x14ac:dyDescent="0.25">
      <c r="A434" s="2"/>
      <c r="B434" s="2"/>
      <c r="C434" s="2"/>
      <c r="D434" s="2"/>
      <c r="E434" s="2"/>
      <c r="F434" s="2"/>
      <c r="G434" s="2"/>
      <c r="H434" s="29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</row>
    <row r="435" spans="1:23" ht="14.25" customHeight="1" x14ac:dyDescent="0.25">
      <c r="A435" s="2"/>
      <c r="B435" s="2"/>
      <c r="C435" s="2"/>
      <c r="D435" s="2"/>
      <c r="E435" s="2"/>
      <c r="F435" s="2"/>
      <c r="G435" s="2"/>
      <c r="H435" s="29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</row>
    <row r="436" spans="1:23" ht="14.25" customHeight="1" x14ac:dyDescent="0.25">
      <c r="A436" s="2"/>
      <c r="B436" s="2"/>
      <c r="C436" s="2"/>
      <c r="D436" s="2"/>
      <c r="E436" s="2"/>
      <c r="F436" s="2"/>
      <c r="G436" s="2"/>
      <c r="H436" s="29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</row>
    <row r="437" spans="1:23" ht="14.25" customHeight="1" x14ac:dyDescent="0.25">
      <c r="A437" s="2"/>
      <c r="B437" s="2"/>
      <c r="C437" s="2"/>
      <c r="D437" s="2"/>
      <c r="E437" s="2"/>
      <c r="F437" s="2"/>
      <c r="G437" s="2"/>
      <c r="H437" s="29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</row>
    <row r="438" spans="1:23" ht="14.25" customHeight="1" x14ac:dyDescent="0.25">
      <c r="A438" s="2"/>
      <c r="B438" s="2"/>
      <c r="C438" s="2"/>
      <c r="D438" s="2"/>
      <c r="E438" s="2"/>
      <c r="F438" s="2"/>
      <c r="G438" s="2"/>
      <c r="H438" s="29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</row>
    <row r="439" spans="1:23" ht="14.25" customHeight="1" x14ac:dyDescent="0.25">
      <c r="A439" s="2"/>
      <c r="B439" s="2"/>
      <c r="C439" s="2"/>
      <c r="D439" s="2"/>
      <c r="E439" s="2"/>
      <c r="F439" s="2"/>
      <c r="G439" s="2"/>
      <c r="H439" s="29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</row>
    <row r="440" spans="1:23" ht="14.25" customHeight="1" x14ac:dyDescent="0.25">
      <c r="A440" s="2"/>
      <c r="B440" s="2"/>
      <c r="C440" s="2"/>
      <c r="D440" s="2"/>
      <c r="E440" s="2"/>
      <c r="F440" s="2"/>
      <c r="G440" s="2"/>
      <c r="H440" s="29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</row>
    <row r="441" spans="1:23" ht="14.25" customHeight="1" x14ac:dyDescent="0.25">
      <c r="A441" s="2"/>
      <c r="B441" s="2"/>
      <c r="C441" s="2"/>
      <c r="D441" s="2"/>
      <c r="E441" s="2"/>
      <c r="F441" s="2"/>
      <c r="G441" s="2"/>
      <c r="H441" s="29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</row>
    <row r="442" spans="1:23" ht="14.25" customHeight="1" x14ac:dyDescent="0.25">
      <c r="A442" s="2"/>
      <c r="B442" s="2"/>
      <c r="C442" s="2"/>
      <c r="D442" s="2"/>
      <c r="E442" s="2"/>
      <c r="F442" s="2"/>
      <c r="G442" s="2"/>
      <c r="H442" s="29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</row>
    <row r="443" spans="1:23" ht="14.25" customHeight="1" x14ac:dyDescent="0.25">
      <c r="A443" s="2"/>
      <c r="B443" s="2"/>
      <c r="C443" s="2"/>
      <c r="D443" s="2"/>
      <c r="E443" s="2"/>
      <c r="F443" s="2"/>
      <c r="G443" s="2"/>
      <c r="H443" s="29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</row>
    <row r="444" spans="1:23" ht="14.25" customHeight="1" x14ac:dyDescent="0.25">
      <c r="A444" s="2"/>
      <c r="B444" s="2"/>
      <c r="C444" s="2"/>
      <c r="D444" s="2"/>
      <c r="E444" s="2"/>
      <c r="F444" s="2"/>
      <c r="G444" s="2"/>
      <c r="H444" s="29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</row>
    <row r="445" spans="1:23" ht="14.25" customHeight="1" x14ac:dyDescent="0.25">
      <c r="A445" s="2"/>
      <c r="B445" s="2"/>
      <c r="C445" s="2"/>
      <c r="D445" s="2"/>
      <c r="E445" s="2"/>
      <c r="F445" s="2"/>
      <c r="G445" s="2"/>
      <c r="H445" s="29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</row>
    <row r="446" spans="1:23" ht="14.25" customHeight="1" x14ac:dyDescent="0.25">
      <c r="A446" s="2"/>
      <c r="B446" s="2"/>
      <c r="C446" s="2"/>
      <c r="D446" s="2"/>
      <c r="E446" s="2"/>
      <c r="F446" s="2"/>
      <c r="G446" s="2"/>
      <c r="H446" s="29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</row>
    <row r="447" spans="1:23" ht="14.25" customHeight="1" x14ac:dyDescent="0.25">
      <c r="A447" s="2"/>
      <c r="B447" s="2"/>
      <c r="C447" s="2"/>
      <c r="D447" s="2"/>
      <c r="E447" s="2"/>
      <c r="F447" s="2"/>
      <c r="G447" s="2"/>
      <c r="H447" s="29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</row>
    <row r="448" spans="1:23" ht="14.25" customHeight="1" x14ac:dyDescent="0.25">
      <c r="A448" s="2"/>
      <c r="B448" s="2"/>
      <c r="C448" s="2"/>
      <c r="D448" s="2"/>
      <c r="E448" s="2"/>
      <c r="F448" s="2"/>
      <c r="G448" s="2"/>
      <c r="H448" s="29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</row>
    <row r="449" spans="1:23" ht="14.25" customHeight="1" x14ac:dyDescent="0.25">
      <c r="A449" s="2"/>
      <c r="B449" s="2"/>
      <c r="C449" s="2"/>
      <c r="D449" s="2"/>
      <c r="E449" s="2"/>
      <c r="F449" s="2"/>
      <c r="G449" s="2"/>
      <c r="H449" s="29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</row>
    <row r="450" spans="1:23" ht="14.25" customHeight="1" x14ac:dyDescent="0.25">
      <c r="A450" s="2"/>
      <c r="B450" s="2"/>
      <c r="C450" s="2"/>
      <c r="D450" s="2"/>
      <c r="E450" s="2"/>
      <c r="F450" s="2"/>
      <c r="G450" s="2"/>
      <c r="H450" s="29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</row>
    <row r="451" spans="1:23" ht="14.25" customHeight="1" x14ac:dyDescent="0.25">
      <c r="A451" s="2"/>
      <c r="B451" s="2"/>
      <c r="C451" s="2"/>
      <c r="D451" s="2"/>
      <c r="E451" s="2"/>
      <c r="F451" s="2"/>
      <c r="G451" s="2"/>
      <c r="H451" s="29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</row>
    <row r="452" spans="1:23" ht="14.25" customHeight="1" x14ac:dyDescent="0.25">
      <c r="A452" s="2"/>
      <c r="B452" s="2"/>
      <c r="C452" s="2"/>
      <c r="D452" s="2"/>
      <c r="E452" s="2"/>
      <c r="F452" s="2"/>
      <c r="G452" s="2"/>
      <c r="H452" s="29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</row>
    <row r="453" spans="1:23" ht="14.25" customHeight="1" x14ac:dyDescent="0.25">
      <c r="A453" s="2"/>
      <c r="B453" s="2"/>
      <c r="C453" s="2"/>
      <c r="D453" s="2"/>
      <c r="E453" s="2"/>
      <c r="F453" s="2"/>
      <c r="G453" s="2"/>
      <c r="H453" s="29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</row>
    <row r="454" spans="1:23" ht="14.25" customHeight="1" x14ac:dyDescent="0.25">
      <c r="A454" s="2"/>
      <c r="B454" s="2"/>
      <c r="C454" s="2"/>
      <c r="D454" s="2"/>
      <c r="E454" s="2"/>
      <c r="F454" s="2"/>
      <c r="G454" s="2"/>
      <c r="H454" s="29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</row>
    <row r="455" spans="1:23" ht="14.25" customHeight="1" x14ac:dyDescent="0.25">
      <c r="A455" s="2"/>
      <c r="B455" s="2"/>
      <c r="C455" s="2"/>
      <c r="D455" s="2"/>
      <c r="E455" s="2"/>
      <c r="F455" s="2"/>
      <c r="G455" s="2"/>
      <c r="H455" s="29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</row>
    <row r="456" spans="1:23" ht="14.25" customHeight="1" x14ac:dyDescent="0.25">
      <c r="A456" s="2"/>
      <c r="B456" s="2"/>
      <c r="C456" s="2"/>
      <c r="D456" s="2"/>
      <c r="E456" s="2"/>
      <c r="F456" s="2"/>
      <c r="G456" s="2"/>
      <c r="H456" s="29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</row>
    <row r="457" spans="1:23" ht="14.25" customHeight="1" x14ac:dyDescent="0.25">
      <c r="A457" s="2"/>
      <c r="B457" s="2"/>
      <c r="C457" s="2"/>
      <c r="D457" s="2"/>
      <c r="E457" s="2"/>
      <c r="F457" s="2"/>
      <c r="G457" s="2"/>
      <c r="H457" s="29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</row>
    <row r="458" spans="1:23" ht="14.25" customHeight="1" x14ac:dyDescent="0.25">
      <c r="A458" s="2"/>
      <c r="B458" s="2"/>
      <c r="C458" s="2"/>
      <c r="D458" s="2"/>
      <c r="E458" s="2"/>
      <c r="F458" s="2"/>
      <c r="G458" s="2"/>
      <c r="H458" s="29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</row>
    <row r="459" spans="1:23" ht="14.25" customHeight="1" x14ac:dyDescent="0.25">
      <c r="A459" s="2"/>
      <c r="B459" s="2"/>
      <c r="C459" s="2"/>
      <c r="D459" s="2"/>
      <c r="E459" s="2"/>
      <c r="F459" s="2"/>
      <c r="G459" s="2"/>
      <c r="H459" s="29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</row>
    <row r="460" spans="1:23" ht="14.25" customHeight="1" x14ac:dyDescent="0.25">
      <c r="A460" s="2"/>
      <c r="B460" s="2"/>
      <c r="C460" s="2"/>
      <c r="D460" s="2"/>
      <c r="E460" s="2"/>
      <c r="F460" s="2"/>
      <c r="G460" s="2"/>
      <c r="H460" s="29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</row>
    <row r="461" spans="1:23" ht="14.25" customHeight="1" x14ac:dyDescent="0.25">
      <c r="A461" s="2"/>
      <c r="B461" s="2"/>
      <c r="C461" s="2"/>
      <c r="D461" s="2"/>
      <c r="E461" s="2"/>
      <c r="F461" s="2"/>
      <c r="G461" s="2"/>
      <c r="H461" s="29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</row>
    <row r="462" spans="1:23" ht="14.25" customHeight="1" x14ac:dyDescent="0.25">
      <c r="A462" s="2"/>
      <c r="B462" s="2"/>
      <c r="C462" s="2"/>
      <c r="D462" s="2"/>
      <c r="E462" s="2"/>
      <c r="F462" s="2"/>
      <c r="G462" s="2"/>
      <c r="H462" s="29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</row>
    <row r="463" spans="1:23" ht="14.25" customHeight="1" x14ac:dyDescent="0.25">
      <c r="A463" s="2"/>
      <c r="B463" s="2"/>
      <c r="C463" s="2"/>
      <c r="D463" s="2"/>
      <c r="E463" s="2"/>
      <c r="F463" s="2"/>
      <c r="G463" s="2"/>
      <c r="H463" s="29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</row>
    <row r="464" spans="1:23" ht="14.25" customHeight="1" x14ac:dyDescent="0.25">
      <c r="A464" s="2"/>
      <c r="B464" s="2"/>
      <c r="C464" s="2"/>
      <c r="D464" s="2"/>
      <c r="E464" s="2"/>
      <c r="F464" s="2"/>
      <c r="G464" s="2"/>
      <c r="H464" s="29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</row>
    <row r="465" spans="1:23" ht="14.25" customHeight="1" x14ac:dyDescent="0.25">
      <c r="A465" s="2"/>
      <c r="B465" s="2"/>
      <c r="C465" s="2"/>
      <c r="D465" s="2"/>
      <c r="E465" s="2"/>
      <c r="F465" s="2"/>
      <c r="G465" s="2"/>
      <c r="H465" s="29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</row>
    <row r="466" spans="1:23" ht="14.25" customHeight="1" x14ac:dyDescent="0.25">
      <c r="A466" s="2"/>
      <c r="B466" s="2"/>
      <c r="C466" s="2"/>
      <c r="D466" s="2"/>
      <c r="E466" s="2"/>
      <c r="F466" s="2"/>
      <c r="G466" s="2"/>
      <c r="H466" s="29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</row>
    <row r="467" spans="1:23" ht="14.25" customHeight="1" x14ac:dyDescent="0.25">
      <c r="A467" s="2"/>
      <c r="B467" s="2"/>
      <c r="C467" s="2"/>
      <c r="D467" s="2"/>
      <c r="E467" s="2"/>
      <c r="F467" s="2"/>
      <c r="G467" s="2"/>
      <c r="H467" s="29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</row>
    <row r="468" spans="1:23" ht="14.25" customHeight="1" x14ac:dyDescent="0.25">
      <c r="A468" s="2"/>
      <c r="B468" s="2"/>
      <c r="C468" s="2"/>
      <c r="D468" s="2"/>
      <c r="E468" s="2"/>
      <c r="F468" s="2"/>
      <c r="G468" s="2"/>
      <c r="H468" s="29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</row>
    <row r="469" spans="1:23" ht="14.25" customHeight="1" x14ac:dyDescent="0.25">
      <c r="A469" s="2"/>
      <c r="B469" s="2"/>
      <c r="C469" s="2"/>
      <c r="D469" s="2"/>
      <c r="E469" s="2"/>
      <c r="F469" s="2"/>
      <c r="G469" s="2"/>
      <c r="H469" s="29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</row>
    <row r="470" spans="1:23" ht="14.25" customHeight="1" x14ac:dyDescent="0.25">
      <c r="A470" s="2"/>
      <c r="B470" s="2"/>
      <c r="C470" s="2"/>
      <c r="D470" s="2"/>
      <c r="E470" s="2"/>
      <c r="F470" s="2"/>
      <c r="G470" s="2"/>
      <c r="H470" s="29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</row>
    <row r="471" spans="1:23" ht="14.25" customHeight="1" x14ac:dyDescent="0.25">
      <c r="A471" s="2"/>
      <c r="B471" s="2"/>
      <c r="C471" s="2"/>
      <c r="D471" s="2"/>
      <c r="E471" s="2"/>
      <c r="F471" s="2"/>
      <c r="G471" s="2"/>
      <c r="H471" s="29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</row>
    <row r="472" spans="1:23" ht="14.25" customHeight="1" x14ac:dyDescent="0.25">
      <c r="A472" s="2"/>
      <c r="B472" s="2"/>
      <c r="C472" s="2"/>
      <c r="D472" s="2"/>
      <c r="E472" s="2"/>
      <c r="F472" s="2"/>
      <c r="G472" s="2"/>
      <c r="H472" s="29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</row>
    <row r="473" spans="1:23" ht="14.25" customHeight="1" x14ac:dyDescent="0.25">
      <c r="A473" s="2"/>
      <c r="B473" s="2"/>
      <c r="C473" s="2"/>
      <c r="D473" s="2"/>
      <c r="E473" s="2"/>
      <c r="F473" s="2"/>
      <c r="G473" s="2"/>
      <c r="H473" s="29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</row>
    <row r="474" spans="1:23" ht="14.25" customHeight="1" x14ac:dyDescent="0.25">
      <c r="A474" s="2"/>
      <c r="B474" s="2"/>
      <c r="C474" s="2"/>
      <c r="D474" s="2"/>
      <c r="E474" s="2"/>
      <c r="F474" s="2"/>
      <c r="G474" s="2"/>
      <c r="H474" s="29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</row>
    <row r="475" spans="1:23" ht="14.25" customHeight="1" x14ac:dyDescent="0.25">
      <c r="A475" s="2"/>
      <c r="B475" s="2"/>
      <c r="C475" s="2"/>
      <c r="D475" s="2"/>
      <c r="E475" s="2"/>
      <c r="F475" s="2"/>
      <c r="G475" s="2"/>
      <c r="H475" s="29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</row>
    <row r="476" spans="1:23" ht="14.25" customHeight="1" x14ac:dyDescent="0.25">
      <c r="A476" s="2"/>
      <c r="B476" s="2"/>
      <c r="C476" s="2"/>
      <c r="D476" s="2"/>
      <c r="E476" s="2"/>
      <c r="F476" s="2"/>
      <c r="G476" s="2"/>
      <c r="H476" s="29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</row>
    <row r="477" spans="1:23" ht="14.25" customHeight="1" x14ac:dyDescent="0.25">
      <c r="A477" s="2"/>
      <c r="B477" s="2"/>
      <c r="C477" s="2"/>
      <c r="D477" s="2"/>
      <c r="E477" s="2"/>
      <c r="F477" s="2"/>
      <c r="G477" s="2"/>
      <c r="H477" s="29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</row>
    <row r="478" spans="1:23" ht="14.25" customHeight="1" x14ac:dyDescent="0.25">
      <c r="A478" s="2"/>
      <c r="B478" s="2"/>
      <c r="C478" s="2"/>
      <c r="D478" s="2"/>
      <c r="E478" s="2"/>
      <c r="F478" s="2"/>
      <c r="G478" s="2"/>
      <c r="H478" s="29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</row>
    <row r="479" spans="1:23" ht="14.25" customHeight="1" x14ac:dyDescent="0.25">
      <c r="A479" s="2"/>
      <c r="B479" s="2"/>
      <c r="C479" s="2"/>
      <c r="D479" s="2"/>
      <c r="E479" s="2"/>
      <c r="F479" s="2"/>
      <c r="G479" s="2"/>
      <c r="H479" s="29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</row>
    <row r="480" spans="1:23" ht="14.25" customHeight="1" x14ac:dyDescent="0.25">
      <c r="A480" s="2"/>
      <c r="B480" s="2"/>
      <c r="C480" s="2"/>
      <c r="D480" s="2"/>
      <c r="E480" s="2"/>
      <c r="F480" s="2"/>
      <c r="G480" s="2"/>
      <c r="H480" s="29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1:23" ht="14.25" customHeight="1" x14ac:dyDescent="0.25">
      <c r="A481" s="2"/>
      <c r="B481" s="2"/>
      <c r="C481" s="2"/>
      <c r="D481" s="2"/>
      <c r="E481" s="2"/>
      <c r="F481" s="2"/>
      <c r="G481" s="2"/>
      <c r="H481" s="29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1:23" ht="14.25" customHeight="1" x14ac:dyDescent="0.25">
      <c r="A482" s="2"/>
      <c r="B482" s="2"/>
      <c r="C482" s="2"/>
      <c r="D482" s="2"/>
      <c r="E482" s="2"/>
      <c r="F482" s="2"/>
      <c r="G482" s="2"/>
      <c r="H482" s="29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1:23" ht="14.25" customHeight="1" x14ac:dyDescent="0.25">
      <c r="A483" s="2"/>
      <c r="B483" s="2"/>
      <c r="C483" s="2"/>
      <c r="D483" s="2"/>
      <c r="E483" s="2"/>
      <c r="F483" s="2"/>
      <c r="G483" s="2"/>
      <c r="H483" s="29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1:23" ht="14.25" customHeight="1" x14ac:dyDescent="0.25">
      <c r="A484" s="2"/>
      <c r="B484" s="2"/>
      <c r="C484" s="2"/>
      <c r="D484" s="2"/>
      <c r="E484" s="2"/>
      <c r="F484" s="2"/>
      <c r="G484" s="2"/>
      <c r="H484" s="29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1:23" ht="14.25" customHeight="1" x14ac:dyDescent="0.25">
      <c r="A485" s="2"/>
      <c r="B485" s="2"/>
      <c r="C485" s="2"/>
      <c r="D485" s="2"/>
      <c r="E485" s="2"/>
      <c r="F485" s="2"/>
      <c r="G485" s="2"/>
      <c r="H485" s="29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1:23" ht="14.25" customHeight="1" x14ac:dyDescent="0.25">
      <c r="A486" s="2"/>
      <c r="B486" s="2"/>
      <c r="C486" s="2"/>
      <c r="D486" s="2"/>
      <c r="E486" s="2"/>
      <c r="F486" s="2"/>
      <c r="G486" s="2"/>
      <c r="H486" s="29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1:23" ht="14.25" customHeight="1" x14ac:dyDescent="0.25">
      <c r="A487" s="2"/>
      <c r="B487" s="2"/>
      <c r="C487" s="2"/>
      <c r="D487" s="2"/>
      <c r="E487" s="2"/>
      <c r="F487" s="2"/>
      <c r="G487" s="2"/>
      <c r="H487" s="29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1:23" ht="14.25" customHeight="1" x14ac:dyDescent="0.25">
      <c r="A488" s="2"/>
      <c r="B488" s="2"/>
      <c r="C488" s="2"/>
      <c r="D488" s="2"/>
      <c r="E488" s="2"/>
      <c r="F488" s="2"/>
      <c r="G488" s="2"/>
      <c r="H488" s="29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1:23" ht="14.25" customHeight="1" x14ac:dyDescent="0.25">
      <c r="A489" s="2"/>
      <c r="B489" s="2"/>
      <c r="C489" s="2"/>
      <c r="D489" s="2"/>
      <c r="E489" s="2"/>
      <c r="F489" s="2"/>
      <c r="G489" s="2"/>
      <c r="H489" s="29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1:23" ht="14.25" customHeight="1" x14ac:dyDescent="0.25">
      <c r="A490" s="2"/>
      <c r="B490" s="2"/>
      <c r="C490" s="2"/>
      <c r="D490" s="2"/>
      <c r="E490" s="2"/>
      <c r="F490" s="2"/>
      <c r="G490" s="2"/>
      <c r="H490" s="29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1:23" ht="14.25" customHeight="1" x14ac:dyDescent="0.25">
      <c r="A491" s="2"/>
      <c r="B491" s="2"/>
      <c r="C491" s="2"/>
      <c r="D491" s="2"/>
      <c r="E491" s="2"/>
      <c r="F491" s="2"/>
      <c r="G491" s="2"/>
      <c r="H491" s="29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1:23" ht="14.25" customHeight="1" x14ac:dyDescent="0.25">
      <c r="A492" s="2"/>
      <c r="B492" s="2"/>
      <c r="C492" s="2"/>
      <c r="D492" s="2"/>
      <c r="E492" s="2"/>
      <c r="F492" s="2"/>
      <c r="G492" s="2"/>
      <c r="H492" s="29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1:23" ht="14.25" customHeight="1" x14ac:dyDescent="0.25">
      <c r="A493" s="2"/>
      <c r="B493" s="2"/>
      <c r="C493" s="2"/>
      <c r="D493" s="2"/>
      <c r="E493" s="2"/>
      <c r="F493" s="2"/>
      <c r="G493" s="2"/>
      <c r="H493" s="29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1:23" ht="14.25" customHeight="1" x14ac:dyDescent="0.25">
      <c r="A494" s="2"/>
      <c r="B494" s="2"/>
      <c r="C494" s="2"/>
      <c r="D494" s="2"/>
      <c r="E494" s="2"/>
      <c r="F494" s="2"/>
      <c r="G494" s="2"/>
      <c r="H494" s="29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1:23" ht="14.25" customHeight="1" x14ac:dyDescent="0.25">
      <c r="A495" s="2"/>
      <c r="B495" s="2"/>
      <c r="C495" s="2"/>
      <c r="D495" s="2"/>
      <c r="E495" s="2"/>
      <c r="F495" s="2"/>
      <c r="G495" s="2"/>
      <c r="H495" s="29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1:23" ht="14.25" customHeight="1" x14ac:dyDescent="0.25">
      <c r="A496" s="2"/>
      <c r="B496" s="2"/>
      <c r="C496" s="2"/>
      <c r="D496" s="2"/>
      <c r="E496" s="2"/>
      <c r="F496" s="2"/>
      <c r="G496" s="2"/>
      <c r="H496" s="29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1:23" ht="14.25" customHeight="1" x14ac:dyDescent="0.25">
      <c r="A497" s="2"/>
      <c r="B497" s="2"/>
      <c r="C497" s="2"/>
      <c r="D497" s="2"/>
      <c r="E497" s="2"/>
      <c r="F497" s="2"/>
      <c r="G497" s="2"/>
      <c r="H497" s="29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1:23" ht="14.25" customHeight="1" x14ac:dyDescent="0.25">
      <c r="A498" s="2"/>
      <c r="B498" s="2"/>
      <c r="C498" s="2"/>
      <c r="D498" s="2"/>
      <c r="E498" s="2"/>
      <c r="F498" s="2"/>
      <c r="G498" s="2"/>
      <c r="H498" s="29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</row>
    <row r="499" spans="1:23" ht="14.25" customHeight="1" x14ac:dyDescent="0.25">
      <c r="A499" s="2"/>
      <c r="B499" s="2"/>
      <c r="C499" s="2"/>
      <c r="D499" s="2"/>
      <c r="E499" s="2"/>
      <c r="F499" s="2"/>
      <c r="G499" s="2"/>
      <c r="H499" s="29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</row>
    <row r="500" spans="1:23" ht="14.25" customHeight="1" x14ac:dyDescent="0.25">
      <c r="A500" s="2"/>
      <c r="B500" s="2"/>
      <c r="C500" s="2"/>
      <c r="D500" s="2"/>
      <c r="E500" s="2"/>
      <c r="F500" s="2"/>
      <c r="G500" s="2"/>
      <c r="H500" s="29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</row>
    <row r="501" spans="1:23" ht="14.25" customHeight="1" x14ac:dyDescent="0.25">
      <c r="A501" s="2"/>
      <c r="B501" s="2"/>
      <c r="C501" s="2"/>
      <c r="D501" s="2"/>
      <c r="E501" s="2"/>
      <c r="F501" s="2"/>
      <c r="G501" s="2"/>
      <c r="H501" s="29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</row>
    <row r="502" spans="1:23" ht="14.25" customHeight="1" x14ac:dyDescent="0.25">
      <c r="A502" s="2"/>
      <c r="B502" s="2"/>
      <c r="C502" s="2"/>
      <c r="D502" s="2"/>
      <c r="E502" s="2"/>
      <c r="F502" s="2"/>
      <c r="G502" s="2"/>
      <c r="H502" s="29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</row>
    <row r="503" spans="1:23" ht="14.25" customHeight="1" x14ac:dyDescent="0.25">
      <c r="A503" s="2"/>
      <c r="B503" s="2"/>
      <c r="C503" s="2"/>
      <c r="D503" s="2"/>
      <c r="E503" s="2"/>
      <c r="F503" s="2"/>
      <c r="G503" s="2"/>
      <c r="H503" s="29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</row>
    <row r="504" spans="1:23" ht="14.25" customHeight="1" x14ac:dyDescent="0.25">
      <c r="A504" s="2"/>
      <c r="B504" s="2"/>
      <c r="C504" s="2"/>
      <c r="D504" s="2"/>
      <c r="E504" s="2"/>
      <c r="F504" s="2"/>
      <c r="G504" s="2"/>
      <c r="H504" s="29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</row>
    <row r="505" spans="1:23" ht="14.25" customHeight="1" x14ac:dyDescent="0.25">
      <c r="A505" s="2"/>
      <c r="B505" s="2"/>
      <c r="C505" s="2"/>
      <c r="D505" s="2"/>
      <c r="E505" s="2"/>
      <c r="F505" s="2"/>
      <c r="G505" s="2"/>
      <c r="H505" s="29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</row>
    <row r="506" spans="1:23" ht="14.25" customHeight="1" x14ac:dyDescent="0.25">
      <c r="A506" s="2"/>
      <c r="B506" s="2"/>
      <c r="C506" s="2"/>
      <c r="D506" s="2"/>
      <c r="E506" s="2"/>
      <c r="F506" s="2"/>
      <c r="G506" s="2"/>
      <c r="H506" s="29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</row>
    <row r="507" spans="1:23" ht="14.25" customHeight="1" x14ac:dyDescent="0.25">
      <c r="A507" s="2"/>
      <c r="B507" s="2"/>
      <c r="C507" s="2"/>
      <c r="D507" s="2"/>
      <c r="E507" s="2"/>
      <c r="F507" s="2"/>
      <c r="G507" s="2"/>
      <c r="H507" s="29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</row>
    <row r="508" spans="1:23" ht="14.25" customHeight="1" x14ac:dyDescent="0.25">
      <c r="A508" s="2"/>
      <c r="B508" s="2"/>
      <c r="C508" s="2"/>
      <c r="D508" s="2"/>
      <c r="E508" s="2"/>
      <c r="F508" s="2"/>
      <c r="G508" s="2"/>
      <c r="H508" s="29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</row>
    <row r="509" spans="1:23" ht="14.25" customHeight="1" x14ac:dyDescent="0.25">
      <c r="A509" s="2"/>
      <c r="B509" s="2"/>
      <c r="C509" s="2"/>
      <c r="D509" s="2"/>
      <c r="E509" s="2"/>
      <c r="F509" s="2"/>
      <c r="G509" s="2"/>
      <c r="H509" s="29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</row>
    <row r="510" spans="1:23" ht="14.25" customHeight="1" x14ac:dyDescent="0.25">
      <c r="A510" s="2"/>
      <c r="B510" s="2"/>
      <c r="C510" s="2"/>
      <c r="D510" s="2"/>
      <c r="E510" s="2"/>
      <c r="F510" s="2"/>
      <c r="G510" s="2"/>
      <c r="H510" s="29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</row>
    <row r="511" spans="1:23" ht="14.25" customHeight="1" x14ac:dyDescent="0.25">
      <c r="A511" s="2"/>
      <c r="B511" s="2"/>
      <c r="C511" s="2"/>
      <c r="D511" s="2"/>
      <c r="E511" s="2"/>
      <c r="F511" s="2"/>
      <c r="G511" s="2"/>
      <c r="H511" s="29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</row>
    <row r="512" spans="1:23" ht="14.25" customHeight="1" x14ac:dyDescent="0.25">
      <c r="A512" s="2"/>
      <c r="B512" s="2"/>
      <c r="C512" s="2"/>
      <c r="D512" s="2"/>
      <c r="E512" s="2"/>
      <c r="F512" s="2"/>
      <c r="G512" s="2"/>
      <c r="H512" s="29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</row>
    <row r="513" spans="1:23" ht="14.25" customHeight="1" x14ac:dyDescent="0.25">
      <c r="A513" s="2"/>
      <c r="B513" s="2"/>
      <c r="C513" s="2"/>
      <c r="D513" s="2"/>
      <c r="E513" s="2"/>
      <c r="F513" s="2"/>
      <c r="G513" s="2"/>
      <c r="H513" s="29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</row>
    <row r="514" spans="1:23" ht="14.25" customHeight="1" x14ac:dyDescent="0.25">
      <c r="A514" s="2"/>
      <c r="B514" s="2"/>
      <c r="C514" s="2"/>
      <c r="D514" s="2"/>
      <c r="E514" s="2"/>
      <c r="F514" s="2"/>
      <c r="G514" s="2"/>
      <c r="H514" s="29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</row>
    <row r="515" spans="1:23" ht="14.25" customHeight="1" x14ac:dyDescent="0.25">
      <c r="A515" s="2"/>
      <c r="B515" s="2"/>
      <c r="C515" s="2"/>
      <c r="D515" s="2"/>
      <c r="E515" s="2"/>
      <c r="F515" s="2"/>
      <c r="G515" s="2"/>
      <c r="H515" s="29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</row>
    <row r="516" spans="1:23" ht="14.25" customHeight="1" x14ac:dyDescent="0.25">
      <c r="A516" s="2"/>
      <c r="B516" s="2"/>
      <c r="C516" s="2"/>
      <c r="D516" s="2"/>
      <c r="E516" s="2"/>
      <c r="F516" s="2"/>
      <c r="G516" s="2"/>
      <c r="H516" s="29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</row>
    <row r="517" spans="1:23" ht="14.25" customHeight="1" x14ac:dyDescent="0.25">
      <c r="A517" s="2"/>
      <c r="B517" s="2"/>
      <c r="C517" s="2"/>
      <c r="D517" s="2"/>
      <c r="E517" s="2"/>
      <c r="F517" s="2"/>
      <c r="G517" s="2"/>
      <c r="H517" s="29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</row>
    <row r="518" spans="1:23" ht="14.25" customHeight="1" x14ac:dyDescent="0.25">
      <c r="A518" s="2"/>
      <c r="B518" s="2"/>
      <c r="C518" s="2"/>
      <c r="D518" s="2"/>
      <c r="E518" s="2"/>
      <c r="F518" s="2"/>
      <c r="G518" s="2"/>
      <c r="H518" s="29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</row>
    <row r="519" spans="1:23" ht="14.25" customHeight="1" x14ac:dyDescent="0.25">
      <c r="A519" s="2"/>
      <c r="B519" s="2"/>
      <c r="C519" s="2"/>
      <c r="D519" s="2"/>
      <c r="E519" s="2"/>
      <c r="F519" s="2"/>
      <c r="G519" s="2"/>
      <c r="H519" s="29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</row>
    <row r="520" spans="1:23" ht="14.25" customHeight="1" x14ac:dyDescent="0.25">
      <c r="A520" s="2"/>
      <c r="B520" s="2"/>
      <c r="C520" s="2"/>
      <c r="D520" s="2"/>
      <c r="E520" s="2"/>
      <c r="F520" s="2"/>
      <c r="G520" s="2"/>
      <c r="H520" s="29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</row>
    <row r="521" spans="1:23" ht="14.25" customHeight="1" x14ac:dyDescent="0.25">
      <c r="A521" s="2"/>
      <c r="B521" s="2"/>
      <c r="C521" s="2"/>
      <c r="D521" s="2"/>
      <c r="E521" s="2"/>
      <c r="F521" s="2"/>
      <c r="G521" s="2"/>
      <c r="H521" s="29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</row>
    <row r="522" spans="1:23" ht="14.25" customHeight="1" x14ac:dyDescent="0.25">
      <c r="A522" s="2"/>
      <c r="B522" s="2"/>
      <c r="C522" s="2"/>
      <c r="D522" s="2"/>
      <c r="E522" s="2"/>
      <c r="F522" s="2"/>
      <c r="G522" s="2"/>
      <c r="H522" s="29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</row>
    <row r="523" spans="1:23" ht="14.25" customHeight="1" x14ac:dyDescent="0.25">
      <c r="A523" s="2"/>
      <c r="B523" s="2"/>
      <c r="C523" s="2"/>
      <c r="D523" s="2"/>
      <c r="E523" s="2"/>
      <c r="F523" s="2"/>
      <c r="G523" s="2"/>
      <c r="H523" s="29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</row>
    <row r="524" spans="1:23" ht="14.25" customHeight="1" x14ac:dyDescent="0.25">
      <c r="A524" s="2"/>
      <c r="B524" s="2"/>
      <c r="C524" s="2"/>
      <c r="D524" s="2"/>
      <c r="E524" s="2"/>
      <c r="F524" s="2"/>
      <c r="G524" s="2"/>
      <c r="H524" s="29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</row>
    <row r="525" spans="1:23" ht="14.25" customHeight="1" x14ac:dyDescent="0.25">
      <c r="A525" s="2"/>
      <c r="B525" s="2"/>
      <c r="C525" s="2"/>
      <c r="D525" s="2"/>
      <c r="E525" s="2"/>
      <c r="F525" s="2"/>
      <c r="G525" s="2"/>
      <c r="H525" s="29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</row>
    <row r="526" spans="1:23" ht="14.25" customHeight="1" x14ac:dyDescent="0.25">
      <c r="A526" s="2"/>
      <c r="B526" s="2"/>
      <c r="C526" s="2"/>
      <c r="D526" s="2"/>
      <c r="E526" s="2"/>
      <c r="F526" s="2"/>
      <c r="G526" s="2"/>
      <c r="H526" s="29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</row>
    <row r="527" spans="1:23" ht="14.25" customHeight="1" x14ac:dyDescent="0.25">
      <c r="A527" s="2"/>
      <c r="B527" s="2"/>
      <c r="C527" s="2"/>
      <c r="D527" s="2"/>
      <c r="E527" s="2"/>
      <c r="F527" s="2"/>
      <c r="G527" s="2"/>
      <c r="H527" s="29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</row>
    <row r="528" spans="1:23" ht="14.25" customHeight="1" x14ac:dyDescent="0.25">
      <c r="A528" s="2"/>
      <c r="B528" s="2"/>
      <c r="C528" s="2"/>
      <c r="D528" s="2"/>
      <c r="E528" s="2"/>
      <c r="F528" s="2"/>
      <c r="G528" s="2"/>
      <c r="H528" s="29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</row>
    <row r="529" spans="1:23" ht="14.25" customHeight="1" x14ac:dyDescent="0.25">
      <c r="A529" s="2"/>
      <c r="B529" s="2"/>
      <c r="C529" s="2"/>
      <c r="D529" s="2"/>
      <c r="E529" s="2"/>
      <c r="F529" s="2"/>
      <c r="G529" s="2"/>
      <c r="H529" s="29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</row>
    <row r="530" spans="1:23" ht="14.25" customHeight="1" x14ac:dyDescent="0.25">
      <c r="A530" s="2"/>
      <c r="B530" s="2"/>
      <c r="C530" s="2"/>
      <c r="D530" s="2"/>
      <c r="E530" s="2"/>
      <c r="F530" s="2"/>
      <c r="G530" s="2"/>
      <c r="H530" s="29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</row>
    <row r="531" spans="1:23" ht="14.25" customHeight="1" x14ac:dyDescent="0.25">
      <c r="A531" s="2"/>
      <c r="B531" s="2"/>
      <c r="C531" s="2"/>
      <c r="D531" s="2"/>
      <c r="E531" s="2"/>
      <c r="F531" s="2"/>
      <c r="G531" s="2"/>
      <c r="H531" s="29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</row>
    <row r="532" spans="1:23" ht="14.25" customHeight="1" x14ac:dyDescent="0.25">
      <c r="A532" s="2"/>
      <c r="B532" s="2"/>
      <c r="C532" s="2"/>
      <c r="D532" s="2"/>
      <c r="E532" s="2"/>
      <c r="F532" s="2"/>
      <c r="G532" s="2"/>
      <c r="H532" s="29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</row>
    <row r="533" spans="1:23" ht="14.25" customHeight="1" x14ac:dyDescent="0.25">
      <c r="A533" s="2"/>
      <c r="B533" s="2"/>
      <c r="C533" s="2"/>
      <c r="D533" s="2"/>
      <c r="E533" s="2"/>
      <c r="F533" s="2"/>
      <c r="G533" s="2"/>
      <c r="H533" s="29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</row>
    <row r="534" spans="1:23" ht="14.25" customHeight="1" x14ac:dyDescent="0.25">
      <c r="A534" s="2"/>
      <c r="B534" s="2"/>
      <c r="C534" s="2"/>
      <c r="D534" s="2"/>
      <c r="E534" s="2"/>
      <c r="F534" s="2"/>
      <c r="G534" s="2"/>
      <c r="H534" s="29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</row>
    <row r="535" spans="1:23" ht="14.25" customHeight="1" x14ac:dyDescent="0.25">
      <c r="A535" s="2"/>
      <c r="B535" s="2"/>
      <c r="C535" s="2"/>
      <c r="D535" s="2"/>
      <c r="E535" s="2"/>
      <c r="F535" s="2"/>
      <c r="G535" s="2"/>
      <c r="H535" s="29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</row>
    <row r="536" spans="1:23" ht="14.25" customHeight="1" x14ac:dyDescent="0.25">
      <c r="A536" s="2"/>
      <c r="B536" s="2"/>
      <c r="C536" s="2"/>
      <c r="D536" s="2"/>
      <c r="E536" s="2"/>
      <c r="F536" s="2"/>
      <c r="G536" s="2"/>
      <c r="H536" s="29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</row>
    <row r="537" spans="1:23" ht="14.25" customHeight="1" x14ac:dyDescent="0.25">
      <c r="A537" s="2"/>
      <c r="B537" s="2"/>
      <c r="C537" s="2"/>
      <c r="D537" s="2"/>
      <c r="E537" s="2"/>
      <c r="F537" s="2"/>
      <c r="G537" s="2"/>
      <c r="H537" s="29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</row>
    <row r="538" spans="1:23" ht="14.25" customHeight="1" x14ac:dyDescent="0.25">
      <c r="A538" s="2"/>
      <c r="B538" s="2"/>
      <c r="C538" s="2"/>
      <c r="D538" s="2"/>
      <c r="E538" s="2"/>
      <c r="F538" s="2"/>
      <c r="G538" s="2"/>
      <c r="H538" s="29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</row>
    <row r="539" spans="1:23" ht="14.25" customHeight="1" x14ac:dyDescent="0.25">
      <c r="A539" s="2"/>
      <c r="B539" s="2"/>
      <c r="C539" s="2"/>
      <c r="D539" s="2"/>
      <c r="E539" s="2"/>
      <c r="F539" s="2"/>
      <c r="G539" s="2"/>
      <c r="H539" s="29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</row>
    <row r="540" spans="1:23" ht="14.25" customHeight="1" x14ac:dyDescent="0.25">
      <c r="A540" s="2"/>
      <c r="B540" s="2"/>
      <c r="C540" s="2"/>
      <c r="D540" s="2"/>
      <c r="E540" s="2"/>
      <c r="F540" s="2"/>
      <c r="G540" s="2"/>
      <c r="H540" s="29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</row>
    <row r="541" spans="1:23" ht="14.25" customHeight="1" x14ac:dyDescent="0.25">
      <c r="A541" s="2"/>
      <c r="B541" s="2"/>
      <c r="C541" s="2"/>
      <c r="D541" s="2"/>
      <c r="E541" s="2"/>
      <c r="F541" s="2"/>
      <c r="G541" s="2"/>
      <c r="H541" s="29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</row>
    <row r="542" spans="1:23" ht="14.25" customHeight="1" x14ac:dyDescent="0.25">
      <c r="A542" s="2"/>
      <c r="B542" s="2"/>
      <c r="C542" s="2"/>
      <c r="D542" s="2"/>
      <c r="E542" s="2"/>
      <c r="F542" s="2"/>
      <c r="G542" s="2"/>
      <c r="H542" s="29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</row>
    <row r="543" spans="1:23" ht="14.25" customHeight="1" x14ac:dyDescent="0.25">
      <c r="A543" s="2"/>
      <c r="B543" s="2"/>
      <c r="C543" s="2"/>
      <c r="D543" s="2"/>
      <c r="E543" s="2"/>
      <c r="F543" s="2"/>
      <c r="G543" s="2"/>
      <c r="H543" s="29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</row>
    <row r="544" spans="1:23" ht="14.25" customHeight="1" x14ac:dyDescent="0.25">
      <c r="A544" s="2"/>
      <c r="B544" s="2"/>
      <c r="C544" s="2"/>
      <c r="D544" s="2"/>
      <c r="E544" s="2"/>
      <c r="F544" s="2"/>
      <c r="G544" s="2"/>
      <c r="H544" s="29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</row>
    <row r="545" spans="1:23" ht="14.25" customHeight="1" x14ac:dyDescent="0.25">
      <c r="A545" s="2"/>
      <c r="B545" s="2"/>
      <c r="C545" s="2"/>
      <c r="D545" s="2"/>
      <c r="E545" s="2"/>
      <c r="F545" s="2"/>
      <c r="G545" s="2"/>
      <c r="H545" s="29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</row>
    <row r="546" spans="1:23" ht="14.25" customHeight="1" x14ac:dyDescent="0.25">
      <c r="A546" s="2"/>
      <c r="B546" s="2"/>
      <c r="C546" s="2"/>
      <c r="D546" s="2"/>
      <c r="E546" s="2"/>
      <c r="F546" s="2"/>
      <c r="G546" s="2"/>
      <c r="H546" s="29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</row>
    <row r="547" spans="1:23" ht="14.25" customHeight="1" x14ac:dyDescent="0.25">
      <c r="A547" s="2"/>
      <c r="B547" s="2"/>
      <c r="C547" s="2"/>
      <c r="D547" s="2"/>
      <c r="E547" s="2"/>
      <c r="F547" s="2"/>
      <c r="G547" s="2"/>
      <c r="H547" s="29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</row>
    <row r="548" spans="1:23" ht="14.25" customHeight="1" x14ac:dyDescent="0.25">
      <c r="A548" s="2"/>
      <c r="B548" s="2"/>
      <c r="C548" s="2"/>
      <c r="D548" s="2"/>
      <c r="E548" s="2"/>
      <c r="F548" s="2"/>
      <c r="G548" s="2"/>
      <c r="H548" s="29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</row>
    <row r="549" spans="1:23" ht="14.25" customHeight="1" x14ac:dyDescent="0.25">
      <c r="A549" s="2"/>
      <c r="B549" s="2"/>
      <c r="C549" s="2"/>
      <c r="D549" s="2"/>
      <c r="E549" s="2"/>
      <c r="F549" s="2"/>
      <c r="G549" s="2"/>
      <c r="H549" s="29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</row>
    <row r="550" spans="1:23" ht="14.25" customHeight="1" x14ac:dyDescent="0.25">
      <c r="A550" s="2"/>
      <c r="B550" s="2"/>
      <c r="C550" s="2"/>
      <c r="D550" s="2"/>
      <c r="E550" s="2"/>
      <c r="F550" s="2"/>
      <c r="G550" s="2"/>
      <c r="H550" s="29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</row>
    <row r="551" spans="1:23" ht="14.25" customHeight="1" x14ac:dyDescent="0.25">
      <c r="A551" s="2"/>
      <c r="B551" s="2"/>
      <c r="C551" s="2"/>
      <c r="D551" s="2"/>
      <c r="E551" s="2"/>
      <c r="F551" s="2"/>
      <c r="G551" s="2"/>
      <c r="H551" s="29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</row>
    <row r="552" spans="1:23" ht="14.25" customHeight="1" x14ac:dyDescent="0.25">
      <c r="A552" s="2"/>
      <c r="B552" s="2"/>
      <c r="C552" s="2"/>
      <c r="D552" s="2"/>
      <c r="E552" s="2"/>
      <c r="F552" s="2"/>
      <c r="G552" s="2"/>
      <c r="H552" s="29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</row>
    <row r="553" spans="1:23" ht="14.25" customHeight="1" x14ac:dyDescent="0.25">
      <c r="A553" s="2"/>
      <c r="B553" s="2"/>
      <c r="C553" s="2"/>
      <c r="D553" s="2"/>
      <c r="E553" s="2"/>
      <c r="F553" s="2"/>
      <c r="G553" s="2"/>
      <c r="H553" s="29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</row>
    <row r="554" spans="1:23" ht="14.25" customHeight="1" x14ac:dyDescent="0.25">
      <c r="A554" s="2"/>
      <c r="B554" s="2"/>
      <c r="C554" s="2"/>
      <c r="D554" s="2"/>
      <c r="E554" s="2"/>
      <c r="F554" s="2"/>
      <c r="G554" s="2"/>
      <c r="H554" s="29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</row>
    <row r="555" spans="1:23" ht="14.25" customHeight="1" x14ac:dyDescent="0.25">
      <c r="A555" s="2"/>
      <c r="B555" s="2"/>
      <c r="C555" s="2"/>
      <c r="D555" s="2"/>
      <c r="E555" s="2"/>
      <c r="F555" s="2"/>
      <c r="G555" s="2"/>
      <c r="H555" s="29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</row>
    <row r="556" spans="1:23" ht="14.25" customHeight="1" x14ac:dyDescent="0.25">
      <c r="A556" s="2"/>
      <c r="B556" s="2"/>
      <c r="C556" s="2"/>
      <c r="D556" s="2"/>
      <c r="E556" s="2"/>
      <c r="F556" s="2"/>
      <c r="G556" s="2"/>
      <c r="H556" s="29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</row>
    <row r="557" spans="1:23" ht="14.25" customHeight="1" x14ac:dyDescent="0.25">
      <c r="A557" s="2"/>
      <c r="B557" s="2"/>
      <c r="C557" s="2"/>
      <c r="D557" s="2"/>
      <c r="E557" s="2"/>
      <c r="F557" s="2"/>
      <c r="G557" s="2"/>
      <c r="H557" s="29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</row>
    <row r="558" spans="1:23" ht="14.25" customHeight="1" x14ac:dyDescent="0.25">
      <c r="A558" s="2"/>
      <c r="B558" s="2"/>
      <c r="C558" s="2"/>
      <c r="D558" s="2"/>
      <c r="E558" s="2"/>
      <c r="F558" s="2"/>
      <c r="G558" s="2"/>
      <c r="H558" s="29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</row>
    <row r="559" spans="1:23" ht="14.25" customHeight="1" x14ac:dyDescent="0.25">
      <c r="A559" s="2"/>
      <c r="B559" s="2"/>
      <c r="C559" s="2"/>
      <c r="D559" s="2"/>
      <c r="E559" s="2"/>
      <c r="F559" s="2"/>
      <c r="G559" s="2"/>
      <c r="H559" s="29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</row>
    <row r="560" spans="1:23" ht="14.25" customHeight="1" x14ac:dyDescent="0.25">
      <c r="A560" s="2"/>
      <c r="B560" s="2"/>
      <c r="C560" s="2"/>
      <c r="D560" s="2"/>
      <c r="E560" s="2"/>
      <c r="F560" s="2"/>
      <c r="G560" s="2"/>
      <c r="H560" s="29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</row>
    <row r="561" spans="1:23" ht="14.25" customHeight="1" x14ac:dyDescent="0.25">
      <c r="A561" s="2"/>
      <c r="B561" s="2"/>
      <c r="C561" s="2"/>
      <c r="D561" s="2"/>
      <c r="E561" s="2"/>
      <c r="F561" s="2"/>
      <c r="G561" s="2"/>
      <c r="H561" s="29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</row>
    <row r="562" spans="1:23" ht="14.25" customHeight="1" x14ac:dyDescent="0.25">
      <c r="A562" s="2"/>
      <c r="B562" s="2"/>
      <c r="C562" s="2"/>
      <c r="D562" s="2"/>
      <c r="E562" s="2"/>
      <c r="F562" s="2"/>
      <c r="G562" s="2"/>
      <c r="H562" s="29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</row>
    <row r="563" spans="1:23" ht="14.25" customHeight="1" x14ac:dyDescent="0.25">
      <c r="A563" s="2"/>
      <c r="B563" s="2"/>
      <c r="C563" s="2"/>
      <c r="D563" s="2"/>
      <c r="E563" s="2"/>
      <c r="F563" s="2"/>
      <c r="G563" s="2"/>
      <c r="H563" s="29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</row>
    <row r="564" spans="1:23" ht="14.25" customHeight="1" x14ac:dyDescent="0.25">
      <c r="A564" s="2"/>
      <c r="B564" s="2"/>
      <c r="C564" s="2"/>
      <c r="D564" s="2"/>
      <c r="E564" s="2"/>
      <c r="F564" s="2"/>
      <c r="G564" s="2"/>
      <c r="H564" s="29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</row>
    <row r="565" spans="1:23" ht="14.25" customHeight="1" x14ac:dyDescent="0.25">
      <c r="A565" s="2"/>
      <c r="B565" s="2"/>
      <c r="C565" s="2"/>
      <c r="D565" s="2"/>
      <c r="E565" s="2"/>
      <c r="F565" s="2"/>
      <c r="G565" s="2"/>
      <c r="H565" s="29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</row>
    <row r="566" spans="1:23" ht="14.25" customHeight="1" x14ac:dyDescent="0.25">
      <c r="A566" s="2"/>
      <c r="B566" s="2"/>
      <c r="C566" s="2"/>
      <c r="D566" s="2"/>
      <c r="E566" s="2"/>
      <c r="F566" s="2"/>
      <c r="G566" s="2"/>
      <c r="H566" s="29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</row>
    <row r="567" spans="1:23" ht="14.25" customHeight="1" x14ac:dyDescent="0.25">
      <c r="A567" s="2"/>
      <c r="B567" s="2"/>
      <c r="C567" s="2"/>
      <c r="D567" s="2"/>
      <c r="E567" s="2"/>
      <c r="F567" s="2"/>
      <c r="G567" s="2"/>
      <c r="H567" s="29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</row>
    <row r="568" spans="1:23" ht="14.25" customHeight="1" x14ac:dyDescent="0.25">
      <c r="A568" s="2"/>
      <c r="B568" s="2"/>
      <c r="C568" s="2"/>
      <c r="D568" s="2"/>
      <c r="E568" s="2"/>
      <c r="F568" s="2"/>
      <c r="G568" s="2"/>
      <c r="H568" s="29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</row>
    <row r="569" spans="1:23" ht="14.25" customHeight="1" x14ac:dyDescent="0.25">
      <c r="A569" s="2"/>
      <c r="B569" s="2"/>
      <c r="C569" s="2"/>
      <c r="D569" s="2"/>
      <c r="E569" s="2"/>
      <c r="F569" s="2"/>
      <c r="G569" s="2"/>
      <c r="H569" s="29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</row>
    <row r="570" spans="1:23" ht="14.25" customHeight="1" x14ac:dyDescent="0.25">
      <c r="A570" s="2"/>
      <c r="B570" s="2"/>
      <c r="C570" s="2"/>
      <c r="D570" s="2"/>
      <c r="E570" s="2"/>
      <c r="F570" s="2"/>
      <c r="G570" s="2"/>
      <c r="H570" s="29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</row>
    <row r="571" spans="1:23" ht="14.25" customHeight="1" x14ac:dyDescent="0.25">
      <c r="A571" s="2"/>
      <c r="B571" s="2"/>
      <c r="C571" s="2"/>
      <c r="D571" s="2"/>
      <c r="E571" s="2"/>
      <c r="F571" s="2"/>
      <c r="G571" s="2"/>
      <c r="H571" s="29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</row>
    <row r="572" spans="1:23" ht="14.25" customHeight="1" x14ac:dyDescent="0.25">
      <c r="A572" s="2"/>
      <c r="B572" s="2"/>
      <c r="C572" s="2"/>
      <c r="D572" s="2"/>
      <c r="E572" s="2"/>
      <c r="F572" s="2"/>
      <c r="G572" s="2"/>
      <c r="H572" s="29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</row>
    <row r="573" spans="1:23" ht="14.25" customHeight="1" x14ac:dyDescent="0.25">
      <c r="A573" s="2"/>
      <c r="B573" s="2"/>
      <c r="C573" s="2"/>
      <c r="D573" s="2"/>
      <c r="E573" s="2"/>
      <c r="F573" s="2"/>
      <c r="G573" s="2"/>
      <c r="H573" s="29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</row>
    <row r="574" spans="1:23" ht="14.25" customHeight="1" x14ac:dyDescent="0.25">
      <c r="A574" s="2"/>
      <c r="B574" s="2"/>
      <c r="C574" s="2"/>
      <c r="D574" s="2"/>
      <c r="E574" s="2"/>
      <c r="F574" s="2"/>
      <c r="G574" s="2"/>
      <c r="H574" s="29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</row>
    <row r="575" spans="1:23" ht="14.25" customHeight="1" x14ac:dyDescent="0.25">
      <c r="A575" s="2"/>
      <c r="B575" s="2"/>
      <c r="C575" s="2"/>
      <c r="D575" s="2"/>
      <c r="E575" s="2"/>
      <c r="F575" s="2"/>
      <c r="G575" s="2"/>
      <c r="H575" s="29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</row>
    <row r="576" spans="1:23" ht="14.25" customHeight="1" x14ac:dyDescent="0.25">
      <c r="A576" s="2"/>
      <c r="B576" s="2"/>
      <c r="C576" s="2"/>
      <c r="D576" s="2"/>
      <c r="E576" s="2"/>
      <c r="F576" s="2"/>
      <c r="G576" s="2"/>
      <c r="H576" s="29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</row>
    <row r="577" spans="1:23" ht="14.25" customHeight="1" x14ac:dyDescent="0.25">
      <c r="A577" s="2"/>
      <c r="B577" s="2"/>
      <c r="C577" s="2"/>
      <c r="D577" s="2"/>
      <c r="E577" s="2"/>
      <c r="F577" s="2"/>
      <c r="G577" s="2"/>
      <c r="H577" s="29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</row>
    <row r="578" spans="1:23" ht="14.25" customHeight="1" x14ac:dyDescent="0.25">
      <c r="A578" s="2"/>
      <c r="B578" s="2"/>
      <c r="C578" s="2"/>
      <c r="D578" s="2"/>
      <c r="E578" s="2"/>
      <c r="F578" s="2"/>
      <c r="G578" s="2"/>
      <c r="H578" s="29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</row>
    <row r="579" spans="1:23" ht="14.25" customHeight="1" x14ac:dyDescent="0.25">
      <c r="A579" s="2"/>
      <c r="B579" s="2"/>
      <c r="C579" s="2"/>
      <c r="D579" s="2"/>
      <c r="E579" s="2"/>
      <c r="F579" s="2"/>
      <c r="G579" s="2"/>
      <c r="H579" s="29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</row>
    <row r="580" spans="1:23" ht="14.25" customHeight="1" x14ac:dyDescent="0.25">
      <c r="A580" s="2"/>
      <c r="B580" s="2"/>
      <c r="C580" s="2"/>
      <c r="D580" s="2"/>
      <c r="E580" s="2"/>
      <c r="F580" s="2"/>
      <c r="G580" s="2"/>
      <c r="H580" s="29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</row>
    <row r="581" spans="1:23" ht="14.25" customHeight="1" x14ac:dyDescent="0.25">
      <c r="A581" s="2"/>
      <c r="B581" s="2"/>
      <c r="C581" s="2"/>
      <c r="D581" s="2"/>
      <c r="E581" s="2"/>
      <c r="F581" s="2"/>
      <c r="G581" s="2"/>
      <c r="H581" s="29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</row>
    <row r="582" spans="1:23" ht="14.25" customHeight="1" x14ac:dyDescent="0.25">
      <c r="A582" s="2"/>
      <c r="B582" s="2"/>
      <c r="C582" s="2"/>
      <c r="D582" s="2"/>
      <c r="E582" s="2"/>
      <c r="F582" s="2"/>
      <c r="G582" s="2"/>
      <c r="H582" s="29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</row>
    <row r="583" spans="1:23" ht="14.25" customHeight="1" x14ac:dyDescent="0.25">
      <c r="A583" s="2"/>
      <c r="B583" s="2"/>
      <c r="C583" s="2"/>
      <c r="D583" s="2"/>
      <c r="E583" s="2"/>
      <c r="F583" s="2"/>
      <c r="G583" s="2"/>
      <c r="H583" s="29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</row>
    <row r="584" spans="1:23" ht="14.25" customHeight="1" x14ac:dyDescent="0.25">
      <c r="A584" s="2"/>
      <c r="B584" s="2"/>
      <c r="C584" s="2"/>
      <c r="D584" s="2"/>
      <c r="E584" s="2"/>
      <c r="F584" s="2"/>
      <c r="G584" s="2"/>
      <c r="H584" s="29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</row>
    <row r="585" spans="1:23" ht="14.25" customHeight="1" x14ac:dyDescent="0.25">
      <c r="A585" s="2"/>
      <c r="B585" s="2"/>
      <c r="C585" s="2"/>
      <c r="D585" s="2"/>
      <c r="E585" s="2"/>
      <c r="F585" s="2"/>
      <c r="G585" s="2"/>
      <c r="H585" s="29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</row>
    <row r="586" spans="1:23" ht="14.25" customHeight="1" x14ac:dyDescent="0.25">
      <c r="A586" s="2"/>
      <c r="B586" s="2"/>
      <c r="C586" s="2"/>
      <c r="D586" s="2"/>
      <c r="E586" s="2"/>
      <c r="F586" s="2"/>
      <c r="G586" s="2"/>
      <c r="H586" s="29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</row>
    <row r="587" spans="1:23" ht="14.25" customHeight="1" x14ac:dyDescent="0.25">
      <c r="A587" s="2"/>
      <c r="B587" s="2"/>
      <c r="C587" s="2"/>
      <c r="D587" s="2"/>
      <c r="E587" s="2"/>
      <c r="F587" s="2"/>
      <c r="G587" s="2"/>
      <c r="H587" s="29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</row>
    <row r="588" spans="1:23" ht="14.25" customHeight="1" x14ac:dyDescent="0.25">
      <c r="A588" s="2"/>
      <c r="B588" s="2"/>
      <c r="C588" s="2"/>
      <c r="D588" s="2"/>
      <c r="E588" s="2"/>
      <c r="F588" s="2"/>
      <c r="G588" s="2"/>
      <c r="H588" s="29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</row>
    <row r="589" spans="1:23" ht="14.25" customHeight="1" x14ac:dyDescent="0.25">
      <c r="A589" s="2"/>
      <c r="B589" s="2"/>
      <c r="C589" s="2"/>
      <c r="D589" s="2"/>
      <c r="E589" s="2"/>
      <c r="F589" s="2"/>
      <c r="G589" s="2"/>
      <c r="H589" s="29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</row>
    <row r="590" spans="1:23" ht="14.25" customHeight="1" x14ac:dyDescent="0.25">
      <c r="A590" s="2"/>
      <c r="B590" s="2"/>
      <c r="C590" s="2"/>
      <c r="D590" s="2"/>
      <c r="E590" s="2"/>
      <c r="F590" s="2"/>
      <c r="G590" s="2"/>
      <c r="H590" s="29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</row>
    <row r="591" spans="1:23" ht="14.25" customHeight="1" x14ac:dyDescent="0.25">
      <c r="A591" s="2"/>
      <c r="B591" s="2"/>
      <c r="C591" s="2"/>
      <c r="D591" s="2"/>
      <c r="E591" s="2"/>
      <c r="F591" s="2"/>
      <c r="G591" s="2"/>
      <c r="H591" s="29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</row>
    <row r="592" spans="1:23" ht="14.25" customHeight="1" x14ac:dyDescent="0.25">
      <c r="A592" s="2"/>
      <c r="B592" s="2"/>
      <c r="C592" s="2"/>
      <c r="D592" s="2"/>
      <c r="E592" s="2"/>
      <c r="F592" s="2"/>
      <c r="G592" s="2"/>
      <c r="H592" s="29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</row>
    <row r="593" spans="1:23" ht="14.25" customHeight="1" x14ac:dyDescent="0.25">
      <c r="A593" s="2"/>
      <c r="B593" s="2"/>
      <c r="C593" s="2"/>
      <c r="D593" s="2"/>
      <c r="E593" s="2"/>
      <c r="F593" s="2"/>
      <c r="G593" s="2"/>
      <c r="H593" s="29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</row>
    <row r="594" spans="1:23" ht="14.25" customHeight="1" x14ac:dyDescent="0.25">
      <c r="A594" s="2"/>
      <c r="B594" s="2"/>
      <c r="C594" s="2"/>
      <c r="D594" s="2"/>
      <c r="E594" s="2"/>
      <c r="F594" s="2"/>
      <c r="G594" s="2"/>
      <c r="H594" s="29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</row>
    <row r="595" spans="1:23" ht="14.25" customHeight="1" x14ac:dyDescent="0.25">
      <c r="A595" s="2"/>
      <c r="B595" s="2"/>
      <c r="C595" s="2"/>
      <c r="D595" s="2"/>
      <c r="E595" s="2"/>
      <c r="F595" s="2"/>
      <c r="G595" s="2"/>
      <c r="H595" s="29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</row>
    <row r="596" spans="1:23" ht="14.25" customHeight="1" x14ac:dyDescent="0.25">
      <c r="A596" s="2"/>
      <c r="B596" s="2"/>
      <c r="C596" s="2"/>
      <c r="D596" s="2"/>
      <c r="E596" s="2"/>
      <c r="F596" s="2"/>
      <c r="G596" s="2"/>
      <c r="H596" s="29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</row>
    <row r="597" spans="1:23" ht="14.25" customHeight="1" x14ac:dyDescent="0.25">
      <c r="A597" s="2"/>
      <c r="B597" s="2"/>
      <c r="C597" s="2"/>
      <c r="D597" s="2"/>
      <c r="E597" s="2"/>
      <c r="F597" s="2"/>
      <c r="G597" s="2"/>
      <c r="H597" s="29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</row>
    <row r="598" spans="1:23" ht="14.25" customHeight="1" x14ac:dyDescent="0.25">
      <c r="A598" s="2"/>
      <c r="B598" s="2"/>
      <c r="C598" s="2"/>
      <c r="D598" s="2"/>
      <c r="E598" s="2"/>
      <c r="F598" s="2"/>
      <c r="G598" s="2"/>
      <c r="H598" s="29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</row>
    <row r="599" spans="1:23" ht="14.25" customHeight="1" x14ac:dyDescent="0.25">
      <c r="A599" s="2"/>
      <c r="B599" s="2"/>
      <c r="C599" s="2"/>
      <c r="D599" s="2"/>
      <c r="E599" s="2"/>
      <c r="F599" s="2"/>
      <c r="G599" s="2"/>
      <c r="H599" s="29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</row>
    <row r="600" spans="1:23" ht="14.25" customHeight="1" x14ac:dyDescent="0.25">
      <c r="A600" s="2"/>
      <c r="B600" s="2"/>
      <c r="C600" s="2"/>
      <c r="D600" s="2"/>
      <c r="E600" s="2"/>
      <c r="F600" s="2"/>
      <c r="G600" s="2"/>
      <c r="H600" s="29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</row>
    <row r="601" spans="1:23" ht="14.25" customHeight="1" x14ac:dyDescent="0.25">
      <c r="A601" s="2"/>
      <c r="B601" s="2"/>
      <c r="C601" s="2"/>
      <c r="D601" s="2"/>
      <c r="E601" s="2"/>
      <c r="F601" s="2"/>
      <c r="G601" s="2"/>
      <c r="H601" s="29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</row>
    <row r="602" spans="1:23" ht="14.25" customHeight="1" x14ac:dyDescent="0.25">
      <c r="A602" s="2"/>
      <c r="B602" s="2"/>
      <c r="C602" s="2"/>
      <c r="D602" s="2"/>
      <c r="E602" s="2"/>
      <c r="F602" s="2"/>
      <c r="G602" s="2"/>
      <c r="H602" s="29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</row>
    <row r="603" spans="1:23" ht="14.25" customHeight="1" x14ac:dyDescent="0.25">
      <c r="A603" s="2"/>
      <c r="B603" s="2"/>
      <c r="C603" s="2"/>
      <c r="D603" s="2"/>
      <c r="E603" s="2"/>
      <c r="F603" s="2"/>
      <c r="G603" s="2"/>
      <c r="H603" s="29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</row>
    <row r="604" spans="1:23" ht="14.25" customHeight="1" x14ac:dyDescent="0.25">
      <c r="A604" s="2"/>
      <c r="B604" s="2"/>
      <c r="C604" s="2"/>
      <c r="D604" s="2"/>
      <c r="E604" s="2"/>
      <c r="F604" s="2"/>
      <c r="G604" s="2"/>
      <c r="H604" s="29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</row>
    <row r="605" spans="1:23" ht="14.25" customHeight="1" x14ac:dyDescent="0.25">
      <c r="A605" s="2"/>
      <c r="B605" s="2"/>
      <c r="C605" s="2"/>
      <c r="D605" s="2"/>
      <c r="E605" s="2"/>
      <c r="F605" s="2"/>
      <c r="G605" s="2"/>
      <c r="H605" s="29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</row>
    <row r="606" spans="1:23" ht="14.25" customHeight="1" x14ac:dyDescent="0.25">
      <c r="A606" s="2"/>
      <c r="B606" s="2"/>
      <c r="C606" s="2"/>
      <c r="D606" s="2"/>
      <c r="E606" s="2"/>
      <c r="F606" s="2"/>
      <c r="G606" s="2"/>
      <c r="H606" s="29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</row>
    <row r="607" spans="1:23" ht="14.25" customHeight="1" x14ac:dyDescent="0.25">
      <c r="A607" s="2"/>
      <c r="B607" s="2"/>
      <c r="C607" s="2"/>
      <c r="D607" s="2"/>
      <c r="E607" s="2"/>
      <c r="F607" s="2"/>
      <c r="G607" s="2"/>
      <c r="H607" s="29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</row>
    <row r="608" spans="1:23" ht="14.25" customHeight="1" x14ac:dyDescent="0.25">
      <c r="A608" s="2"/>
      <c r="B608" s="2"/>
      <c r="C608" s="2"/>
      <c r="D608" s="2"/>
      <c r="E608" s="2"/>
      <c r="F608" s="2"/>
      <c r="G608" s="2"/>
      <c r="H608" s="29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</row>
    <row r="609" spans="1:23" ht="14.25" customHeight="1" x14ac:dyDescent="0.25">
      <c r="A609" s="2"/>
      <c r="B609" s="2"/>
      <c r="C609" s="2"/>
      <c r="D609" s="2"/>
      <c r="E609" s="2"/>
      <c r="F609" s="2"/>
      <c r="G609" s="2"/>
      <c r="H609" s="29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</row>
    <row r="610" spans="1:23" ht="14.25" customHeight="1" x14ac:dyDescent="0.25">
      <c r="A610" s="2"/>
      <c r="B610" s="2"/>
      <c r="C610" s="2"/>
      <c r="D610" s="2"/>
      <c r="E610" s="2"/>
      <c r="F610" s="2"/>
      <c r="G610" s="2"/>
      <c r="H610" s="29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</row>
    <row r="611" spans="1:23" ht="14.25" customHeight="1" x14ac:dyDescent="0.25">
      <c r="A611" s="2"/>
      <c r="B611" s="2"/>
      <c r="C611" s="2"/>
      <c r="D611" s="2"/>
      <c r="E611" s="2"/>
      <c r="F611" s="2"/>
      <c r="G611" s="2"/>
      <c r="H611" s="29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</row>
    <row r="612" spans="1:23" ht="14.25" customHeight="1" x14ac:dyDescent="0.25">
      <c r="A612" s="2"/>
      <c r="B612" s="2"/>
      <c r="C612" s="2"/>
      <c r="D612" s="2"/>
      <c r="E612" s="2"/>
      <c r="F612" s="2"/>
      <c r="G612" s="2"/>
      <c r="H612" s="29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</row>
    <row r="613" spans="1:23" ht="14.25" customHeight="1" x14ac:dyDescent="0.25">
      <c r="A613" s="2"/>
      <c r="B613" s="2"/>
      <c r="C613" s="2"/>
      <c r="D613" s="2"/>
      <c r="E613" s="2"/>
      <c r="F613" s="2"/>
      <c r="G613" s="2"/>
      <c r="H613" s="29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</row>
    <row r="614" spans="1:23" ht="14.25" customHeight="1" x14ac:dyDescent="0.25">
      <c r="A614" s="2"/>
      <c r="B614" s="2"/>
      <c r="C614" s="2"/>
      <c r="D614" s="2"/>
      <c r="E614" s="2"/>
      <c r="F614" s="2"/>
      <c r="G614" s="2"/>
      <c r="H614" s="29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</row>
    <row r="615" spans="1:23" ht="14.25" customHeight="1" x14ac:dyDescent="0.25">
      <c r="A615" s="2"/>
      <c r="B615" s="2"/>
      <c r="C615" s="2"/>
      <c r="D615" s="2"/>
      <c r="E615" s="2"/>
      <c r="F615" s="2"/>
      <c r="G615" s="2"/>
      <c r="H615" s="29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</row>
    <row r="616" spans="1:23" ht="14.25" customHeight="1" x14ac:dyDescent="0.25">
      <c r="A616" s="2"/>
      <c r="B616" s="2"/>
      <c r="C616" s="2"/>
      <c r="D616" s="2"/>
      <c r="E616" s="2"/>
      <c r="F616" s="2"/>
      <c r="G616" s="2"/>
      <c r="H616" s="29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</row>
    <row r="617" spans="1:23" ht="14.25" customHeight="1" x14ac:dyDescent="0.25">
      <c r="A617" s="2"/>
      <c r="B617" s="2"/>
      <c r="C617" s="2"/>
      <c r="D617" s="2"/>
      <c r="E617" s="2"/>
      <c r="F617" s="2"/>
      <c r="G617" s="2"/>
      <c r="H617" s="29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</row>
    <row r="618" spans="1:23" ht="14.25" customHeight="1" x14ac:dyDescent="0.25">
      <c r="A618" s="2"/>
      <c r="B618" s="2"/>
      <c r="C618" s="2"/>
      <c r="D618" s="2"/>
      <c r="E618" s="2"/>
      <c r="F618" s="2"/>
      <c r="G618" s="2"/>
      <c r="H618" s="29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</row>
    <row r="619" spans="1:23" ht="14.25" customHeight="1" x14ac:dyDescent="0.25">
      <c r="A619" s="2"/>
      <c r="B619" s="2"/>
      <c r="C619" s="2"/>
      <c r="D619" s="2"/>
      <c r="E619" s="2"/>
      <c r="F619" s="2"/>
      <c r="G619" s="2"/>
      <c r="H619" s="29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</row>
    <row r="620" spans="1:23" ht="14.25" customHeight="1" x14ac:dyDescent="0.25">
      <c r="A620" s="2"/>
      <c r="B620" s="2"/>
      <c r="C620" s="2"/>
      <c r="D620" s="2"/>
      <c r="E620" s="2"/>
      <c r="F620" s="2"/>
      <c r="G620" s="2"/>
      <c r="H620" s="29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</row>
    <row r="621" spans="1:23" ht="14.25" customHeight="1" x14ac:dyDescent="0.25">
      <c r="A621" s="2"/>
      <c r="B621" s="2"/>
      <c r="C621" s="2"/>
      <c r="D621" s="2"/>
      <c r="E621" s="2"/>
      <c r="F621" s="2"/>
      <c r="G621" s="2"/>
      <c r="H621" s="29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</row>
    <row r="622" spans="1:23" ht="14.25" customHeight="1" x14ac:dyDescent="0.25">
      <c r="A622" s="2"/>
      <c r="B622" s="2"/>
      <c r="C622" s="2"/>
      <c r="D622" s="2"/>
      <c r="E622" s="2"/>
      <c r="F622" s="2"/>
      <c r="G622" s="2"/>
      <c r="H622" s="29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</row>
    <row r="623" spans="1:23" ht="14.25" customHeight="1" x14ac:dyDescent="0.25">
      <c r="A623" s="2"/>
      <c r="B623" s="2"/>
      <c r="C623" s="2"/>
      <c r="D623" s="2"/>
      <c r="E623" s="2"/>
      <c r="F623" s="2"/>
      <c r="G623" s="2"/>
      <c r="H623" s="29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</row>
    <row r="624" spans="1:23" ht="14.25" customHeight="1" x14ac:dyDescent="0.25">
      <c r="A624" s="2"/>
      <c r="B624" s="2"/>
      <c r="C624" s="2"/>
      <c r="D624" s="2"/>
      <c r="E624" s="2"/>
      <c r="F624" s="2"/>
      <c r="G624" s="2"/>
      <c r="H624" s="29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</row>
    <row r="625" spans="1:23" ht="14.25" customHeight="1" x14ac:dyDescent="0.25">
      <c r="A625" s="2"/>
      <c r="B625" s="2"/>
      <c r="C625" s="2"/>
      <c r="D625" s="2"/>
      <c r="E625" s="2"/>
      <c r="F625" s="2"/>
      <c r="G625" s="2"/>
      <c r="H625" s="29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</row>
    <row r="626" spans="1:23" ht="14.25" customHeight="1" x14ac:dyDescent="0.25">
      <c r="A626" s="2"/>
      <c r="B626" s="2"/>
      <c r="C626" s="2"/>
      <c r="D626" s="2"/>
      <c r="E626" s="2"/>
      <c r="F626" s="2"/>
      <c r="G626" s="2"/>
      <c r="H626" s="29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</row>
    <row r="627" spans="1:23" ht="14.25" customHeight="1" x14ac:dyDescent="0.25">
      <c r="A627" s="2"/>
      <c r="B627" s="2"/>
      <c r="C627" s="2"/>
      <c r="D627" s="2"/>
      <c r="E627" s="2"/>
      <c r="F627" s="2"/>
      <c r="G627" s="2"/>
      <c r="H627" s="29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</row>
    <row r="628" spans="1:23" ht="14.25" customHeight="1" x14ac:dyDescent="0.25">
      <c r="A628" s="2"/>
      <c r="B628" s="2"/>
      <c r="C628" s="2"/>
      <c r="D628" s="2"/>
      <c r="E628" s="2"/>
      <c r="F628" s="2"/>
      <c r="G628" s="2"/>
      <c r="H628" s="29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</row>
    <row r="629" spans="1:23" ht="14.25" customHeight="1" x14ac:dyDescent="0.25">
      <c r="A629" s="2"/>
      <c r="B629" s="2"/>
      <c r="C629" s="2"/>
      <c r="D629" s="2"/>
      <c r="E629" s="2"/>
      <c r="F629" s="2"/>
      <c r="G629" s="2"/>
      <c r="H629" s="29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</row>
    <row r="630" spans="1:23" ht="14.25" customHeight="1" x14ac:dyDescent="0.25">
      <c r="A630" s="2"/>
      <c r="B630" s="2"/>
      <c r="C630" s="2"/>
      <c r="D630" s="2"/>
      <c r="E630" s="2"/>
      <c r="F630" s="2"/>
      <c r="G630" s="2"/>
      <c r="H630" s="29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</row>
    <row r="631" spans="1:23" ht="14.25" customHeight="1" x14ac:dyDescent="0.25">
      <c r="A631" s="2"/>
      <c r="B631" s="2"/>
      <c r="C631" s="2"/>
      <c r="D631" s="2"/>
      <c r="E631" s="2"/>
      <c r="F631" s="2"/>
      <c r="G631" s="2"/>
      <c r="H631" s="29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</row>
    <row r="632" spans="1:23" ht="14.25" customHeight="1" x14ac:dyDescent="0.25">
      <c r="A632" s="2"/>
      <c r="B632" s="2"/>
      <c r="C632" s="2"/>
      <c r="D632" s="2"/>
      <c r="E632" s="2"/>
      <c r="F632" s="2"/>
      <c r="G632" s="2"/>
      <c r="H632" s="29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</row>
    <row r="633" spans="1:23" ht="14.25" customHeight="1" x14ac:dyDescent="0.25">
      <c r="A633" s="2"/>
      <c r="B633" s="2"/>
      <c r="C633" s="2"/>
      <c r="D633" s="2"/>
      <c r="E633" s="2"/>
      <c r="F633" s="2"/>
      <c r="G633" s="2"/>
      <c r="H633" s="29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</row>
    <row r="634" spans="1:23" ht="14.25" customHeight="1" x14ac:dyDescent="0.25">
      <c r="A634" s="2"/>
      <c r="B634" s="2"/>
      <c r="C634" s="2"/>
      <c r="D634" s="2"/>
      <c r="E634" s="2"/>
      <c r="F634" s="2"/>
      <c r="G634" s="2"/>
      <c r="H634" s="29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</row>
    <row r="635" spans="1:23" ht="14.25" customHeight="1" x14ac:dyDescent="0.25">
      <c r="A635" s="2"/>
      <c r="B635" s="2"/>
      <c r="C635" s="2"/>
      <c r="D635" s="2"/>
      <c r="E635" s="2"/>
      <c r="F635" s="2"/>
      <c r="G635" s="2"/>
      <c r="H635" s="29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</row>
    <row r="636" spans="1:23" ht="14.25" customHeight="1" x14ac:dyDescent="0.25">
      <c r="A636" s="2"/>
      <c r="B636" s="2"/>
      <c r="C636" s="2"/>
      <c r="D636" s="2"/>
      <c r="E636" s="2"/>
      <c r="F636" s="2"/>
      <c r="G636" s="2"/>
      <c r="H636" s="29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</row>
    <row r="637" spans="1:23" ht="14.25" customHeight="1" x14ac:dyDescent="0.25">
      <c r="A637" s="2"/>
      <c r="B637" s="2"/>
      <c r="C637" s="2"/>
      <c r="D637" s="2"/>
      <c r="E637" s="2"/>
      <c r="F637" s="2"/>
      <c r="G637" s="2"/>
      <c r="H637" s="29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</row>
    <row r="638" spans="1:23" ht="14.25" customHeight="1" x14ac:dyDescent="0.25">
      <c r="A638" s="2"/>
      <c r="B638" s="2"/>
      <c r="C638" s="2"/>
      <c r="D638" s="2"/>
      <c r="E638" s="2"/>
      <c r="F638" s="2"/>
      <c r="G638" s="2"/>
      <c r="H638" s="29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</row>
    <row r="639" spans="1:23" ht="14.25" customHeight="1" x14ac:dyDescent="0.25">
      <c r="A639" s="2"/>
      <c r="B639" s="2"/>
      <c r="C639" s="2"/>
      <c r="D639" s="2"/>
      <c r="E639" s="2"/>
      <c r="F639" s="2"/>
      <c r="G639" s="2"/>
      <c r="H639" s="29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</row>
    <row r="640" spans="1:23" ht="14.25" customHeight="1" x14ac:dyDescent="0.25">
      <c r="A640" s="2"/>
      <c r="B640" s="2"/>
      <c r="C640" s="2"/>
      <c r="D640" s="2"/>
      <c r="E640" s="2"/>
      <c r="F640" s="2"/>
      <c r="G640" s="2"/>
      <c r="H640" s="29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</row>
    <row r="641" spans="1:23" ht="14.25" customHeight="1" x14ac:dyDescent="0.25">
      <c r="A641" s="2"/>
      <c r="B641" s="2"/>
      <c r="C641" s="2"/>
      <c r="D641" s="2"/>
      <c r="E641" s="2"/>
      <c r="F641" s="2"/>
      <c r="G641" s="2"/>
      <c r="H641" s="29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</row>
    <row r="642" spans="1:23" ht="14.25" customHeight="1" x14ac:dyDescent="0.25">
      <c r="A642" s="2"/>
      <c r="B642" s="2"/>
      <c r="C642" s="2"/>
      <c r="D642" s="2"/>
      <c r="E642" s="2"/>
      <c r="F642" s="2"/>
      <c r="G642" s="2"/>
      <c r="H642" s="29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</row>
    <row r="643" spans="1:23" ht="14.25" customHeight="1" x14ac:dyDescent="0.25">
      <c r="A643" s="2"/>
      <c r="B643" s="2"/>
      <c r="C643" s="2"/>
      <c r="D643" s="2"/>
      <c r="E643" s="2"/>
      <c r="F643" s="2"/>
      <c r="G643" s="2"/>
      <c r="H643" s="29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</row>
    <row r="644" spans="1:23" ht="14.25" customHeight="1" x14ac:dyDescent="0.25">
      <c r="A644" s="2"/>
      <c r="B644" s="2"/>
      <c r="C644" s="2"/>
      <c r="D644" s="2"/>
      <c r="E644" s="2"/>
      <c r="F644" s="2"/>
      <c r="G644" s="2"/>
      <c r="H644" s="29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</row>
    <row r="645" spans="1:23" ht="14.25" customHeight="1" x14ac:dyDescent="0.25">
      <c r="A645" s="2"/>
      <c r="B645" s="2"/>
      <c r="C645" s="2"/>
      <c r="D645" s="2"/>
      <c r="E645" s="2"/>
      <c r="F645" s="2"/>
      <c r="G645" s="2"/>
      <c r="H645" s="29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</row>
    <row r="646" spans="1:23" ht="14.25" customHeight="1" x14ac:dyDescent="0.25">
      <c r="A646" s="2"/>
      <c r="B646" s="2"/>
      <c r="C646" s="2"/>
      <c r="D646" s="2"/>
      <c r="E646" s="2"/>
      <c r="F646" s="2"/>
      <c r="G646" s="2"/>
      <c r="H646" s="29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</row>
    <row r="647" spans="1:23" ht="14.25" customHeight="1" x14ac:dyDescent="0.25">
      <c r="A647" s="2"/>
      <c r="B647" s="2"/>
      <c r="C647" s="2"/>
      <c r="D647" s="2"/>
      <c r="E647" s="2"/>
      <c r="F647" s="2"/>
      <c r="G647" s="2"/>
      <c r="H647" s="29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</row>
    <row r="648" spans="1:23" ht="14.25" customHeight="1" x14ac:dyDescent="0.25">
      <c r="A648" s="2"/>
      <c r="B648" s="2"/>
      <c r="C648" s="2"/>
      <c r="D648" s="2"/>
      <c r="E648" s="2"/>
      <c r="F648" s="2"/>
      <c r="G648" s="2"/>
      <c r="H648" s="29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</row>
    <row r="649" spans="1:23" ht="14.25" customHeight="1" x14ac:dyDescent="0.25">
      <c r="A649" s="2"/>
      <c r="B649" s="2"/>
      <c r="C649" s="2"/>
      <c r="D649" s="2"/>
      <c r="E649" s="2"/>
      <c r="F649" s="2"/>
      <c r="G649" s="2"/>
      <c r="H649" s="29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</row>
    <row r="650" spans="1:23" ht="14.25" customHeight="1" x14ac:dyDescent="0.25">
      <c r="A650" s="2"/>
      <c r="B650" s="2"/>
      <c r="C650" s="2"/>
      <c r="D650" s="2"/>
      <c r="E650" s="2"/>
      <c r="F650" s="2"/>
      <c r="G650" s="2"/>
      <c r="H650" s="29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</row>
    <row r="651" spans="1:23" ht="14.25" customHeight="1" x14ac:dyDescent="0.25">
      <c r="A651" s="2"/>
      <c r="B651" s="2"/>
      <c r="C651" s="2"/>
      <c r="D651" s="2"/>
      <c r="E651" s="2"/>
      <c r="F651" s="2"/>
      <c r="G651" s="2"/>
      <c r="H651" s="29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</row>
    <row r="652" spans="1:23" ht="14.25" customHeight="1" x14ac:dyDescent="0.25">
      <c r="A652" s="2"/>
      <c r="B652" s="2"/>
      <c r="C652" s="2"/>
      <c r="D652" s="2"/>
      <c r="E652" s="2"/>
      <c r="F652" s="2"/>
      <c r="G652" s="2"/>
      <c r="H652" s="29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</row>
    <row r="653" spans="1:23" ht="14.25" customHeight="1" x14ac:dyDescent="0.25">
      <c r="A653" s="2"/>
      <c r="B653" s="2"/>
      <c r="C653" s="2"/>
      <c r="D653" s="2"/>
      <c r="E653" s="2"/>
      <c r="F653" s="2"/>
      <c r="G653" s="2"/>
      <c r="H653" s="29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</row>
    <row r="654" spans="1:23" ht="14.25" customHeight="1" x14ac:dyDescent="0.25">
      <c r="A654" s="2"/>
      <c r="B654" s="2"/>
      <c r="C654" s="2"/>
      <c r="D654" s="2"/>
      <c r="E654" s="2"/>
      <c r="F654" s="2"/>
      <c r="G654" s="2"/>
      <c r="H654" s="29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1:23" ht="14.25" customHeight="1" x14ac:dyDescent="0.25">
      <c r="A655" s="2"/>
      <c r="B655" s="2"/>
      <c r="C655" s="2"/>
      <c r="D655" s="2"/>
      <c r="E655" s="2"/>
      <c r="F655" s="2"/>
      <c r="G655" s="2"/>
      <c r="H655" s="29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1:23" ht="14.25" customHeight="1" x14ac:dyDescent="0.25">
      <c r="A656" s="2"/>
      <c r="B656" s="2"/>
      <c r="C656" s="2"/>
      <c r="D656" s="2"/>
      <c r="E656" s="2"/>
      <c r="F656" s="2"/>
      <c r="G656" s="2"/>
      <c r="H656" s="29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1:23" ht="14.25" customHeight="1" x14ac:dyDescent="0.25">
      <c r="A657" s="2"/>
      <c r="B657" s="2"/>
      <c r="C657" s="2"/>
      <c r="D657" s="2"/>
      <c r="E657" s="2"/>
      <c r="F657" s="2"/>
      <c r="G657" s="2"/>
      <c r="H657" s="29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1:23" ht="14.25" customHeight="1" x14ac:dyDescent="0.25">
      <c r="A658" s="2"/>
      <c r="B658" s="2"/>
      <c r="C658" s="2"/>
      <c r="D658" s="2"/>
      <c r="E658" s="2"/>
      <c r="F658" s="2"/>
      <c r="G658" s="2"/>
      <c r="H658" s="29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1:23" ht="14.25" customHeight="1" x14ac:dyDescent="0.25">
      <c r="A659" s="2"/>
      <c r="B659" s="2"/>
      <c r="C659" s="2"/>
      <c r="D659" s="2"/>
      <c r="E659" s="2"/>
      <c r="F659" s="2"/>
      <c r="G659" s="2"/>
      <c r="H659" s="29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1:23" ht="14.25" customHeight="1" x14ac:dyDescent="0.25">
      <c r="A660" s="2"/>
      <c r="B660" s="2"/>
      <c r="C660" s="2"/>
      <c r="D660" s="2"/>
      <c r="E660" s="2"/>
      <c r="F660" s="2"/>
      <c r="G660" s="2"/>
      <c r="H660" s="29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1:23" ht="14.25" customHeight="1" x14ac:dyDescent="0.25">
      <c r="A661" s="2"/>
      <c r="B661" s="2"/>
      <c r="C661" s="2"/>
      <c r="D661" s="2"/>
      <c r="E661" s="2"/>
      <c r="F661" s="2"/>
      <c r="G661" s="2"/>
      <c r="H661" s="29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1:23" ht="14.25" customHeight="1" x14ac:dyDescent="0.25">
      <c r="A662" s="2"/>
      <c r="B662" s="2"/>
      <c r="C662" s="2"/>
      <c r="D662" s="2"/>
      <c r="E662" s="2"/>
      <c r="F662" s="2"/>
      <c r="G662" s="2"/>
      <c r="H662" s="29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1:23" ht="14.25" customHeight="1" x14ac:dyDescent="0.25">
      <c r="A663" s="2"/>
      <c r="B663" s="2"/>
      <c r="C663" s="2"/>
      <c r="D663" s="2"/>
      <c r="E663" s="2"/>
      <c r="F663" s="2"/>
      <c r="G663" s="2"/>
      <c r="H663" s="29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1:23" ht="14.25" customHeight="1" x14ac:dyDescent="0.25">
      <c r="A664" s="2"/>
      <c r="B664" s="2"/>
      <c r="C664" s="2"/>
      <c r="D664" s="2"/>
      <c r="E664" s="2"/>
      <c r="F664" s="2"/>
      <c r="G664" s="2"/>
      <c r="H664" s="29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1:23" ht="14.25" customHeight="1" x14ac:dyDescent="0.25">
      <c r="A665" s="2"/>
      <c r="B665" s="2"/>
      <c r="C665" s="2"/>
      <c r="D665" s="2"/>
      <c r="E665" s="2"/>
      <c r="F665" s="2"/>
      <c r="G665" s="2"/>
      <c r="H665" s="29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1:23" ht="14.25" customHeight="1" x14ac:dyDescent="0.25">
      <c r="A666" s="2"/>
      <c r="B666" s="2"/>
      <c r="C666" s="2"/>
      <c r="D666" s="2"/>
      <c r="E666" s="2"/>
      <c r="F666" s="2"/>
      <c r="G666" s="2"/>
      <c r="H666" s="29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1:23" ht="14.25" customHeight="1" x14ac:dyDescent="0.25">
      <c r="A667" s="2"/>
      <c r="B667" s="2"/>
      <c r="C667" s="2"/>
      <c r="D667" s="2"/>
      <c r="E667" s="2"/>
      <c r="F667" s="2"/>
      <c r="G667" s="2"/>
      <c r="H667" s="29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</row>
    <row r="668" spans="1:23" ht="14.25" customHeight="1" x14ac:dyDescent="0.25">
      <c r="A668" s="2"/>
      <c r="B668" s="2"/>
      <c r="C668" s="2"/>
      <c r="D668" s="2"/>
      <c r="E668" s="2"/>
      <c r="F668" s="2"/>
      <c r="G668" s="2"/>
      <c r="H668" s="29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</row>
    <row r="669" spans="1:23" ht="14.25" customHeight="1" x14ac:dyDescent="0.25">
      <c r="A669" s="2"/>
      <c r="B669" s="2"/>
      <c r="C669" s="2"/>
      <c r="D669" s="2"/>
      <c r="E669" s="2"/>
      <c r="F669" s="2"/>
      <c r="G669" s="2"/>
      <c r="H669" s="29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</row>
    <row r="670" spans="1:23" ht="14.25" customHeight="1" x14ac:dyDescent="0.25">
      <c r="A670" s="2"/>
      <c r="B670" s="2"/>
      <c r="C670" s="2"/>
      <c r="D670" s="2"/>
      <c r="E670" s="2"/>
      <c r="F670" s="2"/>
      <c r="G670" s="2"/>
      <c r="H670" s="29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</row>
    <row r="671" spans="1:23" ht="14.25" customHeight="1" x14ac:dyDescent="0.25">
      <c r="A671" s="2"/>
      <c r="B671" s="2"/>
      <c r="C671" s="2"/>
      <c r="D671" s="2"/>
      <c r="E671" s="2"/>
      <c r="F671" s="2"/>
      <c r="G671" s="2"/>
      <c r="H671" s="29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</row>
    <row r="672" spans="1:23" ht="14.25" customHeight="1" x14ac:dyDescent="0.25">
      <c r="A672" s="2"/>
      <c r="B672" s="2"/>
      <c r="C672" s="2"/>
      <c r="D672" s="2"/>
      <c r="E672" s="2"/>
      <c r="F672" s="2"/>
      <c r="G672" s="2"/>
      <c r="H672" s="29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</row>
    <row r="673" spans="1:23" ht="14.25" customHeight="1" x14ac:dyDescent="0.25">
      <c r="A673" s="2"/>
      <c r="B673" s="2"/>
      <c r="C673" s="2"/>
      <c r="D673" s="2"/>
      <c r="E673" s="2"/>
      <c r="F673" s="2"/>
      <c r="G673" s="2"/>
      <c r="H673" s="29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</row>
    <row r="674" spans="1:23" ht="14.25" customHeight="1" x14ac:dyDescent="0.25">
      <c r="A674" s="2"/>
      <c r="B674" s="2"/>
      <c r="C674" s="2"/>
      <c r="D674" s="2"/>
      <c r="E674" s="2"/>
      <c r="F674" s="2"/>
      <c r="G674" s="2"/>
      <c r="H674" s="29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</row>
    <row r="675" spans="1:23" ht="14.25" customHeight="1" x14ac:dyDescent="0.25">
      <c r="A675" s="2"/>
      <c r="B675" s="2"/>
      <c r="C675" s="2"/>
      <c r="D675" s="2"/>
      <c r="E675" s="2"/>
      <c r="F675" s="2"/>
      <c r="G675" s="2"/>
      <c r="H675" s="29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</row>
    <row r="676" spans="1:23" ht="14.25" customHeight="1" x14ac:dyDescent="0.25">
      <c r="A676" s="2"/>
      <c r="B676" s="2"/>
      <c r="C676" s="2"/>
      <c r="D676" s="2"/>
      <c r="E676" s="2"/>
      <c r="F676" s="2"/>
      <c r="G676" s="2"/>
      <c r="H676" s="29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</row>
    <row r="677" spans="1:23" ht="14.25" customHeight="1" x14ac:dyDescent="0.25">
      <c r="A677" s="2"/>
      <c r="B677" s="2"/>
      <c r="C677" s="2"/>
      <c r="D677" s="2"/>
      <c r="E677" s="2"/>
      <c r="F677" s="2"/>
      <c r="G677" s="2"/>
      <c r="H677" s="29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</row>
    <row r="678" spans="1:23" ht="14.25" customHeight="1" x14ac:dyDescent="0.25">
      <c r="A678" s="2"/>
      <c r="B678" s="2"/>
      <c r="C678" s="2"/>
      <c r="D678" s="2"/>
      <c r="E678" s="2"/>
      <c r="F678" s="2"/>
      <c r="G678" s="2"/>
      <c r="H678" s="29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</row>
    <row r="679" spans="1:23" ht="14.25" customHeight="1" x14ac:dyDescent="0.25">
      <c r="A679" s="2"/>
      <c r="B679" s="2"/>
      <c r="C679" s="2"/>
      <c r="D679" s="2"/>
      <c r="E679" s="2"/>
      <c r="F679" s="2"/>
      <c r="G679" s="2"/>
      <c r="H679" s="29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</row>
    <row r="680" spans="1:23" ht="14.25" customHeight="1" x14ac:dyDescent="0.25">
      <c r="A680" s="2"/>
      <c r="B680" s="2"/>
      <c r="C680" s="2"/>
      <c r="D680" s="2"/>
      <c r="E680" s="2"/>
      <c r="F680" s="2"/>
      <c r="G680" s="2"/>
      <c r="H680" s="29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</row>
    <row r="681" spans="1:23" ht="14.25" customHeight="1" x14ac:dyDescent="0.25">
      <c r="A681" s="2"/>
      <c r="B681" s="2"/>
      <c r="C681" s="2"/>
      <c r="D681" s="2"/>
      <c r="E681" s="2"/>
      <c r="F681" s="2"/>
      <c r="G681" s="2"/>
      <c r="H681" s="29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</row>
    <row r="682" spans="1:23" ht="14.25" customHeight="1" x14ac:dyDescent="0.25">
      <c r="A682" s="2"/>
      <c r="B682" s="2"/>
      <c r="C682" s="2"/>
      <c r="D682" s="2"/>
      <c r="E682" s="2"/>
      <c r="F682" s="2"/>
      <c r="G682" s="2"/>
      <c r="H682" s="29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</row>
    <row r="683" spans="1:23" ht="14.25" customHeight="1" x14ac:dyDescent="0.25">
      <c r="A683" s="2"/>
      <c r="B683" s="2"/>
      <c r="C683" s="2"/>
      <c r="D683" s="2"/>
      <c r="E683" s="2"/>
      <c r="F683" s="2"/>
      <c r="G683" s="2"/>
      <c r="H683" s="29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</row>
    <row r="684" spans="1:23" ht="14.25" customHeight="1" x14ac:dyDescent="0.25">
      <c r="A684" s="2"/>
      <c r="B684" s="2"/>
      <c r="C684" s="2"/>
      <c r="D684" s="2"/>
      <c r="E684" s="2"/>
      <c r="F684" s="2"/>
      <c r="G684" s="2"/>
      <c r="H684" s="29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</row>
    <row r="685" spans="1:23" ht="14.25" customHeight="1" x14ac:dyDescent="0.25">
      <c r="A685" s="2"/>
      <c r="B685" s="2"/>
      <c r="C685" s="2"/>
      <c r="D685" s="2"/>
      <c r="E685" s="2"/>
      <c r="F685" s="2"/>
      <c r="G685" s="2"/>
      <c r="H685" s="29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</row>
    <row r="686" spans="1:23" ht="14.25" customHeight="1" x14ac:dyDescent="0.25">
      <c r="A686" s="2"/>
      <c r="B686" s="2"/>
      <c r="C686" s="2"/>
      <c r="D686" s="2"/>
      <c r="E686" s="2"/>
      <c r="F686" s="2"/>
      <c r="G686" s="2"/>
      <c r="H686" s="29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</row>
    <row r="687" spans="1:23" ht="14.25" customHeight="1" x14ac:dyDescent="0.25">
      <c r="A687" s="2"/>
      <c r="B687" s="2"/>
      <c r="C687" s="2"/>
      <c r="D687" s="2"/>
      <c r="E687" s="2"/>
      <c r="F687" s="2"/>
      <c r="G687" s="2"/>
      <c r="H687" s="29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</row>
    <row r="688" spans="1:23" ht="14.25" customHeight="1" x14ac:dyDescent="0.25">
      <c r="A688" s="2"/>
      <c r="B688" s="2"/>
      <c r="C688" s="2"/>
      <c r="D688" s="2"/>
      <c r="E688" s="2"/>
      <c r="F688" s="2"/>
      <c r="G688" s="2"/>
      <c r="H688" s="29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</row>
    <row r="689" spans="1:23" ht="14.25" customHeight="1" x14ac:dyDescent="0.25">
      <c r="A689" s="2"/>
      <c r="B689" s="2"/>
      <c r="C689" s="2"/>
      <c r="D689" s="2"/>
      <c r="E689" s="2"/>
      <c r="F689" s="2"/>
      <c r="G689" s="2"/>
      <c r="H689" s="29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</row>
    <row r="690" spans="1:23" ht="14.25" customHeight="1" x14ac:dyDescent="0.25">
      <c r="A690" s="2"/>
      <c r="B690" s="2"/>
      <c r="C690" s="2"/>
      <c r="D690" s="2"/>
      <c r="E690" s="2"/>
      <c r="F690" s="2"/>
      <c r="G690" s="2"/>
      <c r="H690" s="29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</row>
    <row r="691" spans="1:23" ht="14.25" customHeight="1" x14ac:dyDescent="0.25">
      <c r="A691" s="2"/>
      <c r="B691" s="2"/>
      <c r="C691" s="2"/>
      <c r="D691" s="2"/>
      <c r="E691" s="2"/>
      <c r="F691" s="2"/>
      <c r="G691" s="2"/>
      <c r="H691" s="29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</row>
    <row r="692" spans="1:23" ht="14.25" customHeight="1" x14ac:dyDescent="0.25">
      <c r="A692" s="2"/>
      <c r="B692" s="2"/>
      <c r="C692" s="2"/>
      <c r="D692" s="2"/>
      <c r="E692" s="2"/>
      <c r="F692" s="2"/>
      <c r="G692" s="2"/>
      <c r="H692" s="29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</row>
    <row r="693" spans="1:23" ht="14.25" customHeight="1" x14ac:dyDescent="0.25">
      <c r="A693" s="2"/>
      <c r="B693" s="2"/>
      <c r="C693" s="2"/>
      <c r="D693" s="2"/>
      <c r="E693" s="2"/>
      <c r="F693" s="2"/>
      <c r="G693" s="2"/>
      <c r="H693" s="29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</row>
    <row r="694" spans="1:23" ht="14.25" customHeight="1" x14ac:dyDescent="0.25">
      <c r="A694" s="2"/>
      <c r="B694" s="2"/>
      <c r="C694" s="2"/>
      <c r="D694" s="2"/>
      <c r="E694" s="2"/>
      <c r="F694" s="2"/>
      <c r="G694" s="2"/>
      <c r="H694" s="29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</row>
    <row r="695" spans="1:23" ht="14.25" customHeight="1" x14ac:dyDescent="0.25">
      <c r="A695" s="2"/>
      <c r="B695" s="2"/>
      <c r="C695" s="2"/>
      <c r="D695" s="2"/>
      <c r="E695" s="2"/>
      <c r="F695" s="2"/>
      <c r="G695" s="2"/>
      <c r="H695" s="29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</row>
    <row r="696" spans="1:23" ht="14.25" customHeight="1" x14ac:dyDescent="0.25">
      <c r="A696" s="2"/>
      <c r="B696" s="2"/>
      <c r="C696" s="2"/>
      <c r="D696" s="2"/>
      <c r="E696" s="2"/>
      <c r="F696" s="2"/>
      <c r="G696" s="2"/>
      <c r="H696" s="29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</row>
    <row r="697" spans="1:23" ht="14.25" customHeight="1" x14ac:dyDescent="0.25">
      <c r="A697" s="2"/>
      <c r="B697" s="2"/>
      <c r="C697" s="2"/>
      <c r="D697" s="2"/>
      <c r="E697" s="2"/>
      <c r="F697" s="2"/>
      <c r="G697" s="2"/>
      <c r="H697" s="29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</row>
    <row r="698" spans="1:23" ht="14.25" customHeight="1" x14ac:dyDescent="0.25">
      <c r="A698" s="2"/>
      <c r="B698" s="2"/>
      <c r="C698" s="2"/>
      <c r="D698" s="2"/>
      <c r="E698" s="2"/>
      <c r="F698" s="2"/>
      <c r="G698" s="2"/>
      <c r="H698" s="29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</row>
    <row r="699" spans="1:23" ht="14.25" customHeight="1" x14ac:dyDescent="0.25">
      <c r="A699" s="2"/>
      <c r="B699" s="2"/>
      <c r="C699" s="2"/>
      <c r="D699" s="2"/>
      <c r="E699" s="2"/>
      <c r="F699" s="2"/>
      <c r="G699" s="2"/>
      <c r="H699" s="29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</row>
    <row r="700" spans="1:23" ht="14.25" customHeight="1" x14ac:dyDescent="0.25">
      <c r="A700" s="2"/>
      <c r="B700" s="2"/>
      <c r="C700" s="2"/>
      <c r="D700" s="2"/>
      <c r="E700" s="2"/>
      <c r="F700" s="2"/>
      <c r="G700" s="2"/>
      <c r="H700" s="29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</row>
    <row r="701" spans="1:23" ht="14.25" customHeight="1" x14ac:dyDescent="0.25">
      <c r="A701" s="2"/>
      <c r="B701" s="2"/>
      <c r="C701" s="2"/>
      <c r="D701" s="2"/>
      <c r="E701" s="2"/>
      <c r="F701" s="2"/>
      <c r="G701" s="2"/>
      <c r="H701" s="29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</row>
    <row r="702" spans="1:23" ht="14.25" customHeight="1" x14ac:dyDescent="0.25">
      <c r="A702" s="2"/>
      <c r="B702" s="2"/>
      <c r="C702" s="2"/>
      <c r="D702" s="2"/>
      <c r="E702" s="2"/>
      <c r="F702" s="2"/>
      <c r="G702" s="2"/>
      <c r="H702" s="29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</row>
    <row r="703" spans="1:23" ht="14.25" customHeight="1" x14ac:dyDescent="0.25">
      <c r="A703" s="2"/>
      <c r="B703" s="2"/>
      <c r="C703" s="2"/>
      <c r="D703" s="2"/>
      <c r="E703" s="2"/>
      <c r="F703" s="2"/>
      <c r="G703" s="2"/>
      <c r="H703" s="29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</row>
    <row r="704" spans="1:23" ht="14.25" customHeight="1" x14ac:dyDescent="0.25">
      <c r="A704" s="2"/>
      <c r="B704" s="2"/>
      <c r="C704" s="2"/>
      <c r="D704" s="2"/>
      <c r="E704" s="2"/>
      <c r="F704" s="2"/>
      <c r="G704" s="2"/>
      <c r="H704" s="29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</row>
    <row r="705" spans="1:23" ht="14.25" customHeight="1" x14ac:dyDescent="0.25">
      <c r="A705" s="2"/>
      <c r="B705" s="2"/>
      <c r="C705" s="2"/>
      <c r="D705" s="2"/>
      <c r="E705" s="2"/>
      <c r="F705" s="2"/>
      <c r="G705" s="2"/>
      <c r="H705" s="29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</row>
    <row r="706" spans="1:23" ht="14.25" customHeight="1" x14ac:dyDescent="0.25">
      <c r="A706" s="2"/>
      <c r="B706" s="2"/>
      <c r="C706" s="2"/>
      <c r="D706" s="2"/>
      <c r="E706" s="2"/>
      <c r="F706" s="2"/>
      <c r="G706" s="2"/>
      <c r="H706" s="29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</row>
    <row r="707" spans="1:23" ht="14.25" customHeight="1" x14ac:dyDescent="0.25">
      <c r="A707" s="2"/>
      <c r="B707" s="2"/>
      <c r="C707" s="2"/>
      <c r="D707" s="2"/>
      <c r="E707" s="2"/>
      <c r="F707" s="2"/>
      <c r="G707" s="2"/>
      <c r="H707" s="29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</row>
    <row r="708" spans="1:23" ht="14.25" customHeight="1" x14ac:dyDescent="0.25">
      <c r="A708" s="2"/>
      <c r="B708" s="2"/>
      <c r="C708" s="2"/>
      <c r="D708" s="2"/>
      <c r="E708" s="2"/>
      <c r="F708" s="2"/>
      <c r="G708" s="2"/>
      <c r="H708" s="29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</row>
    <row r="709" spans="1:23" ht="14.25" customHeight="1" x14ac:dyDescent="0.25">
      <c r="A709" s="2"/>
      <c r="B709" s="2"/>
      <c r="C709" s="2"/>
      <c r="D709" s="2"/>
      <c r="E709" s="2"/>
      <c r="F709" s="2"/>
      <c r="G709" s="2"/>
      <c r="H709" s="29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</row>
    <row r="710" spans="1:23" ht="14.25" customHeight="1" x14ac:dyDescent="0.25">
      <c r="A710" s="2"/>
      <c r="B710" s="2"/>
      <c r="C710" s="2"/>
      <c r="D710" s="2"/>
      <c r="E710" s="2"/>
      <c r="F710" s="2"/>
      <c r="G710" s="2"/>
      <c r="H710" s="29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</row>
    <row r="711" spans="1:23" ht="14.25" customHeight="1" x14ac:dyDescent="0.25">
      <c r="A711" s="2"/>
      <c r="B711" s="2"/>
      <c r="C711" s="2"/>
      <c r="D711" s="2"/>
      <c r="E711" s="2"/>
      <c r="F711" s="2"/>
      <c r="G711" s="2"/>
      <c r="H711" s="29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</row>
    <row r="712" spans="1:23" ht="14.25" customHeight="1" x14ac:dyDescent="0.25">
      <c r="A712" s="2"/>
      <c r="B712" s="2"/>
      <c r="C712" s="2"/>
      <c r="D712" s="2"/>
      <c r="E712" s="2"/>
      <c r="F712" s="2"/>
      <c r="G712" s="2"/>
      <c r="H712" s="29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</row>
    <row r="713" spans="1:23" ht="14.25" customHeight="1" x14ac:dyDescent="0.25">
      <c r="A713" s="2"/>
      <c r="B713" s="2"/>
      <c r="C713" s="2"/>
      <c r="D713" s="2"/>
      <c r="E713" s="2"/>
      <c r="F713" s="2"/>
      <c r="G713" s="2"/>
      <c r="H713" s="29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</row>
    <row r="714" spans="1:23" ht="14.25" customHeight="1" x14ac:dyDescent="0.25">
      <c r="A714" s="2"/>
      <c r="B714" s="2"/>
      <c r="C714" s="2"/>
      <c r="D714" s="2"/>
      <c r="E714" s="2"/>
      <c r="F714" s="2"/>
      <c r="G714" s="2"/>
      <c r="H714" s="29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</row>
    <row r="715" spans="1:23" ht="14.25" customHeight="1" x14ac:dyDescent="0.25">
      <c r="A715" s="2"/>
      <c r="B715" s="2"/>
      <c r="C715" s="2"/>
      <c r="D715" s="2"/>
      <c r="E715" s="2"/>
      <c r="F715" s="2"/>
      <c r="G715" s="2"/>
      <c r="H715" s="29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</row>
    <row r="716" spans="1:23" ht="14.25" customHeight="1" x14ac:dyDescent="0.25">
      <c r="A716" s="2"/>
      <c r="B716" s="2"/>
      <c r="C716" s="2"/>
      <c r="D716" s="2"/>
      <c r="E716" s="2"/>
      <c r="F716" s="2"/>
      <c r="G716" s="2"/>
      <c r="H716" s="29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</row>
    <row r="717" spans="1:23" ht="14.25" customHeight="1" x14ac:dyDescent="0.25">
      <c r="A717" s="2"/>
      <c r="B717" s="2"/>
      <c r="C717" s="2"/>
      <c r="D717" s="2"/>
      <c r="E717" s="2"/>
      <c r="F717" s="2"/>
      <c r="G717" s="2"/>
      <c r="H717" s="29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</row>
    <row r="718" spans="1:23" ht="14.25" customHeight="1" x14ac:dyDescent="0.25">
      <c r="A718" s="2"/>
      <c r="B718" s="2"/>
      <c r="C718" s="2"/>
      <c r="D718" s="2"/>
      <c r="E718" s="2"/>
      <c r="F718" s="2"/>
      <c r="G718" s="2"/>
      <c r="H718" s="29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</row>
    <row r="719" spans="1:23" ht="14.25" customHeight="1" x14ac:dyDescent="0.25">
      <c r="A719" s="2"/>
      <c r="B719" s="2"/>
      <c r="C719" s="2"/>
      <c r="D719" s="2"/>
      <c r="E719" s="2"/>
      <c r="F719" s="2"/>
      <c r="G719" s="2"/>
      <c r="H719" s="29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</row>
    <row r="720" spans="1:23" ht="14.25" customHeight="1" x14ac:dyDescent="0.25">
      <c r="A720" s="2"/>
      <c r="B720" s="2"/>
      <c r="C720" s="2"/>
      <c r="D720" s="2"/>
      <c r="E720" s="2"/>
      <c r="F720" s="2"/>
      <c r="G720" s="2"/>
      <c r="H720" s="29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</row>
    <row r="721" spans="1:23" ht="14.25" customHeight="1" x14ac:dyDescent="0.25">
      <c r="A721" s="2"/>
      <c r="B721" s="2"/>
      <c r="C721" s="2"/>
      <c r="D721" s="2"/>
      <c r="E721" s="2"/>
      <c r="F721" s="2"/>
      <c r="G721" s="2"/>
      <c r="H721" s="29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</row>
    <row r="722" spans="1:23" ht="14.25" customHeight="1" x14ac:dyDescent="0.25">
      <c r="A722" s="2"/>
      <c r="B722" s="2"/>
      <c r="C722" s="2"/>
      <c r="D722" s="2"/>
      <c r="E722" s="2"/>
      <c r="F722" s="2"/>
      <c r="G722" s="2"/>
      <c r="H722" s="29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</row>
    <row r="723" spans="1:23" ht="14.25" customHeight="1" x14ac:dyDescent="0.25">
      <c r="A723" s="2"/>
      <c r="B723" s="2"/>
      <c r="C723" s="2"/>
      <c r="D723" s="2"/>
      <c r="E723" s="2"/>
      <c r="F723" s="2"/>
      <c r="G723" s="2"/>
      <c r="H723" s="29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</row>
    <row r="724" spans="1:23" ht="14.25" customHeight="1" x14ac:dyDescent="0.25">
      <c r="A724" s="2"/>
      <c r="B724" s="2"/>
      <c r="C724" s="2"/>
      <c r="D724" s="2"/>
      <c r="E724" s="2"/>
      <c r="F724" s="2"/>
      <c r="G724" s="2"/>
      <c r="H724" s="29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</row>
    <row r="725" spans="1:23" ht="14.25" customHeight="1" x14ac:dyDescent="0.25">
      <c r="A725" s="2"/>
      <c r="B725" s="2"/>
      <c r="C725" s="2"/>
      <c r="D725" s="2"/>
      <c r="E725" s="2"/>
      <c r="F725" s="2"/>
      <c r="G725" s="2"/>
      <c r="H725" s="29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</row>
    <row r="726" spans="1:23" ht="14.25" customHeight="1" x14ac:dyDescent="0.25">
      <c r="A726" s="2"/>
      <c r="B726" s="2"/>
      <c r="C726" s="2"/>
      <c r="D726" s="2"/>
      <c r="E726" s="2"/>
      <c r="F726" s="2"/>
      <c r="G726" s="2"/>
      <c r="H726" s="29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</row>
    <row r="727" spans="1:23" ht="14.25" customHeight="1" x14ac:dyDescent="0.25">
      <c r="A727" s="2"/>
      <c r="B727" s="2"/>
      <c r="C727" s="2"/>
      <c r="D727" s="2"/>
      <c r="E727" s="2"/>
      <c r="F727" s="2"/>
      <c r="G727" s="2"/>
      <c r="H727" s="29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</row>
    <row r="728" spans="1:23" ht="14.25" customHeight="1" x14ac:dyDescent="0.25">
      <c r="A728" s="2"/>
      <c r="B728" s="2"/>
      <c r="C728" s="2"/>
      <c r="D728" s="2"/>
      <c r="E728" s="2"/>
      <c r="F728" s="2"/>
      <c r="G728" s="2"/>
      <c r="H728" s="29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</row>
    <row r="729" spans="1:23" ht="14.25" customHeight="1" x14ac:dyDescent="0.25">
      <c r="A729" s="2"/>
      <c r="B729" s="2"/>
      <c r="C729" s="2"/>
      <c r="D729" s="2"/>
      <c r="E729" s="2"/>
      <c r="F729" s="2"/>
      <c r="G729" s="2"/>
      <c r="H729" s="29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</row>
    <row r="730" spans="1:23" ht="14.25" customHeight="1" x14ac:dyDescent="0.25">
      <c r="A730" s="2"/>
      <c r="B730" s="2"/>
      <c r="C730" s="2"/>
      <c r="D730" s="2"/>
      <c r="E730" s="2"/>
      <c r="F730" s="2"/>
      <c r="G730" s="2"/>
      <c r="H730" s="29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</row>
    <row r="731" spans="1:23" ht="14.25" customHeight="1" x14ac:dyDescent="0.25">
      <c r="A731" s="2"/>
      <c r="B731" s="2"/>
      <c r="C731" s="2"/>
      <c r="D731" s="2"/>
      <c r="E731" s="2"/>
      <c r="F731" s="2"/>
      <c r="G731" s="2"/>
      <c r="H731" s="29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</row>
    <row r="732" spans="1:23" ht="14.25" customHeight="1" x14ac:dyDescent="0.25">
      <c r="A732" s="2"/>
      <c r="B732" s="2"/>
      <c r="C732" s="2"/>
      <c r="D732" s="2"/>
      <c r="E732" s="2"/>
      <c r="F732" s="2"/>
      <c r="G732" s="2"/>
      <c r="H732" s="29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</row>
    <row r="733" spans="1:23" ht="14.25" customHeight="1" x14ac:dyDescent="0.25">
      <c r="A733" s="2"/>
      <c r="B733" s="2"/>
      <c r="C733" s="2"/>
      <c r="D733" s="2"/>
      <c r="E733" s="2"/>
      <c r="F733" s="2"/>
      <c r="G733" s="2"/>
      <c r="H733" s="29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</row>
    <row r="734" spans="1:23" ht="14.25" customHeight="1" x14ac:dyDescent="0.25">
      <c r="A734" s="2"/>
      <c r="B734" s="2"/>
      <c r="C734" s="2"/>
      <c r="D734" s="2"/>
      <c r="E734" s="2"/>
      <c r="F734" s="2"/>
      <c r="G734" s="2"/>
      <c r="H734" s="29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</row>
    <row r="735" spans="1:23" ht="14.25" customHeight="1" x14ac:dyDescent="0.25">
      <c r="A735" s="2"/>
      <c r="B735" s="2"/>
      <c r="C735" s="2"/>
      <c r="D735" s="2"/>
      <c r="E735" s="2"/>
      <c r="F735" s="2"/>
      <c r="G735" s="2"/>
      <c r="H735" s="29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</row>
    <row r="736" spans="1:23" ht="14.25" customHeight="1" x14ac:dyDescent="0.25">
      <c r="A736" s="2"/>
      <c r="B736" s="2"/>
      <c r="C736" s="2"/>
      <c r="D736" s="2"/>
      <c r="E736" s="2"/>
      <c r="F736" s="2"/>
      <c r="G736" s="2"/>
      <c r="H736" s="29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</row>
    <row r="737" spans="1:23" ht="14.25" customHeight="1" x14ac:dyDescent="0.25">
      <c r="A737" s="2"/>
      <c r="B737" s="2"/>
      <c r="C737" s="2"/>
      <c r="D737" s="2"/>
      <c r="E737" s="2"/>
      <c r="F737" s="2"/>
      <c r="G737" s="2"/>
      <c r="H737" s="29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</row>
    <row r="738" spans="1:23" ht="14.25" customHeight="1" x14ac:dyDescent="0.25">
      <c r="A738" s="2"/>
      <c r="B738" s="2"/>
      <c r="C738" s="2"/>
      <c r="D738" s="2"/>
      <c r="E738" s="2"/>
      <c r="F738" s="2"/>
      <c r="G738" s="2"/>
      <c r="H738" s="29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</row>
    <row r="739" spans="1:23" ht="14.25" customHeight="1" x14ac:dyDescent="0.25">
      <c r="A739" s="2"/>
      <c r="B739" s="2"/>
      <c r="C739" s="2"/>
      <c r="D739" s="2"/>
      <c r="E739" s="2"/>
      <c r="F739" s="2"/>
      <c r="G739" s="2"/>
      <c r="H739" s="29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</row>
    <row r="740" spans="1:23" ht="14.25" customHeight="1" x14ac:dyDescent="0.25">
      <c r="A740" s="2"/>
      <c r="B740" s="2"/>
      <c r="C740" s="2"/>
      <c r="D740" s="2"/>
      <c r="E740" s="2"/>
      <c r="F740" s="2"/>
      <c r="G740" s="2"/>
      <c r="H740" s="29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</row>
    <row r="741" spans="1:23" ht="14.25" customHeight="1" x14ac:dyDescent="0.25">
      <c r="A741" s="2"/>
      <c r="B741" s="2"/>
      <c r="C741" s="2"/>
      <c r="D741" s="2"/>
      <c r="E741" s="2"/>
      <c r="F741" s="2"/>
      <c r="G741" s="2"/>
      <c r="H741" s="29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</row>
    <row r="742" spans="1:23" ht="14.25" customHeight="1" x14ac:dyDescent="0.25">
      <c r="A742" s="2"/>
      <c r="B742" s="2"/>
      <c r="C742" s="2"/>
      <c r="D742" s="2"/>
      <c r="E742" s="2"/>
      <c r="F742" s="2"/>
      <c r="G742" s="2"/>
      <c r="H742" s="29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</row>
    <row r="743" spans="1:23" ht="14.25" customHeight="1" x14ac:dyDescent="0.25">
      <c r="A743" s="2"/>
      <c r="B743" s="2"/>
      <c r="C743" s="2"/>
      <c r="D743" s="2"/>
      <c r="E743" s="2"/>
      <c r="F743" s="2"/>
      <c r="G743" s="2"/>
      <c r="H743" s="29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</row>
    <row r="744" spans="1:23" ht="14.25" customHeight="1" x14ac:dyDescent="0.25">
      <c r="A744" s="2"/>
      <c r="B744" s="2"/>
      <c r="C744" s="2"/>
      <c r="D744" s="2"/>
      <c r="E744" s="2"/>
      <c r="F744" s="2"/>
      <c r="G744" s="2"/>
      <c r="H744" s="29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</row>
    <row r="745" spans="1:23" ht="14.25" customHeight="1" x14ac:dyDescent="0.25">
      <c r="A745" s="2"/>
      <c r="B745" s="2"/>
      <c r="C745" s="2"/>
      <c r="D745" s="2"/>
      <c r="E745" s="2"/>
      <c r="F745" s="2"/>
      <c r="G745" s="2"/>
      <c r="H745" s="29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</row>
    <row r="746" spans="1:23" ht="14.25" customHeight="1" x14ac:dyDescent="0.25">
      <c r="A746" s="2"/>
      <c r="B746" s="2"/>
      <c r="C746" s="2"/>
      <c r="D746" s="2"/>
      <c r="E746" s="2"/>
      <c r="F746" s="2"/>
      <c r="G746" s="2"/>
      <c r="H746" s="29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</row>
    <row r="747" spans="1:23" ht="14.25" customHeight="1" x14ac:dyDescent="0.25">
      <c r="A747" s="2"/>
      <c r="B747" s="2"/>
      <c r="C747" s="2"/>
      <c r="D747" s="2"/>
      <c r="E747" s="2"/>
      <c r="F747" s="2"/>
      <c r="G747" s="2"/>
      <c r="H747" s="29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</row>
    <row r="748" spans="1:23" ht="14.25" customHeight="1" x14ac:dyDescent="0.25">
      <c r="A748" s="2"/>
      <c r="B748" s="2"/>
      <c r="C748" s="2"/>
      <c r="D748" s="2"/>
      <c r="E748" s="2"/>
      <c r="F748" s="2"/>
      <c r="G748" s="2"/>
      <c r="H748" s="29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</row>
    <row r="749" spans="1:23" ht="14.25" customHeight="1" x14ac:dyDescent="0.25">
      <c r="A749" s="2"/>
      <c r="B749" s="2"/>
      <c r="C749" s="2"/>
      <c r="D749" s="2"/>
      <c r="E749" s="2"/>
      <c r="F749" s="2"/>
      <c r="G749" s="2"/>
      <c r="H749" s="29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</row>
    <row r="750" spans="1:23" ht="14.25" customHeight="1" x14ac:dyDescent="0.25">
      <c r="A750" s="2"/>
      <c r="B750" s="2"/>
      <c r="C750" s="2"/>
      <c r="D750" s="2"/>
      <c r="E750" s="2"/>
      <c r="F750" s="2"/>
      <c r="G750" s="2"/>
      <c r="H750" s="29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</row>
    <row r="751" spans="1:23" ht="14.25" customHeight="1" x14ac:dyDescent="0.25">
      <c r="A751" s="2"/>
      <c r="B751" s="2"/>
      <c r="C751" s="2"/>
      <c r="D751" s="2"/>
      <c r="E751" s="2"/>
      <c r="F751" s="2"/>
      <c r="G751" s="2"/>
      <c r="H751" s="29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</row>
    <row r="752" spans="1:23" ht="14.25" customHeight="1" x14ac:dyDescent="0.25">
      <c r="A752" s="2"/>
      <c r="B752" s="2"/>
      <c r="C752" s="2"/>
      <c r="D752" s="2"/>
      <c r="E752" s="2"/>
      <c r="F752" s="2"/>
      <c r="G752" s="2"/>
      <c r="H752" s="29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</row>
    <row r="753" spans="1:23" ht="14.25" customHeight="1" x14ac:dyDescent="0.25">
      <c r="A753" s="2"/>
      <c r="B753" s="2"/>
      <c r="C753" s="2"/>
      <c r="D753" s="2"/>
      <c r="E753" s="2"/>
      <c r="F753" s="2"/>
      <c r="G753" s="2"/>
      <c r="H753" s="29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</row>
    <row r="754" spans="1:23" ht="14.25" customHeight="1" x14ac:dyDescent="0.25">
      <c r="A754" s="2"/>
      <c r="B754" s="2"/>
      <c r="C754" s="2"/>
      <c r="D754" s="2"/>
      <c r="E754" s="2"/>
      <c r="F754" s="2"/>
      <c r="G754" s="2"/>
      <c r="H754" s="29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</row>
    <row r="755" spans="1:23" ht="14.25" customHeight="1" x14ac:dyDescent="0.25">
      <c r="A755" s="2"/>
      <c r="B755" s="2"/>
      <c r="C755" s="2"/>
      <c r="D755" s="2"/>
      <c r="E755" s="2"/>
      <c r="F755" s="2"/>
      <c r="G755" s="2"/>
      <c r="H755" s="29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</row>
    <row r="756" spans="1:23" ht="14.25" customHeight="1" x14ac:dyDescent="0.25">
      <c r="A756" s="2"/>
      <c r="B756" s="2"/>
      <c r="C756" s="2"/>
      <c r="D756" s="2"/>
      <c r="E756" s="2"/>
      <c r="F756" s="2"/>
      <c r="G756" s="2"/>
      <c r="H756" s="29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</row>
    <row r="757" spans="1:23" ht="14.25" customHeight="1" x14ac:dyDescent="0.25">
      <c r="A757" s="2"/>
      <c r="B757" s="2"/>
      <c r="C757" s="2"/>
      <c r="D757" s="2"/>
      <c r="E757" s="2"/>
      <c r="F757" s="2"/>
      <c r="G757" s="2"/>
      <c r="H757" s="29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</row>
    <row r="758" spans="1:23" ht="14.25" customHeight="1" x14ac:dyDescent="0.25">
      <c r="A758" s="2"/>
      <c r="B758" s="2"/>
      <c r="C758" s="2"/>
      <c r="D758" s="2"/>
      <c r="E758" s="2"/>
      <c r="F758" s="2"/>
      <c r="G758" s="2"/>
      <c r="H758" s="29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</row>
    <row r="759" spans="1:23" ht="14.25" customHeight="1" x14ac:dyDescent="0.25">
      <c r="A759" s="2"/>
      <c r="B759" s="2"/>
      <c r="C759" s="2"/>
      <c r="D759" s="2"/>
      <c r="E759" s="2"/>
      <c r="F759" s="2"/>
      <c r="G759" s="2"/>
      <c r="H759" s="29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</row>
    <row r="760" spans="1:23" ht="14.25" customHeight="1" x14ac:dyDescent="0.25">
      <c r="A760" s="2"/>
      <c r="B760" s="2"/>
      <c r="C760" s="2"/>
      <c r="D760" s="2"/>
      <c r="E760" s="2"/>
      <c r="F760" s="2"/>
      <c r="G760" s="2"/>
      <c r="H760" s="29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</row>
    <row r="761" spans="1:23" ht="14.25" customHeight="1" x14ac:dyDescent="0.25">
      <c r="A761" s="2"/>
      <c r="B761" s="2"/>
      <c r="C761" s="2"/>
      <c r="D761" s="2"/>
      <c r="E761" s="2"/>
      <c r="F761" s="2"/>
      <c r="G761" s="2"/>
      <c r="H761" s="29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</row>
    <row r="762" spans="1:23" ht="14.25" customHeight="1" x14ac:dyDescent="0.25">
      <c r="A762" s="2"/>
      <c r="B762" s="2"/>
      <c r="C762" s="2"/>
      <c r="D762" s="2"/>
      <c r="E762" s="2"/>
      <c r="F762" s="2"/>
      <c r="G762" s="2"/>
      <c r="H762" s="29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</row>
    <row r="763" spans="1:23" ht="14.25" customHeight="1" x14ac:dyDescent="0.25">
      <c r="A763" s="2"/>
      <c r="B763" s="2"/>
      <c r="C763" s="2"/>
      <c r="D763" s="2"/>
      <c r="E763" s="2"/>
      <c r="F763" s="2"/>
      <c r="G763" s="2"/>
      <c r="H763" s="29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</row>
    <row r="764" spans="1:23" ht="14.25" customHeight="1" x14ac:dyDescent="0.25">
      <c r="A764" s="2"/>
      <c r="B764" s="2"/>
      <c r="C764" s="2"/>
      <c r="D764" s="2"/>
      <c r="E764" s="2"/>
      <c r="F764" s="2"/>
      <c r="G764" s="2"/>
      <c r="H764" s="29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</row>
    <row r="765" spans="1:23" ht="14.25" customHeight="1" x14ac:dyDescent="0.25">
      <c r="A765" s="2"/>
      <c r="B765" s="2"/>
      <c r="C765" s="2"/>
      <c r="D765" s="2"/>
      <c r="E765" s="2"/>
      <c r="F765" s="2"/>
      <c r="G765" s="2"/>
      <c r="H765" s="29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</row>
    <row r="766" spans="1:23" ht="14.25" customHeight="1" x14ac:dyDescent="0.25">
      <c r="A766" s="2"/>
      <c r="B766" s="2"/>
      <c r="C766" s="2"/>
      <c r="D766" s="2"/>
      <c r="E766" s="2"/>
      <c r="F766" s="2"/>
      <c r="G766" s="2"/>
      <c r="H766" s="29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</row>
    <row r="767" spans="1:23" ht="14.25" customHeight="1" x14ac:dyDescent="0.25">
      <c r="A767" s="2"/>
      <c r="B767" s="2"/>
      <c r="C767" s="2"/>
      <c r="D767" s="2"/>
      <c r="E767" s="2"/>
      <c r="F767" s="2"/>
      <c r="G767" s="2"/>
      <c r="H767" s="29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</row>
    <row r="768" spans="1:23" ht="14.25" customHeight="1" x14ac:dyDescent="0.25">
      <c r="A768" s="2"/>
      <c r="B768" s="2"/>
      <c r="C768" s="2"/>
      <c r="D768" s="2"/>
      <c r="E768" s="2"/>
      <c r="F768" s="2"/>
      <c r="G768" s="2"/>
      <c r="H768" s="29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</row>
    <row r="769" spans="1:23" ht="14.25" customHeight="1" x14ac:dyDescent="0.25">
      <c r="A769" s="2"/>
      <c r="B769" s="2"/>
      <c r="C769" s="2"/>
      <c r="D769" s="2"/>
      <c r="E769" s="2"/>
      <c r="F769" s="2"/>
      <c r="G769" s="2"/>
      <c r="H769" s="29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</row>
    <row r="770" spans="1:23" ht="14.25" customHeight="1" x14ac:dyDescent="0.25">
      <c r="A770" s="2"/>
      <c r="B770" s="2"/>
      <c r="C770" s="2"/>
      <c r="D770" s="2"/>
      <c r="E770" s="2"/>
      <c r="F770" s="2"/>
      <c r="G770" s="2"/>
      <c r="H770" s="29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</row>
    <row r="771" spans="1:23" ht="14.25" customHeight="1" x14ac:dyDescent="0.25">
      <c r="A771" s="2"/>
      <c r="B771" s="2"/>
      <c r="C771" s="2"/>
      <c r="D771" s="2"/>
      <c r="E771" s="2"/>
      <c r="F771" s="2"/>
      <c r="G771" s="2"/>
      <c r="H771" s="29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</row>
    <row r="772" spans="1:23" ht="14.25" customHeight="1" x14ac:dyDescent="0.25">
      <c r="A772" s="2"/>
      <c r="B772" s="2"/>
      <c r="C772" s="2"/>
      <c r="D772" s="2"/>
      <c r="E772" s="2"/>
      <c r="F772" s="2"/>
      <c r="G772" s="2"/>
      <c r="H772" s="29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</row>
    <row r="773" spans="1:23" ht="14.25" customHeight="1" x14ac:dyDescent="0.25">
      <c r="A773" s="2"/>
      <c r="B773" s="2"/>
      <c r="C773" s="2"/>
      <c r="D773" s="2"/>
      <c r="E773" s="2"/>
      <c r="F773" s="2"/>
      <c r="G773" s="2"/>
      <c r="H773" s="29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</row>
    <row r="774" spans="1:23" ht="14.25" customHeight="1" x14ac:dyDescent="0.25">
      <c r="A774" s="2"/>
      <c r="B774" s="2"/>
      <c r="C774" s="2"/>
      <c r="D774" s="2"/>
      <c r="E774" s="2"/>
      <c r="F774" s="2"/>
      <c r="G774" s="2"/>
      <c r="H774" s="29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</row>
    <row r="775" spans="1:23" ht="14.25" customHeight="1" x14ac:dyDescent="0.25">
      <c r="A775" s="2"/>
      <c r="B775" s="2"/>
      <c r="C775" s="2"/>
      <c r="D775" s="2"/>
      <c r="E775" s="2"/>
      <c r="F775" s="2"/>
      <c r="G775" s="2"/>
      <c r="H775" s="29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</row>
    <row r="776" spans="1:23" ht="14.25" customHeight="1" x14ac:dyDescent="0.25">
      <c r="A776" s="2"/>
      <c r="B776" s="2"/>
      <c r="C776" s="2"/>
      <c r="D776" s="2"/>
      <c r="E776" s="2"/>
      <c r="F776" s="2"/>
      <c r="G776" s="2"/>
      <c r="H776" s="29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</row>
    <row r="777" spans="1:23" ht="14.25" customHeight="1" x14ac:dyDescent="0.25">
      <c r="A777" s="2"/>
      <c r="B777" s="2"/>
      <c r="C777" s="2"/>
      <c r="D777" s="2"/>
      <c r="E777" s="2"/>
      <c r="F777" s="2"/>
      <c r="G777" s="2"/>
      <c r="H777" s="29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</row>
    <row r="778" spans="1:23" ht="14.25" customHeight="1" x14ac:dyDescent="0.25">
      <c r="A778" s="2"/>
      <c r="B778" s="2"/>
      <c r="C778" s="2"/>
      <c r="D778" s="2"/>
      <c r="E778" s="2"/>
      <c r="F778" s="2"/>
      <c r="G778" s="2"/>
      <c r="H778" s="29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</row>
    <row r="779" spans="1:23" ht="14.25" customHeight="1" x14ac:dyDescent="0.25">
      <c r="A779" s="2"/>
      <c r="B779" s="2"/>
      <c r="C779" s="2"/>
      <c r="D779" s="2"/>
      <c r="E779" s="2"/>
      <c r="F779" s="2"/>
      <c r="G779" s="2"/>
      <c r="H779" s="29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</row>
    <row r="780" spans="1:23" ht="14.25" customHeight="1" x14ac:dyDescent="0.25">
      <c r="A780" s="2"/>
      <c r="B780" s="2"/>
      <c r="C780" s="2"/>
      <c r="D780" s="2"/>
      <c r="E780" s="2"/>
      <c r="F780" s="2"/>
      <c r="G780" s="2"/>
      <c r="H780" s="29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</row>
    <row r="781" spans="1:23" ht="14.25" customHeight="1" x14ac:dyDescent="0.25">
      <c r="A781" s="2"/>
      <c r="B781" s="2"/>
      <c r="C781" s="2"/>
      <c r="D781" s="2"/>
      <c r="E781" s="2"/>
      <c r="F781" s="2"/>
      <c r="G781" s="2"/>
      <c r="H781" s="29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</row>
    <row r="782" spans="1:23" ht="14.25" customHeight="1" x14ac:dyDescent="0.25">
      <c r="A782" s="2"/>
      <c r="B782" s="2"/>
      <c r="C782" s="2"/>
      <c r="D782" s="2"/>
      <c r="E782" s="2"/>
      <c r="F782" s="2"/>
      <c r="G782" s="2"/>
      <c r="H782" s="29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</row>
    <row r="783" spans="1:23" ht="14.25" customHeight="1" x14ac:dyDescent="0.25">
      <c r="A783" s="2"/>
      <c r="B783" s="2"/>
      <c r="C783" s="2"/>
      <c r="D783" s="2"/>
      <c r="E783" s="2"/>
      <c r="F783" s="2"/>
      <c r="G783" s="2"/>
      <c r="H783" s="29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</row>
    <row r="784" spans="1:23" ht="14.25" customHeight="1" x14ac:dyDescent="0.25">
      <c r="A784" s="2"/>
      <c r="B784" s="2"/>
      <c r="C784" s="2"/>
      <c r="D784" s="2"/>
      <c r="E784" s="2"/>
      <c r="F784" s="2"/>
      <c r="G784" s="2"/>
      <c r="H784" s="29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</row>
    <row r="785" spans="1:23" ht="14.25" customHeight="1" x14ac:dyDescent="0.25">
      <c r="A785" s="2"/>
      <c r="B785" s="2"/>
      <c r="C785" s="2"/>
      <c r="D785" s="2"/>
      <c r="E785" s="2"/>
      <c r="F785" s="2"/>
      <c r="G785" s="2"/>
      <c r="H785" s="29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</row>
    <row r="786" spans="1:23" ht="14.25" customHeight="1" x14ac:dyDescent="0.25">
      <c r="A786" s="2"/>
      <c r="B786" s="2"/>
      <c r="C786" s="2"/>
      <c r="D786" s="2"/>
      <c r="E786" s="2"/>
      <c r="F786" s="2"/>
      <c r="G786" s="2"/>
      <c r="H786" s="29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</row>
    <row r="787" spans="1:23" ht="14.25" customHeight="1" x14ac:dyDescent="0.25">
      <c r="A787" s="2"/>
      <c r="B787" s="2"/>
      <c r="C787" s="2"/>
      <c r="D787" s="2"/>
      <c r="E787" s="2"/>
      <c r="F787" s="2"/>
      <c r="G787" s="2"/>
      <c r="H787" s="29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</row>
    <row r="788" spans="1:23" ht="14.25" customHeight="1" x14ac:dyDescent="0.25">
      <c r="A788" s="2"/>
      <c r="B788" s="2"/>
      <c r="C788" s="2"/>
      <c r="D788" s="2"/>
      <c r="E788" s="2"/>
      <c r="F788" s="2"/>
      <c r="G788" s="2"/>
      <c r="H788" s="29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</row>
    <row r="789" spans="1:23" ht="14.25" customHeight="1" x14ac:dyDescent="0.25">
      <c r="A789" s="2"/>
      <c r="B789" s="2"/>
      <c r="C789" s="2"/>
      <c r="D789" s="2"/>
      <c r="E789" s="2"/>
      <c r="F789" s="2"/>
      <c r="G789" s="2"/>
      <c r="H789" s="29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</row>
    <row r="790" spans="1:23" ht="14.25" customHeight="1" x14ac:dyDescent="0.25">
      <c r="A790" s="2"/>
      <c r="B790" s="2"/>
      <c r="C790" s="2"/>
      <c r="D790" s="2"/>
      <c r="E790" s="2"/>
      <c r="F790" s="2"/>
      <c r="G790" s="2"/>
      <c r="H790" s="29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</row>
    <row r="791" spans="1:23" ht="14.25" customHeight="1" x14ac:dyDescent="0.25">
      <c r="A791" s="2"/>
      <c r="B791" s="2"/>
      <c r="C791" s="2"/>
      <c r="D791" s="2"/>
      <c r="E791" s="2"/>
      <c r="F791" s="2"/>
      <c r="G791" s="2"/>
      <c r="H791" s="29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</row>
    <row r="792" spans="1:23" ht="14.25" customHeight="1" x14ac:dyDescent="0.25">
      <c r="A792" s="2"/>
      <c r="B792" s="2"/>
      <c r="C792" s="2"/>
      <c r="D792" s="2"/>
      <c r="E792" s="2"/>
      <c r="F792" s="2"/>
      <c r="G792" s="2"/>
      <c r="H792" s="29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</row>
    <row r="793" spans="1:23" ht="14.25" customHeight="1" x14ac:dyDescent="0.25">
      <c r="A793" s="2"/>
      <c r="B793" s="2"/>
      <c r="C793" s="2"/>
      <c r="D793" s="2"/>
      <c r="E793" s="2"/>
      <c r="F793" s="2"/>
      <c r="G793" s="2"/>
      <c r="H793" s="29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</row>
    <row r="794" spans="1:23" ht="14.25" customHeight="1" x14ac:dyDescent="0.25">
      <c r="A794" s="2"/>
      <c r="B794" s="2"/>
      <c r="C794" s="2"/>
      <c r="D794" s="2"/>
      <c r="E794" s="2"/>
      <c r="F794" s="2"/>
      <c r="G794" s="2"/>
      <c r="H794" s="29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</row>
    <row r="795" spans="1:23" ht="14.25" customHeight="1" x14ac:dyDescent="0.25">
      <c r="A795" s="2"/>
      <c r="B795" s="2"/>
      <c r="C795" s="2"/>
      <c r="D795" s="2"/>
      <c r="E795" s="2"/>
      <c r="F795" s="2"/>
      <c r="G795" s="2"/>
      <c r="H795" s="29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</row>
    <row r="796" spans="1:23" ht="14.25" customHeight="1" x14ac:dyDescent="0.25">
      <c r="A796" s="2"/>
      <c r="B796" s="2"/>
      <c r="C796" s="2"/>
      <c r="D796" s="2"/>
      <c r="E796" s="2"/>
      <c r="F796" s="2"/>
      <c r="G796" s="2"/>
      <c r="H796" s="29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</row>
    <row r="797" spans="1:23" ht="14.25" customHeight="1" x14ac:dyDescent="0.25">
      <c r="A797" s="2"/>
      <c r="B797" s="2"/>
      <c r="C797" s="2"/>
      <c r="D797" s="2"/>
      <c r="E797" s="2"/>
      <c r="F797" s="2"/>
      <c r="G797" s="2"/>
      <c r="H797" s="29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</row>
    <row r="798" spans="1:23" ht="14.25" customHeight="1" x14ac:dyDescent="0.25">
      <c r="A798" s="2"/>
      <c r="B798" s="2"/>
      <c r="C798" s="2"/>
      <c r="D798" s="2"/>
      <c r="E798" s="2"/>
      <c r="F798" s="2"/>
      <c r="G798" s="2"/>
      <c r="H798" s="29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</row>
    <row r="799" spans="1:23" ht="14.25" customHeight="1" x14ac:dyDescent="0.25">
      <c r="A799" s="2"/>
      <c r="B799" s="2"/>
      <c r="C799" s="2"/>
      <c r="D799" s="2"/>
      <c r="E799" s="2"/>
      <c r="F799" s="2"/>
      <c r="G799" s="2"/>
      <c r="H799" s="29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</row>
    <row r="800" spans="1:23" ht="14.25" customHeight="1" x14ac:dyDescent="0.25">
      <c r="A800" s="2"/>
      <c r="B800" s="2"/>
      <c r="C800" s="2"/>
      <c r="D800" s="2"/>
      <c r="E800" s="2"/>
      <c r="F800" s="2"/>
      <c r="G800" s="2"/>
      <c r="H800" s="29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</row>
    <row r="801" spans="1:23" ht="14.25" customHeight="1" x14ac:dyDescent="0.25">
      <c r="A801" s="2"/>
      <c r="B801" s="2"/>
      <c r="C801" s="2"/>
      <c r="D801" s="2"/>
      <c r="E801" s="2"/>
      <c r="F801" s="2"/>
      <c r="G801" s="2"/>
      <c r="H801" s="29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</row>
    <row r="802" spans="1:23" ht="14.25" customHeight="1" x14ac:dyDescent="0.25">
      <c r="A802" s="2"/>
      <c r="B802" s="2"/>
      <c r="C802" s="2"/>
      <c r="D802" s="2"/>
      <c r="E802" s="2"/>
      <c r="F802" s="2"/>
      <c r="G802" s="2"/>
      <c r="H802" s="29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</row>
    <row r="803" spans="1:23" ht="14.25" customHeight="1" x14ac:dyDescent="0.25">
      <c r="A803" s="2"/>
      <c r="B803" s="2"/>
      <c r="C803" s="2"/>
      <c r="D803" s="2"/>
      <c r="E803" s="2"/>
      <c r="F803" s="2"/>
      <c r="G803" s="2"/>
      <c r="H803" s="29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</row>
    <row r="804" spans="1:23" ht="14.25" customHeight="1" x14ac:dyDescent="0.25">
      <c r="A804" s="2"/>
      <c r="B804" s="2"/>
      <c r="C804" s="2"/>
      <c r="D804" s="2"/>
      <c r="E804" s="2"/>
      <c r="F804" s="2"/>
      <c r="G804" s="2"/>
      <c r="H804" s="29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1:23" ht="14.25" customHeight="1" x14ac:dyDescent="0.25">
      <c r="A805" s="2"/>
      <c r="B805" s="2"/>
      <c r="C805" s="2"/>
      <c r="D805" s="2"/>
      <c r="E805" s="2"/>
      <c r="F805" s="2"/>
      <c r="G805" s="2"/>
      <c r="H805" s="29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1:23" ht="14.25" customHeight="1" x14ac:dyDescent="0.25">
      <c r="A806" s="2"/>
      <c r="B806" s="2"/>
      <c r="C806" s="2"/>
      <c r="D806" s="2"/>
      <c r="E806" s="2"/>
      <c r="F806" s="2"/>
      <c r="G806" s="2"/>
      <c r="H806" s="29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1:23" ht="14.25" customHeight="1" x14ac:dyDescent="0.25">
      <c r="A807" s="2"/>
      <c r="B807" s="2"/>
      <c r="C807" s="2"/>
      <c r="D807" s="2"/>
      <c r="E807" s="2"/>
      <c r="F807" s="2"/>
      <c r="G807" s="2"/>
      <c r="H807" s="29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1:23" ht="14.25" customHeight="1" x14ac:dyDescent="0.25">
      <c r="A808" s="2"/>
      <c r="B808" s="2"/>
      <c r="C808" s="2"/>
      <c r="D808" s="2"/>
      <c r="E808" s="2"/>
      <c r="F808" s="2"/>
      <c r="G808" s="2"/>
      <c r="H808" s="29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1:23" ht="14.25" customHeight="1" x14ac:dyDescent="0.25">
      <c r="A809" s="2"/>
      <c r="B809" s="2"/>
      <c r="C809" s="2"/>
      <c r="D809" s="2"/>
      <c r="E809" s="2"/>
      <c r="F809" s="2"/>
      <c r="G809" s="2"/>
      <c r="H809" s="29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1:23" ht="14.25" customHeight="1" x14ac:dyDescent="0.25">
      <c r="A810" s="2"/>
      <c r="B810" s="2"/>
      <c r="C810" s="2"/>
      <c r="D810" s="2"/>
      <c r="E810" s="2"/>
      <c r="F810" s="2"/>
      <c r="G810" s="2"/>
      <c r="H810" s="29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1:23" ht="14.25" customHeight="1" x14ac:dyDescent="0.25">
      <c r="A811" s="2"/>
      <c r="B811" s="2"/>
      <c r="C811" s="2"/>
      <c r="D811" s="2"/>
      <c r="E811" s="2"/>
      <c r="F811" s="2"/>
      <c r="G811" s="2"/>
      <c r="H811" s="29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1:23" ht="14.25" customHeight="1" x14ac:dyDescent="0.25">
      <c r="A812" s="2"/>
      <c r="B812" s="2"/>
      <c r="C812" s="2"/>
      <c r="D812" s="2"/>
      <c r="E812" s="2"/>
      <c r="F812" s="2"/>
      <c r="G812" s="2"/>
      <c r="H812" s="29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1:23" ht="14.25" customHeight="1" x14ac:dyDescent="0.25">
      <c r="A813" s="2"/>
      <c r="B813" s="2"/>
      <c r="C813" s="2"/>
      <c r="D813" s="2"/>
      <c r="E813" s="2"/>
      <c r="F813" s="2"/>
      <c r="G813" s="2"/>
      <c r="H813" s="29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1:23" ht="14.25" customHeight="1" x14ac:dyDescent="0.25">
      <c r="A814" s="2"/>
      <c r="B814" s="2"/>
      <c r="C814" s="2"/>
      <c r="D814" s="2"/>
      <c r="E814" s="2"/>
      <c r="F814" s="2"/>
      <c r="G814" s="2"/>
      <c r="H814" s="29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1:23" ht="14.25" customHeight="1" x14ac:dyDescent="0.25">
      <c r="A815" s="2"/>
      <c r="B815" s="2"/>
      <c r="C815" s="2"/>
      <c r="D815" s="2"/>
      <c r="E815" s="2"/>
      <c r="F815" s="2"/>
      <c r="G815" s="2"/>
      <c r="H815" s="29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1:23" ht="14.25" customHeight="1" x14ac:dyDescent="0.25">
      <c r="A816" s="2"/>
      <c r="B816" s="2"/>
      <c r="C816" s="2"/>
      <c r="D816" s="2"/>
      <c r="E816" s="2"/>
      <c r="F816" s="2"/>
      <c r="G816" s="2"/>
      <c r="H816" s="29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1:23" ht="14.25" customHeight="1" x14ac:dyDescent="0.25">
      <c r="A817" s="2"/>
      <c r="B817" s="2"/>
      <c r="C817" s="2"/>
      <c r="D817" s="2"/>
      <c r="E817" s="2"/>
      <c r="F817" s="2"/>
      <c r="G817" s="2"/>
      <c r="H817" s="29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</row>
    <row r="818" spans="1:23" ht="14.25" customHeight="1" x14ac:dyDescent="0.25">
      <c r="A818" s="2"/>
      <c r="B818" s="2"/>
      <c r="C818" s="2"/>
      <c r="D818" s="2"/>
      <c r="E818" s="2"/>
      <c r="F818" s="2"/>
      <c r="G818" s="2"/>
      <c r="H818" s="29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</row>
    <row r="819" spans="1:23" ht="14.25" customHeight="1" x14ac:dyDescent="0.25">
      <c r="A819" s="2"/>
      <c r="B819" s="2"/>
      <c r="C819" s="2"/>
      <c r="D819" s="2"/>
      <c r="E819" s="2"/>
      <c r="F819" s="2"/>
      <c r="G819" s="2"/>
      <c r="H819" s="29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</row>
    <row r="820" spans="1:23" ht="14.25" customHeight="1" x14ac:dyDescent="0.25">
      <c r="A820" s="2"/>
      <c r="B820" s="2"/>
      <c r="C820" s="2"/>
      <c r="D820" s="2"/>
      <c r="E820" s="2"/>
      <c r="F820" s="2"/>
      <c r="G820" s="2"/>
      <c r="H820" s="29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</row>
    <row r="821" spans="1:23" ht="14.25" customHeight="1" x14ac:dyDescent="0.25">
      <c r="A821" s="2"/>
      <c r="B821" s="2"/>
      <c r="C821" s="2"/>
      <c r="D821" s="2"/>
      <c r="E821" s="2"/>
      <c r="F821" s="2"/>
      <c r="G821" s="2"/>
      <c r="H821" s="29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</row>
    <row r="822" spans="1:23" ht="14.25" customHeight="1" x14ac:dyDescent="0.25">
      <c r="A822" s="2"/>
      <c r="B822" s="2"/>
      <c r="C822" s="2"/>
      <c r="D822" s="2"/>
      <c r="E822" s="2"/>
      <c r="F822" s="2"/>
      <c r="G822" s="2"/>
      <c r="H822" s="29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</row>
    <row r="823" spans="1:23" ht="14.25" customHeight="1" x14ac:dyDescent="0.25">
      <c r="A823" s="2"/>
      <c r="B823" s="2"/>
      <c r="C823" s="2"/>
      <c r="D823" s="2"/>
      <c r="E823" s="2"/>
      <c r="F823" s="2"/>
      <c r="G823" s="2"/>
      <c r="H823" s="29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</row>
    <row r="824" spans="1:23" ht="14.25" customHeight="1" x14ac:dyDescent="0.25">
      <c r="A824" s="2"/>
      <c r="B824" s="2"/>
      <c r="C824" s="2"/>
      <c r="D824" s="2"/>
      <c r="E824" s="2"/>
      <c r="F824" s="2"/>
      <c r="G824" s="2"/>
      <c r="H824" s="29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</row>
    <row r="825" spans="1:23" ht="14.25" customHeight="1" x14ac:dyDescent="0.25">
      <c r="A825" s="2"/>
      <c r="B825" s="2"/>
      <c r="C825" s="2"/>
      <c r="D825" s="2"/>
      <c r="E825" s="2"/>
      <c r="F825" s="2"/>
      <c r="G825" s="2"/>
      <c r="H825" s="29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</row>
    <row r="826" spans="1:23" ht="14.25" customHeight="1" x14ac:dyDescent="0.25">
      <c r="A826" s="2"/>
      <c r="B826" s="2"/>
      <c r="C826" s="2"/>
      <c r="D826" s="2"/>
      <c r="E826" s="2"/>
      <c r="F826" s="2"/>
      <c r="G826" s="2"/>
      <c r="H826" s="29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</row>
    <row r="827" spans="1:23" ht="14.25" customHeight="1" x14ac:dyDescent="0.25">
      <c r="A827" s="2"/>
      <c r="B827" s="2"/>
      <c r="C827" s="2"/>
      <c r="D827" s="2"/>
      <c r="E827" s="2"/>
      <c r="F827" s="2"/>
      <c r="G827" s="2"/>
      <c r="H827" s="29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</row>
    <row r="828" spans="1:23" ht="14.25" customHeight="1" x14ac:dyDescent="0.25">
      <c r="A828" s="2"/>
      <c r="B828" s="2"/>
      <c r="C828" s="2"/>
      <c r="D828" s="2"/>
      <c r="E828" s="2"/>
      <c r="F828" s="2"/>
      <c r="G828" s="2"/>
      <c r="H828" s="29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</row>
    <row r="829" spans="1:23" ht="14.25" customHeight="1" x14ac:dyDescent="0.25">
      <c r="A829" s="2"/>
      <c r="B829" s="2"/>
      <c r="C829" s="2"/>
      <c r="D829" s="2"/>
      <c r="E829" s="2"/>
      <c r="F829" s="2"/>
      <c r="G829" s="2"/>
      <c r="H829" s="29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</row>
    <row r="830" spans="1:23" ht="14.25" customHeight="1" x14ac:dyDescent="0.25">
      <c r="A830" s="2"/>
      <c r="B830" s="2"/>
      <c r="C830" s="2"/>
      <c r="D830" s="2"/>
      <c r="E830" s="2"/>
      <c r="F830" s="2"/>
      <c r="G830" s="2"/>
      <c r="H830" s="29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</row>
    <row r="831" spans="1:23" ht="14.25" customHeight="1" x14ac:dyDescent="0.25">
      <c r="A831" s="2"/>
      <c r="B831" s="2"/>
      <c r="C831" s="2"/>
      <c r="D831" s="2"/>
      <c r="E831" s="2"/>
      <c r="F831" s="2"/>
      <c r="G831" s="2"/>
      <c r="H831" s="29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</row>
    <row r="832" spans="1:23" ht="14.25" customHeight="1" x14ac:dyDescent="0.25">
      <c r="A832" s="2"/>
      <c r="B832" s="2"/>
      <c r="C832" s="2"/>
      <c r="D832" s="2"/>
      <c r="E832" s="2"/>
      <c r="F832" s="2"/>
      <c r="G832" s="2"/>
      <c r="H832" s="29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</row>
    <row r="833" spans="1:23" ht="14.25" customHeight="1" x14ac:dyDescent="0.25">
      <c r="A833" s="2"/>
      <c r="B833" s="2"/>
      <c r="C833" s="2"/>
      <c r="D833" s="2"/>
      <c r="E833" s="2"/>
      <c r="F833" s="2"/>
      <c r="G833" s="2"/>
      <c r="H833" s="29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</row>
    <row r="834" spans="1:23" ht="14.25" customHeight="1" x14ac:dyDescent="0.25">
      <c r="A834" s="2"/>
      <c r="B834" s="2"/>
      <c r="C834" s="2"/>
      <c r="D834" s="2"/>
      <c r="E834" s="2"/>
      <c r="F834" s="2"/>
      <c r="G834" s="2"/>
      <c r="H834" s="29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</row>
    <row r="835" spans="1:23" ht="14.25" customHeight="1" x14ac:dyDescent="0.25">
      <c r="A835" s="2"/>
      <c r="B835" s="2"/>
      <c r="C835" s="2"/>
      <c r="D835" s="2"/>
      <c r="E835" s="2"/>
      <c r="F835" s="2"/>
      <c r="G835" s="2"/>
      <c r="H835" s="29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</row>
    <row r="836" spans="1:23" ht="14.25" customHeight="1" x14ac:dyDescent="0.25">
      <c r="A836" s="2"/>
      <c r="B836" s="2"/>
      <c r="C836" s="2"/>
      <c r="D836" s="2"/>
      <c r="E836" s="2"/>
      <c r="F836" s="2"/>
      <c r="G836" s="2"/>
      <c r="H836" s="29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</row>
    <row r="837" spans="1:23" ht="14.25" customHeight="1" x14ac:dyDescent="0.25">
      <c r="A837" s="2"/>
      <c r="B837" s="2"/>
      <c r="C837" s="2"/>
      <c r="D837" s="2"/>
      <c r="E837" s="2"/>
      <c r="F837" s="2"/>
      <c r="G837" s="2"/>
      <c r="H837" s="29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</row>
    <row r="838" spans="1:23" ht="14.25" customHeight="1" x14ac:dyDescent="0.25">
      <c r="A838" s="2"/>
      <c r="B838" s="2"/>
      <c r="C838" s="2"/>
      <c r="D838" s="2"/>
      <c r="E838" s="2"/>
      <c r="F838" s="2"/>
      <c r="G838" s="2"/>
      <c r="H838" s="29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</row>
    <row r="839" spans="1:23" ht="14.25" customHeight="1" x14ac:dyDescent="0.25">
      <c r="A839" s="2"/>
      <c r="B839" s="2"/>
      <c r="C839" s="2"/>
      <c r="D839" s="2"/>
      <c r="E839" s="2"/>
      <c r="F839" s="2"/>
      <c r="G839" s="2"/>
      <c r="H839" s="29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</row>
    <row r="840" spans="1:23" ht="14.25" customHeight="1" x14ac:dyDescent="0.25">
      <c r="A840" s="2"/>
      <c r="B840" s="2"/>
      <c r="C840" s="2"/>
      <c r="D840" s="2"/>
      <c r="E840" s="2"/>
      <c r="F840" s="2"/>
      <c r="G840" s="2"/>
      <c r="H840" s="29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</row>
    <row r="841" spans="1:23" ht="14.25" customHeight="1" x14ac:dyDescent="0.25">
      <c r="A841" s="2"/>
      <c r="B841" s="2"/>
      <c r="C841" s="2"/>
      <c r="D841" s="2"/>
      <c r="E841" s="2"/>
      <c r="F841" s="2"/>
      <c r="G841" s="2"/>
      <c r="H841" s="29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</row>
    <row r="842" spans="1:23" ht="14.25" customHeight="1" x14ac:dyDescent="0.25">
      <c r="A842" s="2"/>
      <c r="B842" s="2"/>
      <c r="C842" s="2"/>
      <c r="D842" s="2"/>
      <c r="E842" s="2"/>
      <c r="F842" s="2"/>
      <c r="G842" s="2"/>
      <c r="H842" s="29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</row>
    <row r="843" spans="1:23" ht="14.25" customHeight="1" x14ac:dyDescent="0.25">
      <c r="A843" s="2"/>
      <c r="B843" s="2"/>
      <c r="C843" s="2"/>
      <c r="D843" s="2"/>
      <c r="E843" s="2"/>
      <c r="F843" s="2"/>
      <c r="G843" s="2"/>
      <c r="H843" s="29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</row>
    <row r="844" spans="1:23" ht="14.25" customHeight="1" x14ac:dyDescent="0.25">
      <c r="A844" s="2"/>
      <c r="B844" s="2"/>
      <c r="C844" s="2"/>
      <c r="D844" s="2"/>
      <c r="E844" s="2"/>
      <c r="F844" s="2"/>
      <c r="G844" s="2"/>
      <c r="H844" s="29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</row>
    <row r="845" spans="1:23" ht="14.25" customHeight="1" x14ac:dyDescent="0.25">
      <c r="A845" s="2"/>
      <c r="B845" s="2"/>
      <c r="C845" s="2"/>
      <c r="D845" s="2"/>
      <c r="E845" s="2"/>
      <c r="F845" s="2"/>
      <c r="G845" s="2"/>
      <c r="H845" s="29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</row>
    <row r="846" spans="1:23" ht="14.25" customHeight="1" x14ac:dyDescent="0.25">
      <c r="A846" s="2"/>
      <c r="B846" s="2"/>
      <c r="C846" s="2"/>
      <c r="D846" s="2"/>
      <c r="E846" s="2"/>
      <c r="F846" s="2"/>
      <c r="G846" s="2"/>
      <c r="H846" s="29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</row>
    <row r="847" spans="1:23" ht="14.25" customHeight="1" x14ac:dyDescent="0.25">
      <c r="A847" s="2"/>
      <c r="B847" s="2"/>
      <c r="C847" s="2"/>
      <c r="D847" s="2"/>
      <c r="E847" s="2"/>
      <c r="F847" s="2"/>
      <c r="G847" s="2"/>
      <c r="H847" s="29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</row>
    <row r="848" spans="1:23" ht="14.25" customHeight="1" x14ac:dyDescent="0.25">
      <c r="A848" s="2"/>
      <c r="B848" s="2"/>
      <c r="C848" s="2"/>
      <c r="D848" s="2"/>
      <c r="E848" s="2"/>
      <c r="F848" s="2"/>
      <c r="G848" s="2"/>
      <c r="H848" s="29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</row>
    <row r="849" spans="1:23" ht="14.25" customHeight="1" x14ac:dyDescent="0.25">
      <c r="A849" s="2"/>
      <c r="B849" s="2"/>
      <c r="C849" s="2"/>
      <c r="D849" s="2"/>
      <c r="E849" s="2"/>
      <c r="F849" s="2"/>
      <c r="G849" s="2"/>
      <c r="H849" s="29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</row>
    <row r="850" spans="1:23" ht="14.25" customHeight="1" x14ac:dyDescent="0.25">
      <c r="A850" s="2"/>
      <c r="B850" s="2"/>
      <c r="C850" s="2"/>
      <c r="D850" s="2"/>
      <c r="E850" s="2"/>
      <c r="F850" s="2"/>
      <c r="G850" s="2"/>
      <c r="H850" s="29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</row>
    <row r="851" spans="1:23" ht="14.25" customHeight="1" x14ac:dyDescent="0.25">
      <c r="A851" s="2"/>
      <c r="B851" s="2"/>
      <c r="C851" s="2"/>
      <c r="D851" s="2"/>
      <c r="E851" s="2"/>
      <c r="F851" s="2"/>
      <c r="G851" s="2"/>
      <c r="H851" s="29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</row>
    <row r="852" spans="1:23" ht="14.25" customHeight="1" x14ac:dyDescent="0.25">
      <c r="A852" s="2"/>
      <c r="B852" s="2"/>
      <c r="C852" s="2"/>
      <c r="D852" s="2"/>
      <c r="E852" s="2"/>
      <c r="F852" s="2"/>
      <c r="G852" s="2"/>
      <c r="H852" s="29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</row>
    <row r="853" spans="1:23" ht="14.25" customHeight="1" x14ac:dyDescent="0.25">
      <c r="A853" s="2"/>
      <c r="B853" s="2"/>
      <c r="C853" s="2"/>
      <c r="D853" s="2"/>
      <c r="E853" s="2"/>
      <c r="F853" s="2"/>
      <c r="G853" s="2"/>
      <c r="H853" s="29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</row>
    <row r="854" spans="1:23" ht="14.25" customHeight="1" x14ac:dyDescent="0.25">
      <c r="A854" s="2"/>
      <c r="B854" s="2"/>
      <c r="C854" s="2"/>
      <c r="D854" s="2"/>
      <c r="E854" s="2"/>
      <c r="F854" s="2"/>
      <c r="G854" s="2"/>
      <c r="H854" s="29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</row>
    <row r="855" spans="1:23" ht="14.25" customHeight="1" x14ac:dyDescent="0.25">
      <c r="A855" s="2"/>
      <c r="B855" s="2"/>
      <c r="C855" s="2"/>
      <c r="D855" s="2"/>
      <c r="E855" s="2"/>
      <c r="F855" s="2"/>
      <c r="G855" s="2"/>
      <c r="H855" s="29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</row>
    <row r="856" spans="1:23" ht="14.25" customHeight="1" x14ac:dyDescent="0.25">
      <c r="A856" s="2"/>
      <c r="B856" s="2"/>
      <c r="C856" s="2"/>
      <c r="D856" s="2"/>
      <c r="E856" s="2"/>
      <c r="F856" s="2"/>
      <c r="G856" s="2"/>
      <c r="H856" s="29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</row>
    <row r="857" spans="1:23" ht="14.25" customHeight="1" x14ac:dyDescent="0.25">
      <c r="A857" s="2"/>
      <c r="B857" s="2"/>
      <c r="C857" s="2"/>
      <c r="D857" s="2"/>
      <c r="E857" s="2"/>
      <c r="F857" s="2"/>
      <c r="G857" s="2"/>
      <c r="H857" s="29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</row>
    <row r="858" spans="1:23" ht="14.25" customHeight="1" x14ac:dyDescent="0.25">
      <c r="A858" s="2"/>
      <c r="B858" s="2"/>
      <c r="C858" s="2"/>
      <c r="D858" s="2"/>
      <c r="E858" s="2"/>
      <c r="F858" s="2"/>
      <c r="G858" s="2"/>
      <c r="H858" s="29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</row>
    <row r="859" spans="1:23" ht="14.25" customHeight="1" x14ac:dyDescent="0.25">
      <c r="A859" s="2"/>
      <c r="B859" s="2"/>
      <c r="C859" s="2"/>
      <c r="D859" s="2"/>
      <c r="E859" s="2"/>
      <c r="F859" s="2"/>
      <c r="G859" s="2"/>
      <c r="H859" s="29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</row>
    <row r="860" spans="1:23" ht="14.25" customHeight="1" x14ac:dyDescent="0.25">
      <c r="A860" s="2"/>
      <c r="B860" s="2"/>
      <c r="C860" s="2"/>
      <c r="D860" s="2"/>
      <c r="E860" s="2"/>
      <c r="F860" s="2"/>
      <c r="G860" s="2"/>
      <c r="H860" s="29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</row>
    <row r="861" spans="1:23" ht="14.25" customHeight="1" x14ac:dyDescent="0.25">
      <c r="A861" s="2"/>
      <c r="B861" s="2"/>
      <c r="C861" s="2"/>
      <c r="D861" s="2"/>
      <c r="E861" s="2"/>
      <c r="F861" s="2"/>
      <c r="G861" s="2"/>
      <c r="H861" s="29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</row>
    <row r="862" spans="1:23" ht="14.25" customHeight="1" x14ac:dyDescent="0.25">
      <c r="A862" s="2"/>
      <c r="B862" s="2"/>
      <c r="C862" s="2"/>
      <c r="D862" s="2"/>
      <c r="E862" s="2"/>
      <c r="F862" s="2"/>
      <c r="G862" s="2"/>
      <c r="H862" s="29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</row>
    <row r="863" spans="1:23" ht="14.25" customHeight="1" x14ac:dyDescent="0.25">
      <c r="A863" s="2"/>
      <c r="B863" s="2"/>
      <c r="C863" s="2"/>
      <c r="D863" s="2"/>
      <c r="E863" s="2"/>
      <c r="F863" s="2"/>
      <c r="G863" s="2"/>
      <c r="H863" s="29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</row>
    <row r="864" spans="1:23" ht="14.25" customHeight="1" x14ac:dyDescent="0.25">
      <c r="A864" s="2"/>
      <c r="B864" s="2"/>
      <c r="C864" s="2"/>
      <c r="D864" s="2"/>
      <c r="E864" s="2"/>
      <c r="F864" s="2"/>
      <c r="G864" s="2"/>
      <c r="H864" s="29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</row>
    <row r="865" spans="1:23" ht="14.25" customHeight="1" x14ac:dyDescent="0.25">
      <c r="A865" s="2"/>
      <c r="B865" s="2"/>
      <c r="C865" s="2"/>
      <c r="D865" s="2"/>
      <c r="E865" s="2"/>
      <c r="F865" s="2"/>
      <c r="G865" s="2"/>
      <c r="H865" s="29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</row>
    <row r="866" spans="1:23" ht="14.25" customHeight="1" x14ac:dyDescent="0.25">
      <c r="A866" s="2"/>
      <c r="B866" s="2"/>
      <c r="C866" s="2"/>
      <c r="D866" s="2"/>
      <c r="E866" s="2"/>
      <c r="F866" s="2"/>
      <c r="G866" s="2"/>
      <c r="H866" s="29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</row>
    <row r="867" spans="1:23" ht="14.25" customHeight="1" x14ac:dyDescent="0.25">
      <c r="A867" s="2"/>
      <c r="B867" s="2"/>
      <c r="C867" s="2"/>
      <c r="D867" s="2"/>
      <c r="E867" s="2"/>
      <c r="F867" s="2"/>
      <c r="G867" s="2"/>
      <c r="H867" s="29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</row>
    <row r="868" spans="1:23" ht="14.25" customHeight="1" x14ac:dyDescent="0.25">
      <c r="A868" s="2"/>
      <c r="B868" s="2"/>
      <c r="C868" s="2"/>
      <c r="D868" s="2"/>
      <c r="E868" s="2"/>
      <c r="F868" s="2"/>
      <c r="G868" s="2"/>
      <c r="H868" s="29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</row>
    <row r="869" spans="1:23" ht="14.25" customHeight="1" x14ac:dyDescent="0.25">
      <c r="A869" s="2"/>
      <c r="B869" s="2"/>
      <c r="C869" s="2"/>
      <c r="D869" s="2"/>
      <c r="E869" s="2"/>
      <c r="F869" s="2"/>
      <c r="G869" s="2"/>
      <c r="H869" s="29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</row>
    <row r="870" spans="1:23" ht="14.25" customHeight="1" x14ac:dyDescent="0.25">
      <c r="A870" s="2"/>
      <c r="B870" s="2"/>
      <c r="C870" s="2"/>
      <c r="D870" s="2"/>
      <c r="E870" s="2"/>
      <c r="F870" s="2"/>
      <c r="G870" s="2"/>
      <c r="H870" s="29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</row>
    <row r="871" spans="1:23" ht="14.25" customHeight="1" x14ac:dyDescent="0.25">
      <c r="A871" s="2"/>
      <c r="B871" s="2"/>
      <c r="C871" s="2"/>
      <c r="D871" s="2"/>
      <c r="E871" s="2"/>
      <c r="F871" s="2"/>
      <c r="G871" s="2"/>
      <c r="H871" s="29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</row>
    <row r="872" spans="1:23" ht="14.25" customHeight="1" x14ac:dyDescent="0.25">
      <c r="A872" s="2"/>
      <c r="B872" s="2"/>
      <c r="C872" s="2"/>
      <c r="D872" s="2"/>
      <c r="E872" s="2"/>
      <c r="F872" s="2"/>
      <c r="G872" s="2"/>
      <c r="H872" s="29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</row>
    <row r="873" spans="1:23" ht="14.25" customHeight="1" x14ac:dyDescent="0.25">
      <c r="A873" s="2"/>
      <c r="B873" s="2"/>
      <c r="C873" s="2"/>
      <c r="D873" s="2"/>
      <c r="E873" s="2"/>
      <c r="F873" s="2"/>
      <c r="G873" s="2"/>
      <c r="H873" s="29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</row>
    <row r="874" spans="1:23" ht="14.25" customHeight="1" x14ac:dyDescent="0.25">
      <c r="A874" s="2"/>
      <c r="B874" s="2"/>
      <c r="C874" s="2"/>
      <c r="D874" s="2"/>
      <c r="E874" s="2"/>
      <c r="F874" s="2"/>
      <c r="G874" s="2"/>
      <c r="H874" s="29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</row>
    <row r="875" spans="1:23" ht="14.25" customHeight="1" x14ac:dyDescent="0.25">
      <c r="A875" s="2"/>
      <c r="B875" s="2"/>
      <c r="C875" s="2"/>
      <c r="D875" s="2"/>
      <c r="E875" s="2"/>
      <c r="F875" s="2"/>
      <c r="G875" s="2"/>
      <c r="H875" s="29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</row>
    <row r="876" spans="1:23" ht="14.25" customHeight="1" x14ac:dyDescent="0.25">
      <c r="A876" s="2"/>
      <c r="B876" s="2"/>
      <c r="C876" s="2"/>
      <c r="D876" s="2"/>
      <c r="E876" s="2"/>
      <c r="F876" s="2"/>
      <c r="G876" s="2"/>
      <c r="H876" s="29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</row>
    <row r="877" spans="1:23" ht="14.25" customHeight="1" x14ac:dyDescent="0.25">
      <c r="A877" s="2"/>
      <c r="B877" s="2"/>
      <c r="C877" s="2"/>
      <c r="D877" s="2"/>
      <c r="E877" s="2"/>
      <c r="F877" s="2"/>
      <c r="G877" s="2"/>
      <c r="H877" s="29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</row>
    <row r="878" spans="1:23" ht="14.25" customHeight="1" x14ac:dyDescent="0.25">
      <c r="A878" s="2"/>
      <c r="B878" s="2"/>
      <c r="C878" s="2"/>
      <c r="D878" s="2"/>
      <c r="E878" s="2"/>
      <c r="F878" s="2"/>
      <c r="G878" s="2"/>
      <c r="H878" s="29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</row>
    <row r="879" spans="1:23" ht="14.25" customHeight="1" x14ac:dyDescent="0.25">
      <c r="A879" s="2"/>
      <c r="B879" s="2"/>
      <c r="C879" s="2"/>
      <c r="D879" s="2"/>
      <c r="E879" s="2"/>
      <c r="F879" s="2"/>
      <c r="G879" s="2"/>
      <c r="H879" s="29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</row>
    <row r="880" spans="1:23" ht="14.25" customHeight="1" x14ac:dyDescent="0.25">
      <c r="A880" s="2"/>
      <c r="B880" s="2"/>
      <c r="C880" s="2"/>
      <c r="D880" s="2"/>
      <c r="E880" s="2"/>
      <c r="F880" s="2"/>
      <c r="G880" s="2"/>
      <c r="H880" s="29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</row>
    <row r="881" spans="1:23" ht="14.25" customHeight="1" x14ac:dyDescent="0.25">
      <c r="A881" s="2"/>
      <c r="B881" s="2"/>
      <c r="C881" s="2"/>
      <c r="D881" s="2"/>
      <c r="E881" s="2"/>
      <c r="F881" s="2"/>
      <c r="G881" s="2"/>
      <c r="H881" s="29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</row>
    <row r="882" spans="1:23" ht="14.25" customHeight="1" x14ac:dyDescent="0.25">
      <c r="A882" s="2"/>
      <c r="B882" s="2"/>
      <c r="C882" s="2"/>
      <c r="D882" s="2"/>
      <c r="E882" s="2"/>
      <c r="F882" s="2"/>
      <c r="G882" s="2"/>
      <c r="H882" s="29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</row>
    <row r="883" spans="1:23" ht="14.25" customHeight="1" x14ac:dyDescent="0.25">
      <c r="A883" s="2"/>
      <c r="B883" s="2"/>
      <c r="C883" s="2"/>
      <c r="D883" s="2"/>
      <c r="E883" s="2"/>
      <c r="F883" s="2"/>
      <c r="G883" s="2"/>
      <c r="H883" s="29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</row>
    <row r="884" spans="1:23" ht="14.25" customHeight="1" x14ac:dyDescent="0.25">
      <c r="A884" s="2"/>
      <c r="B884" s="2"/>
      <c r="C884" s="2"/>
      <c r="D884" s="2"/>
      <c r="E884" s="2"/>
      <c r="F884" s="2"/>
      <c r="G884" s="2"/>
      <c r="H884" s="29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</row>
    <row r="885" spans="1:23" ht="14.25" customHeight="1" x14ac:dyDescent="0.25">
      <c r="A885" s="2"/>
      <c r="B885" s="2"/>
      <c r="C885" s="2"/>
      <c r="D885" s="2"/>
      <c r="E885" s="2"/>
      <c r="F885" s="2"/>
      <c r="G885" s="2"/>
      <c r="H885" s="29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</row>
    <row r="886" spans="1:23" ht="14.25" customHeight="1" x14ac:dyDescent="0.25">
      <c r="A886" s="2"/>
      <c r="B886" s="2"/>
      <c r="C886" s="2"/>
      <c r="D886" s="2"/>
      <c r="E886" s="2"/>
      <c r="F886" s="2"/>
      <c r="G886" s="2"/>
      <c r="H886" s="29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</row>
    <row r="887" spans="1:23" ht="14.25" customHeight="1" x14ac:dyDescent="0.25">
      <c r="A887" s="2"/>
      <c r="B887" s="2"/>
      <c r="C887" s="2"/>
      <c r="D887" s="2"/>
      <c r="E887" s="2"/>
      <c r="F887" s="2"/>
      <c r="G887" s="2"/>
      <c r="H887" s="29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</row>
    <row r="888" spans="1:23" ht="14.25" customHeight="1" x14ac:dyDescent="0.25">
      <c r="A888" s="2"/>
      <c r="B888" s="2"/>
      <c r="C888" s="2"/>
      <c r="D888" s="2"/>
      <c r="E888" s="2"/>
      <c r="F888" s="2"/>
      <c r="G888" s="2"/>
      <c r="H888" s="29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</row>
    <row r="889" spans="1:23" ht="14.25" customHeight="1" x14ac:dyDescent="0.25">
      <c r="A889" s="2"/>
      <c r="B889" s="2"/>
      <c r="C889" s="2"/>
      <c r="D889" s="2"/>
      <c r="E889" s="2"/>
      <c r="F889" s="2"/>
      <c r="G889" s="2"/>
      <c r="H889" s="29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</row>
    <row r="890" spans="1:23" ht="14.25" customHeight="1" x14ac:dyDescent="0.25">
      <c r="A890" s="2"/>
      <c r="B890" s="2"/>
      <c r="C890" s="2"/>
      <c r="D890" s="2"/>
      <c r="E890" s="2"/>
      <c r="F890" s="2"/>
      <c r="G890" s="2"/>
      <c r="H890" s="29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</row>
    <row r="891" spans="1:23" ht="14.25" customHeight="1" x14ac:dyDescent="0.25">
      <c r="A891" s="2"/>
      <c r="B891" s="2"/>
      <c r="C891" s="2"/>
      <c r="D891" s="2"/>
      <c r="E891" s="2"/>
      <c r="F891" s="2"/>
      <c r="G891" s="2"/>
      <c r="H891" s="29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</row>
    <row r="892" spans="1:23" ht="14.25" customHeight="1" x14ac:dyDescent="0.25">
      <c r="A892" s="2"/>
      <c r="B892" s="2"/>
      <c r="C892" s="2"/>
      <c r="D892" s="2"/>
      <c r="E892" s="2"/>
      <c r="F892" s="2"/>
      <c r="G892" s="2"/>
      <c r="H892" s="29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</row>
    <row r="893" spans="1:23" ht="14.25" customHeight="1" x14ac:dyDescent="0.25">
      <c r="A893" s="2"/>
      <c r="B893" s="2"/>
      <c r="C893" s="2"/>
      <c r="D893" s="2"/>
      <c r="E893" s="2"/>
      <c r="F893" s="2"/>
      <c r="G893" s="2"/>
      <c r="H893" s="29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</row>
    <row r="894" spans="1:23" ht="14.25" customHeight="1" x14ac:dyDescent="0.25">
      <c r="A894" s="2"/>
      <c r="B894" s="2"/>
      <c r="C894" s="2"/>
      <c r="D894" s="2"/>
      <c r="E894" s="2"/>
      <c r="F894" s="2"/>
      <c r="G894" s="2"/>
      <c r="H894" s="29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</row>
    <row r="895" spans="1:23" ht="14.25" customHeight="1" x14ac:dyDescent="0.25">
      <c r="A895" s="2"/>
      <c r="B895" s="2"/>
      <c r="C895" s="2"/>
      <c r="D895" s="2"/>
      <c r="E895" s="2"/>
      <c r="F895" s="2"/>
      <c r="G895" s="2"/>
      <c r="H895" s="29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</row>
    <row r="896" spans="1:23" ht="14.25" customHeight="1" x14ac:dyDescent="0.25">
      <c r="A896" s="2"/>
      <c r="B896" s="2"/>
      <c r="C896" s="2"/>
      <c r="D896" s="2"/>
      <c r="E896" s="2"/>
      <c r="F896" s="2"/>
      <c r="G896" s="2"/>
      <c r="H896" s="29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</row>
    <row r="897" spans="1:23" ht="14.25" customHeight="1" x14ac:dyDescent="0.25">
      <c r="A897" s="2"/>
      <c r="B897" s="2"/>
      <c r="C897" s="2"/>
      <c r="D897" s="2"/>
      <c r="E897" s="2"/>
      <c r="F897" s="2"/>
      <c r="G897" s="2"/>
      <c r="H897" s="29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</row>
    <row r="898" spans="1:23" ht="14.25" customHeight="1" x14ac:dyDescent="0.25">
      <c r="A898" s="2"/>
      <c r="B898" s="2"/>
      <c r="C898" s="2"/>
      <c r="D898" s="2"/>
      <c r="E898" s="2"/>
      <c r="F898" s="2"/>
      <c r="G898" s="2"/>
      <c r="H898" s="29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</row>
    <row r="899" spans="1:23" ht="14.25" customHeight="1" x14ac:dyDescent="0.25">
      <c r="A899" s="2"/>
      <c r="B899" s="2"/>
      <c r="C899" s="2"/>
      <c r="D899" s="2"/>
      <c r="E899" s="2"/>
      <c r="F899" s="2"/>
      <c r="G899" s="2"/>
      <c r="H899" s="29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</row>
    <row r="900" spans="1:23" ht="14.25" customHeight="1" x14ac:dyDescent="0.25">
      <c r="A900" s="2"/>
      <c r="B900" s="2"/>
      <c r="C900" s="2"/>
      <c r="D900" s="2"/>
      <c r="E900" s="2"/>
      <c r="F900" s="2"/>
      <c r="G900" s="2"/>
      <c r="H900" s="29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</row>
    <row r="901" spans="1:23" ht="14.25" customHeight="1" x14ac:dyDescent="0.25">
      <c r="A901" s="2"/>
      <c r="B901" s="2"/>
      <c r="C901" s="2"/>
      <c r="D901" s="2"/>
      <c r="E901" s="2"/>
      <c r="F901" s="2"/>
      <c r="G901" s="2"/>
      <c r="H901" s="29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</row>
    <row r="902" spans="1:23" ht="14.25" customHeight="1" x14ac:dyDescent="0.25">
      <c r="A902" s="2"/>
      <c r="B902" s="2"/>
      <c r="C902" s="2"/>
      <c r="D902" s="2"/>
      <c r="E902" s="2"/>
      <c r="F902" s="2"/>
      <c r="G902" s="2"/>
      <c r="H902" s="29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</row>
    <row r="903" spans="1:23" ht="14.25" customHeight="1" x14ac:dyDescent="0.25">
      <c r="A903" s="2"/>
      <c r="B903" s="2"/>
      <c r="C903" s="2"/>
      <c r="D903" s="2"/>
      <c r="E903" s="2"/>
      <c r="F903" s="2"/>
      <c r="G903" s="2"/>
      <c r="H903" s="29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</row>
    <row r="904" spans="1:23" ht="14.25" customHeight="1" x14ac:dyDescent="0.25">
      <c r="A904" s="2"/>
      <c r="B904" s="2"/>
      <c r="C904" s="2"/>
      <c r="D904" s="2"/>
      <c r="E904" s="2"/>
      <c r="F904" s="2"/>
      <c r="G904" s="2"/>
      <c r="H904" s="29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</row>
    <row r="905" spans="1:23" ht="14.25" customHeight="1" x14ac:dyDescent="0.25">
      <c r="A905" s="2"/>
      <c r="B905" s="2"/>
      <c r="C905" s="2"/>
      <c r="D905" s="2"/>
      <c r="E905" s="2"/>
      <c r="F905" s="2"/>
      <c r="G905" s="2"/>
      <c r="H905" s="29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</row>
    <row r="906" spans="1:23" ht="14.25" customHeight="1" x14ac:dyDescent="0.25">
      <c r="A906" s="2"/>
      <c r="B906" s="2"/>
      <c r="C906" s="2"/>
      <c r="D906" s="2"/>
      <c r="E906" s="2"/>
      <c r="F906" s="2"/>
      <c r="G906" s="2"/>
      <c r="H906" s="29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</row>
    <row r="907" spans="1:23" ht="14.25" customHeight="1" x14ac:dyDescent="0.25">
      <c r="A907" s="2"/>
      <c r="B907" s="2"/>
      <c r="C907" s="2"/>
      <c r="D907" s="2"/>
      <c r="E907" s="2"/>
      <c r="F907" s="2"/>
      <c r="G907" s="2"/>
      <c r="H907" s="29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</row>
    <row r="908" spans="1:23" ht="14.25" customHeight="1" x14ac:dyDescent="0.25">
      <c r="A908" s="2"/>
      <c r="B908" s="2"/>
      <c r="C908" s="2"/>
      <c r="D908" s="2"/>
      <c r="E908" s="2"/>
      <c r="F908" s="2"/>
      <c r="G908" s="2"/>
      <c r="H908" s="29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</row>
    <row r="909" spans="1:23" ht="14.25" customHeight="1" x14ac:dyDescent="0.25">
      <c r="A909" s="2"/>
      <c r="B909" s="2"/>
      <c r="C909" s="2"/>
      <c r="D909" s="2"/>
      <c r="E909" s="2"/>
      <c r="F909" s="2"/>
      <c r="G909" s="2"/>
      <c r="H909" s="29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</row>
    <row r="910" spans="1:23" ht="14.25" customHeight="1" x14ac:dyDescent="0.25">
      <c r="A910" s="2"/>
      <c r="B910" s="2"/>
      <c r="C910" s="2"/>
      <c r="D910" s="2"/>
      <c r="E910" s="2"/>
      <c r="F910" s="2"/>
      <c r="G910" s="2"/>
      <c r="H910" s="29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</row>
    <row r="911" spans="1:23" ht="14.25" customHeight="1" x14ac:dyDescent="0.25">
      <c r="A911" s="2"/>
      <c r="B911" s="2"/>
      <c r="C911" s="2"/>
      <c r="D911" s="2"/>
      <c r="E911" s="2"/>
      <c r="F911" s="2"/>
      <c r="G911" s="2"/>
      <c r="H911" s="29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</row>
    <row r="912" spans="1:23" ht="14.25" customHeight="1" x14ac:dyDescent="0.25">
      <c r="A912" s="2"/>
      <c r="B912" s="2"/>
      <c r="C912" s="2"/>
      <c r="D912" s="2"/>
      <c r="E912" s="2"/>
      <c r="F912" s="2"/>
      <c r="G912" s="2"/>
      <c r="H912" s="29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</row>
    <row r="913" spans="1:23" ht="14.25" customHeight="1" x14ac:dyDescent="0.25">
      <c r="A913" s="2"/>
      <c r="B913" s="2"/>
      <c r="C913" s="2"/>
      <c r="D913" s="2"/>
      <c r="E913" s="2"/>
      <c r="F913" s="2"/>
      <c r="G913" s="2"/>
      <c r="H913" s="29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</row>
    <row r="914" spans="1:23" ht="14.25" customHeight="1" x14ac:dyDescent="0.25">
      <c r="A914" s="2"/>
      <c r="B914" s="2"/>
      <c r="C914" s="2"/>
      <c r="D914" s="2"/>
      <c r="E914" s="2"/>
      <c r="F914" s="2"/>
      <c r="G914" s="2"/>
      <c r="H914" s="29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</row>
    <row r="915" spans="1:23" ht="14.25" customHeight="1" x14ac:dyDescent="0.25">
      <c r="A915" s="2"/>
      <c r="B915" s="2"/>
      <c r="C915" s="2"/>
      <c r="D915" s="2"/>
      <c r="E915" s="2"/>
      <c r="F915" s="2"/>
      <c r="G915" s="2"/>
      <c r="H915" s="29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</row>
    <row r="916" spans="1:23" ht="14.25" customHeight="1" x14ac:dyDescent="0.25">
      <c r="A916" s="2"/>
      <c r="B916" s="2"/>
      <c r="C916" s="2"/>
      <c r="D916" s="2"/>
      <c r="E916" s="2"/>
      <c r="F916" s="2"/>
      <c r="G916" s="2"/>
      <c r="H916" s="29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</row>
    <row r="917" spans="1:23" ht="14.25" customHeight="1" x14ac:dyDescent="0.25">
      <c r="A917" s="2"/>
      <c r="B917" s="2"/>
      <c r="C917" s="2"/>
      <c r="D917" s="2"/>
      <c r="E917" s="2"/>
      <c r="F917" s="2"/>
      <c r="G917" s="2"/>
      <c r="H917" s="29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</row>
    <row r="918" spans="1:23" ht="14.25" customHeight="1" x14ac:dyDescent="0.25">
      <c r="A918" s="2"/>
      <c r="B918" s="2"/>
      <c r="C918" s="2"/>
      <c r="D918" s="2"/>
      <c r="E918" s="2"/>
      <c r="F918" s="2"/>
      <c r="G918" s="2"/>
      <c r="H918" s="29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</row>
    <row r="919" spans="1:23" ht="14.25" customHeight="1" x14ac:dyDescent="0.25">
      <c r="A919" s="2"/>
      <c r="B919" s="2"/>
      <c r="C919" s="2"/>
      <c r="D919" s="2"/>
      <c r="E919" s="2"/>
      <c r="F919" s="2"/>
      <c r="G919" s="2"/>
      <c r="H919" s="29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</row>
    <row r="920" spans="1:23" ht="14.25" customHeight="1" x14ac:dyDescent="0.25">
      <c r="A920" s="2"/>
      <c r="B920" s="2"/>
      <c r="C920" s="2"/>
      <c r="D920" s="2"/>
      <c r="E920" s="2"/>
      <c r="F920" s="2"/>
      <c r="G920" s="2"/>
      <c r="H920" s="29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</row>
    <row r="921" spans="1:23" ht="14.25" customHeight="1" x14ac:dyDescent="0.25">
      <c r="A921" s="2"/>
      <c r="B921" s="2"/>
      <c r="C921" s="2"/>
      <c r="D921" s="2"/>
      <c r="E921" s="2"/>
      <c r="F921" s="2"/>
      <c r="G921" s="2"/>
      <c r="H921" s="29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</row>
    <row r="922" spans="1:23" ht="14.25" customHeight="1" x14ac:dyDescent="0.25">
      <c r="A922" s="2"/>
      <c r="B922" s="2"/>
      <c r="C922" s="2"/>
      <c r="D922" s="2"/>
      <c r="E922" s="2"/>
      <c r="F922" s="2"/>
      <c r="G922" s="2"/>
      <c r="H922" s="29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</row>
    <row r="923" spans="1:23" ht="14.25" customHeight="1" x14ac:dyDescent="0.25">
      <c r="A923" s="2"/>
      <c r="B923" s="2"/>
      <c r="C923" s="2"/>
      <c r="D923" s="2"/>
      <c r="E923" s="2"/>
      <c r="F923" s="2"/>
      <c r="G923" s="2"/>
      <c r="H923" s="29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</row>
    <row r="924" spans="1:23" ht="14.25" customHeight="1" x14ac:dyDescent="0.25">
      <c r="A924" s="2"/>
      <c r="B924" s="2"/>
      <c r="C924" s="2"/>
      <c r="D924" s="2"/>
      <c r="E924" s="2"/>
      <c r="F924" s="2"/>
      <c r="G924" s="2"/>
      <c r="H924" s="29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</row>
    <row r="925" spans="1:23" ht="14.25" customHeight="1" x14ac:dyDescent="0.25">
      <c r="A925" s="2"/>
      <c r="B925" s="2"/>
      <c r="C925" s="2"/>
      <c r="D925" s="2"/>
      <c r="E925" s="2"/>
      <c r="F925" s="2"/>
      <c r="G925" s="2"/>
      <c r="H925" s="29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</row>
    <row r="926" spans="1:23" ht="14.25" customHeight="1" x14ac:dyDescent="0.25">
      <c r="A926" s="2"/>
      <c r="B926" s="2"/>
      <c r="C926" s="2"/>
      <c r="D926" s="2"/>
      <c r="E926" s="2"/>
      <c r="F926" s="2"/>
      <c r="G926" s="2"/>
      <c r="H926" s="29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</row>
    <row r="927" spans="1:23" ht="14.25" customHeight="1" x14ac:dyDescent="0.25">
      <c r="A927" s="2"/>
      <c r="B927" s="2"/>
      <c r="C927" s="2"/>
      <c r="D927" s="2"/>
      <c r="E927" s="2"/>
      <c r="F927" s="2"/>
      <c r="G927" s="2"/>
      <c r="H927" s="29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</row>
    <row r="928" spans="1:23" ht="14.25" customHeight="1" x14ac:dyDescent="0.25">
      <c r="A928" s="2"/>
      <c r="B928" s="2"/>
      <c r="C928" s="2"/>
      <c r="D928" s="2"/>
      <c r="E928" s="2"/>
      <c r="F928" s="2"/>
      <c r="G928" s="2"/>
      <c r="H928" s="29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</row>
    <row r="929" spans="1:23" ht="14.25" customHeight="1" x14ac:dyDescent="0.25">
      <c r="A929" s="2"/>
      <c r="B929" s="2"/>
      <c r="C929" s="2"/>
      <c r="D929" s="2"/>
      <c r="E929" s="2"/>
      <c r="F929" s="2"/>
      <c r="G929" s="2"/>
      <c r="H929" s="29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</row>
    <row r="930" spans="1:23" ht="14.25" customHeight="1" x14ac:dyDescent="0.25">
      <c r="A930" s="2"/>
      <c r="B930" s="2"/>
      <c r="C930" s="2"/>
      <c r="D930" s="2"/>
      <c r="E930" s="2"/>
      <c r="F930" s="2"/>
      <c r="G930" s="2"/>
      <c r="H930" s="29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</row>
    <row r="931" spans="1:23" ht="14.25" customHeight="1" x14ac:dyDescent="0.25">
      <c r="A931" s="2"/>
      <c r="B931" s="2"/>
      <c r="C931" s="2"/>
      <c r="D931" s="2"/>
      <c r="E931" s="2"/>
      <c r="F931" s="2"/>
      <c r="G931" s="2"/>
      <c r="H931" s="29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</row>
    <row r="932" spans="1:23" ht="14.25" customHeight="1" x14ac:dyDescent="0.25">
      <c r="A932" s="2"/>
      <c r="B932" s="2"/>
      <c r="C932" s="2"/>
      <c r="D932" s="2"/>
      <c r="E932" s="2"/>
      <c r="F932" s="2"/>
      <c r="G932" s="2"/>
      <c r="H932" s="29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</row>
    <row r="933" spans="1:23" ht="14.25" customHeight="1" x14ac:dyDescent="0.25">
      <c r="A933" s="2"/>
      <c r="B933" s="2"/>
      <c r="C933" s="2"/>
      <c r="D933" s="2"/>
      <c r="E933" s="2"/>
      <c r="F933" s="2"/>
      <c r="G933" s="2"/>
      <c r="H933" s="29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</row>
    <row r="934" spans="1:23" ht="14.25" customHeight="1" x14ac:dyDescent="0.25">
      <c r="A934" s="2"/>
      <c r="B934" s="2"/>
      <c r="C934" s="2"/>
      <c r="D934" s="2"/>
      <c r="E934" s="2"/>
      <c r="F934" s="2"/>
      <c r="G934" s="2"/>
      <c r="H934" s="29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</row>
    <row r="935" spans="1:23" ht="14.25" customHeight="1" x14ac:dyDescent="0.25">
      <c r="A935" s="2"/>
      <c r="B935" s="2"/>
      <c r="C935" s="2"/>
      <c r="D935" s="2"/>
      <c r="E935" s="2"/>
      <c r="F935" s="2"/>
      <c r="G935" s="2"/>
      <c r="H935" s="29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</row>
    <row r="936" spans="1:23" ht="14.25" customHeight="1" x14ac:dyDescent="0.25">
      <c r="A936" s="2"/>
      <c r="B936" s="2"/>
      <c r="C936" s="2"/>
      <c r="D936" s="2"/>
      <c r="E936" s="2"/>
      <c r="F936" s="2"/>
      <c r="G936" s="2"/>
      <c r="H936" s="29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</row>
    <row r="937" spans="1:23" ht="14.25" customHeight="1" x14ac:dyDescent="0.25">
      <c r="A937" s="2"/>
      <c r="B937" s="2"/>
      <c r="C937" s="2"/>
      <c r="D937" s="2"/>
      <c r="E937" s="2"/>
      <c r="F937" s="2"/>
      <c r="G937" s="2"/>
      <c r="H937" s="29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</row>
    <row r="938" spans="1:23" ht="14.25" customHeight="1" x14ac:dyDescent="0.25">
      <c r="A938" s="2"/>
      <c r="B938" s="2"/>
      <c r="C938" s="2"/>
      <c r="D938" s="2"/>
      <c r="E938" s="2"/>
      <c r="F938" s="2"/>
      <c r="G938" s="2"/>
      <c r="H938" s="29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</row>
    <row r="939" spans="1:23" ht="14.25" customHeight="1" x14ac:dyDescent="0.25">
      <c r="A939" s="2"/>
      <c r="B939" s="2"/>
      <c r="C939" s="2"/>
      <c r="D939" s="2"/>
      <c r="E939" s="2"/>
      <c r="F939" s="2"/>
      <c r="G939" s="2"/>
      <c r="H939" s="29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</row>
    <row r="940" spans="1:23" ht="14.25" customHeight="1" x14ac:dyDescent="0.25">
      <c r="A940" s="2"/>
      <c r="B940" s="2"/>
      <c r="C940" s="2"/>
      <c r="D940" s="2"/>
      <c r="E940" s="2"/>
      <c r="F940" s="2"/>
      <c r="G940" s="2"/>
      <c r="H940" s="29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</row>
    <row r="941" spans="1:23" ht="14.25" customHeight="1" x14ac:dyDescent="0.25">
      <c r="A941" s="2"/>
      <c r="B941" s="2"/>
      <c r="C941" s="2"/>
      <c r="D941" s="2"/>
      <c r="E941" s="2"/>
      <c r="F941" s="2"/>
      <c r="G941" s="2"/>
      <c r="H941" s="29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</row>
    <row r="942" spans="1:23" ht="14.25" customHeight="1" x14ac:dyDescent="0.25">
      <c r="A942" s="2"/>
      <c r="B942" s="2"/>
      <c r="C942" s="2"/>
      <c r="D942" s="2"/>
      <c r="E942" s="2"/>
      <c r="F942" s="2"/>
      <c r="G942" s="2"/>
      <c r="H942" s="29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</row>
    <row r="943" spans="1:23" ht="14.25" customHeight="1" x14ac:dyDescent="0.25">
      <c r="A943" s="2"/>
      <c r="B943" s="2"/>
      <c r="C943" s="2"/>
      <c r="D943" s="2"/>
      <c r="E943" s="2"/>
      <c r="F943" s="2"/>
      <c r="G943" s="2"/>
      <c r="H943" s="29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</row>
    <row r="944" spans="1:23" ht="14.25" customHeight="1" x14ac:dyDescent="0.25">
      <c r="A944" s="2"/>
      <c r="B944" s="2"/>
      <c r="C944" s="2"/>
      <c r="D944" s="2"/>
      <c r="E944" s="2"/>
      <c r="F944" s="2"/>
      <c r="G944" s="2"/>
      <c r="H944" s="29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</row>
    <row r="945" spans="1:23" ht="14.25" customHeight="1" x14ac:dyDescent="0.25">
      <c r="A945" s="2"/>
      <c r="B945" s="2"/>
      <c r="C945" s="2"/>
      <c r="D945" s="2"/>
      <c r="E945" s="2"/>
      <c r="F945" s="2"/>
      <c r="G945" s="2"/>
      <c r="H945" s="29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</row>
    <row r="946" spans="1:23" ht="14.25" customHeight="1" x14ac:dyDescent="0.25">
      <c r="A946" s="2"/>
      <c r="B946" s="2"/>
      <c r="C946" s="2"/>
      <c r="D946" s="2"/>
      <c r="E946" s="2"/>
      <c r="F946" s="2"/>
      <c r="G946" s="2"/>
      <c r="H946" s="29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</row>
    <row r="947" spans="1:23" ht="14.25" customHeight="1" x14ac:dyDescent="0.25">
      <c r="A947" s="2"/>
      <c r="B947" s="2"/>
      <c r="C947" s="2"/>
      <c r="D947" s="2"/>
      <c r="E947" s="2"/>
      <c r="F947" s="2"/>
      <c r="G947" s="2"/>
      <c r="H947" s="29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</row>
    <row r="948" spans="1:23" ht="14.25" customHeight="1" x14ac:dyDescent="0.25">
      <c r="A948" s="2"/>
      <c r="B948" s="2"/>
      <c r="C948" s="2"/>
      <c r="D948" s="2"/>
      <c r="E948" s="2"/>
      <c r="F948" s="2"/>
      <c r="G948" s="2"/>
      <c r="H948" s="29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</row>
    <row r="949" spans="1:23" ht="14.25" customHeight="1" x14ac:dyDescent="0.25">
      <c r="A949" s="2"/>
      <c r="B949" s="2"/>
      <c r="C949" s="2"/>
      <c r="D949" s="2"/>
      <c r="E949" s="2"/>
      <c r="F949" s="2"/>
      <c r="G949" s="2"/>
      <c r="H949" s="29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</row>
    <row r="950" spans="1:23" ht="14.25" customHeight="1" x14ac:dyDescent="0.25">
      <c r="A950" s="2"/>
      <c r="B950" s="2"/>
      <c r="C950" s="2"/>
      <c r="D950" s="2"/>
      <c r="E950" s="2"/>
      <c r="F950" s="2"/>
      <c r="G950" s="2"/>
      <c r="H950" s="29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</row>
    <row r="951" spans="1:23" ht="14.25" customHeight="1" x14ac:dyDescent="0.25">
      <c r="A951" s="2"/>
      <c r="B951" s="2"/>
      <c r="C951" s="2"/>
      <c r="D951" s="2"/>
      <c r="E951" s="2"/>
      <c r="F951" s="2"/>
      <c r="G951" s="2"/>
      <c r="H951" s="29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</row>
    <row r="952" spans="1:23" ht="14.25" customHeight="1" x14ac:dyDescent="0.25">
      <c r="A952" s="2"/>
      <c r="B952" s="2"/>
      <c r="C952" s="2"/>
      <c r="D952" s="2"/>
      <c r="E952" s="2"/>
      <c r="F952" s="2"/>
      <c r="G952" s="2"/>
      <c r="H952" s="29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</row>
    <row r="953" spans="1:23" ht="14.25" customHeight="1" x14ac:dyDescent="0.25">
      <c r="A953" s="2"/>
      <c r="B953" s="2"/>
      <c r="C953" s="2"/>
      <c r="D953" s="2"/>
      <c r="E953" s="2"/>
      <c r="F953" s="2"/>
      <c r="G953" s="2"/>
      <c r="H953" s="29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</row>
    <row r="954" spans="1:23" ht="14.25" customHeight="1" x14ac:dyDescent="0.25">
      <c r="A954" s="2"/>
      <c r="B954" s="2"/>
      <c r="C954" s="2"/>
      <c r="D954" s="2"/>
      <c r="E954" s="2"/>
      <c r="F954" s="2"/>
      <c r="G954" s="2"/>
      <c r="H954" s="29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</row>
    <row r="955" spans="1:23" ht="14.25" customHeight="1" x14ac:dyDescent="0.25">
      <c r="A955" s="2"/>
      <c r="B955" s="2"/>
      <c r="C955" s="2"/>
      <c r="D955" s="2"/>
      <c r="E955" s="2"/>
      <c r="F955" s="2"/>
      <c r="G955" s="2"/>
      <c r="H955" s="29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</row>
    <row r="956" spans="1:23" ht="14.25" customHeight="1" x14ac:dyDescent="0.25">
      <c r="A956" s="2"/>
      <c r="B956" s="2"/>
      <c r="C956" s="2"/>
      <c r="D956" s="2"/>
      <c r="E956" s="2"/>
      <c r="F956" s="2"/>
      <c r="G956" s="2"/>
      <c r="H956" s="29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</row>
    <row r="957" spans="1:23" ht="14.25" customHeight="1" x14ac:dyDescent="0.25">
      <c r="A957" s="2"/>
      <c r="B957" s="2"/>
      <c r="C957" s="2"/>
      <c r="D957" s="2"/>
      <c r="E957" s="2"/>
      <c r="F957" s="2"/>
      <c r="G957" s="2"/>
      <c r="H957" s="29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</row>
    <row r="958" spans="1:23" ht="14.25" customHeight="1" x14ac:dyDescent="0.25">
      <c r="A958" s="2"/>
      <c r="B958" s="2"/>
      <c r="C958" s="2"/>
      <c r="D958" s="2"/>
      <c r="E958" s="2"/>
      <c r="F958" s="2"/>
      <c r="G958" s="2"/>
      <c r="H958" s="29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</row>
    <row r="959" spans="1:23" ht="14.25" customHeight="1" x14ac:dyDescent="0.25">
      <c r="A959" s="2"/>
      <c r="B959" s="2"/>
      <c r="C959" s="2"/>
      <c r="D959" s="2"/>
      <c r="E959" s="2"/>
      <c r="F959" s="2"/>
      <c r="G959" s="2"/>
      <c r="H959" s="29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</row>
    <row r="960" spans="1:23" ht="14.25" customHeight="1" x14ac:dyDescent="0.25">
      <c r="A960" s="2"/>
      <c r="B960" s="2"/>
      <c r="C960" s="2"/>
      <c r="D960" s="2"/>
      <c r="E960" s="2"/>
      <c r="F960" s="2"/>
      <c r="G960" s="2"/>
      <c r="H960" s="29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</row>
    <row r="961" spans="1:23" ht="14.25" customHeight="1" x14ac:dyDescent="0.25">
      <c r="A961" s="2"/>
      <c r="B961" s="2"/>
      <c r="C961" s="2"/>
      <c r="D961" s="2"/>
      <c r="E961" s="2"/>
      <c r="F961" s="2"/>
      <c r="G961" s="2"/>
      <c r="H961" s="29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</row>
    <row r="962" spans="1:23" ht="14.25" customHeight="1" x14ac:dyDescent="0.25">
      <c r="A962" s="2"/>
      <c r="B962" s="2"/>
      <c r="C962" s="2"/>
      <c r="D962" s="2"/>
      <c r="E962" s="2"/>
      <c r="F962" s="2"/>
      <c r="G962" s="2"/>
      <c r="H962" s="29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</row>
    <row r="963" spans="1:23" ht="14.25" customHeight="1" x14ac:dyDescent="0.25">
      <c r="A963" s="2"/>
      <c r="B963" s="2"/>
      <c r="C963" s="2"/>
      <c r="D963" s="2"/>
      <c r="E963" s="2"/>
      <c r="F963" s="2"/>
      <c r="G963" s="2"/>
      <c r="H963" s="29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</row>
    <row r="964" spans="1:23" ht="14.25" customHeight="1" x14ac:dyDescent="0.25">
      <c r="A964" s="2"/>
      <c r="B964" s="2"/>
      <c r="C964" s="2"/>
      <c r="D964" s="2"/>
      <c r="E964" s="2"/>
      <c r="F964" s="2"/>
      <c r="G964" s="2"/>
      <c r="H964" s="29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</row>
    <row r="965" spans="1:23" ht="14.25" customHeight="1" x14ac:dyDescent="0.25">
      <c r="A965" s="2"/>
      <c r="B965" s="2"/>
      <c r="C965" s="2"/>
      <c r="D965" s="2"/>
      <c r="E965" s="2"/>
      <c r="F965" s="2"/>
      <c r="G965" s="2"/>
      <c r="H965" s="29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</row>
    <row r="966" spans="1:23" ht="14.25" customHeight="1" x14ac:dyDescent="0.25">
      <c r="A966" s="2"/>
      <c r="B966" s="2"/>
      <c r="C966" s="2"/>
      <c r="D966" s="2"/>
      <c r="E966" s="2"/>
      <c r="F966" s="2"/>
      <c r="G966" s="2"/>
      <c r="H966" s="29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</row>
    <row r="967" spans="1:23" ht="14.25" customHeight="1" x14ac:dyDescent="0.25">
      <c r="A967" s="2"/>
      <c r="B967" s="2"/>
      <c r="C967" s="2"/>
      <c r="D967" s="2"/>
      <c r="E967" s="2"/>
      <c r="F967" s="2"/>
      <c r="G967" s="2"/>
      <c r="H967" s="29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</row>
    <row r="968" spans="1:23" ht="14.25" customHeight="1" x14ac:dyDescent="0.25">
      <c r="A968" s="2"/>
      <c r="B968" s="2"/>
      <c r="C968" s="2"/>
      <c r="D968" s="2"/>
      <c r="E968" s="2"/>
      <c r="F968" s="2"/>
      <c r="G968" s="2"/>
      <c r="H968" s="29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</row>
    <row r="969" spans="1:23" ht="14.25" customHeight="1" x14ac:dyDescent="0.25">
      <c r="A969" s="2"/>
      <c r="B969" s="2"/>
      <c r="C969" s="2"/>
      <c r="D969" s="2"/>
      <c r="E969" s="2"/>
      <c r="F969" s="2"/>
      <c r="G969" s="2"/>
      <c r="H969" s="29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</row>
    <row r="970" spans="1:23" ht="14.25" customHeight="1" x14ac:dyDescent="0.25">
      <c r="A970" s="2"/>
      <c r="B970" s="2"/>
      <c r="C970" s="2"/>
      <c r="D970" s="2"/>
      <c r="E970" s="2"/>
      <c r="F970" s="2"/>
      <c r="G970" s="2"/>
      <c r="H970" s="29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</row>
    <row r="971" spans="1:23" ht="14.25" customHeight="1" x14ac:dyDescent="0.25">
      <c r="A971" s="2"/>
      <c r="B971" s="2"/>
      <c r="C971" s="2"/>
      <c r="D971" s="2"/>
      <c r="E971" s="2"/>
      <c r="F971" s="2"/>
      <c r="G971" s="2"/>
      <c r="H971" s="29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</row>
    <row r="972" spans="1:23" ht="14.25" customHeight="1" x14ac:dyDescent="0.25">
      <c r="A972" s="2"/>
      <c r="B972" s="2"/>
      <c r="C972" s="2"/>
      <c r="D972" s="2"/>
      <c r="E972" s="2"/>
      <c r="F972" s="2"/>
      <c r="G972" s="2"/>
      <c r="H972" s="29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</row>
    <row r="973" spans="1:23" ht="14.25" customHeight="1" x14ac:dyDescent="0.25">
      <c r="A973" s="2"/>
      <c r="B973" s="2"/>
      <c r="C973" s="2"/>
      <c r="D973" s="2"/>
      <c r="E973" s="2"/>
      <c r="F973" s="2"/>
      <c r="G973" s="2"/>
      <c r="H973" s="29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</row>
    <row r="974" spans="1:23" ht="14.25" customHeight="1" x14ac:dyDescent="0.25">
      <c r="A974" s="2"/>
      <c r="B974" s="2"/>
      <c r="C974" s="2"/>
      <c r="D974" s="2"/>
      <c r="E974" s="2"/>
      <c r="F974" s="2"/>
      <c r="G974" s="2"/>
      <c r="H974" s="29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</row>
    <row r="975" spans="1:23" ht="14.25" customHeight="1" x14ac:dyDescent="0.25">
      <c r="A975" s="2"/>
      <c r="B975" s="2"/>
      <c r="C975" s="2"/>
      <c r="D975" s="2"/>
      <c r="E975" s="2"/>
      <c r="F975" s="2"/>
      <c r="G975" s="2"/>
      <c r="H975" s="29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</row>
    <row r="976" spans="1:23" ht="14.25" customHeight="1" x14ac:dyDescent="0.25">
      <c r="A976" s="2"/>
      <c r="B976" s="2"/>
      <c r="C976" s="2"/>
      <c r="D976" s="2"/>
      <c r="E976" s="2"/>
      <c r="F976" s="2"/>
      <c r="G976" s="2"/>
      <c r="H976" s="29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</row>
    <row r="977" spans="1:23" ht="14.25" customHeight="1" x14ac:dyDescent="0.25">
      <c r="A977" s="2"/>
      <c r="B977" s="2"/>
      <c r="C977" s="2"/>
      <c r="D977" s="2"/>
      <c r="E977" s="2"/>
      <c r="F977" s="2"/>
      <c r="G977" s="2"/>
      <c r="H977" s="29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</row>
    <row r="978" spans="1:23" ht="14.25" customHeight="1" x14ac:dyDescent="0.25">
      <c r="A978" s="2"/>
      <c r="B978" s="2"/>
      <c r="C978" s="2"/>
      <c r="D978" s="2"/>
      <c r="E978" s="2"/>
      <c r="F978" s="2"/>
      <c r="G978" s="2"/>
      <c r="H978" s="29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</row>
    <row r="979" spans="1:23" ht="14.25" customHeight="1" x14ac:dyDescent="0.25">
      <c r="A979" s="2"/>
      <c r="B979" s="2"/>
      <c r="C979" s="2"/>
      <c r="D979" s="2"/>
      <c r="E979" s="2"/>
      <c r="F979" s="2"/>
      <c r="G979" s="2"/>
      <c r="H979" s="29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</row>
    <row r="980" spans="1:23" ht="14.25" customHeight="1" x14ac:dyDescent="0.25">
      <c r="A980" s="2"/>
      <c r="B980" s="2"/>
      <c r="C980" s="2"/>
      <c r="D980" s="2"/>
      <c r="E980" s="2"/>
      <c r="F980" s="2"/>
      <c r="G980" s="2"/>
      <c r="H980" s="29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</row>
    <row r="981" spans="1:23" ht="14.25" customHeight="1" x14ac:dyDescent="0.25">
      <c r="A981" s="2"/>
      <c r="B981" s="2"/>
      <c r="C981" s="2"/>
      <c r="D981" s="2"/>
      <c r="E981" s="2"/>
      <c r="F981" s="2"/>
      <c r="G981" s="2"/>
      <c r="H981" s="29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</row>
    <row r="982" spans="1:23" ht="14.25" customHeight="1" x14ac:dyDescent="0.25">
      <c r="A982" s="2"/>
      <c r="B982" s="2"/>
      <c r="C982" s="2"/>
      <c r="D982" s="2"/>
      <c r="E982" s="2"/>
      <c r="F982" s="2"/>
      <c r="G982" s="2"/>
      <c r="H982" s="29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</row>
    <row r="983" spans="1:23" ht="14.25" customHeight="1" x14ac:dyDescent="0.25">
      <c r="A983" s="2"/>
      <c r="B983" s="2"/>
      <c r="C983" s="2"/>
      <c r="D983" s="2"/>
      <c r="E983" s="2"/>
      <c r="F983" s="2"/>
      <c r="G983" s="2"/>
      <c r="H983" s="29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</row>
    <row r="984" spans="1:23" ht="14.25" customHeight="1" x14ac:dyDescent="0.25">
      <c r="A984" s="2"/>
      <c r="B984" s="2"/>
      <c r="C984" s="2"/>
      <c r="D984" s="2"/>
      <c r="E984" s="2"/>
      <c r="F984" s="2"/>
      <c r="G984" s="2"/>
      <c r="H984" s="29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</row>
    <row r="985" spans="1:23" ht="14.25" customHeight="1" x14ac:dyDescent="0.25">
      <c r="A985" s="2"/>
      <c r="B985" s="2"/>
      <c r="C985" s="2"/>
      <c r="D985" s="2"/>
      <c r="E985" s="2"/>
      <c r="F985" s="2"/>
      <c r="G985" s="2"/>
      <c r="H985" s="29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</row>
    <row r="986" spans="1:23" ht="14.25" customHeight="1" x14ac:dyDescent="0.25">
      <c r="A986" s="2"/>
      <c r="B986" s="2"/>
      <c r="C986" s="2"/>
      <c r="D986" s="2"/>
      <c r="E986" s="2"/>
      <c r="F986" s="2"/>
      <c r="G986" s="2"/>
      <c r="H986" s="29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</row>
    <row r="987" spans="1:23" ht="14.25" customHeight="1" x14ac:dyDescent="0.25">
      <c r="A987" s="2"/>
      <c r="B987" s="2"/>
      <c r="C987" s="2"/>
      <c r="D987" s="2"/>
      <c r="E987" s="2"/>
      <c r="F987" s="2"/>
      <c r="G987" s="2"/>
      <c r="H987" s="29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</row>
    <row r="988" spans="1:23" ht="14.25" customHeight="1" x14ac:dyDescent="0.25">
      <c r="A988" s="2"/>
      <c r="B988" s="2"/>
      <c r="C988" s="2"/>
      <c r="D988" s="2"/>
      <c r="E988" s="2"/>
      <c r="F988" s="2"/>
      <c r="G988" s="2"/>
      <c r="H988" s="29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</row>
    <row r="989" spans="1:23" ht="14.25" customHeight="1" x14ac:dyDescent="0.25">
      <c r="A989" s="2"/>
      <c r="B989" s="2"/>
      <c r="C989" s="2"/>
      <c r="D989" s="2"/>
      <c r="E989" s="2"/>
      <c r="F989" s="2"/>
      <c r="G989" s="2"/>
      <c r="H989" s="29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</row>
    <row r="990" spans="1:23" ht="14.25" customHeight="1" x14ac:dyDescent="0.25">
      <c r="A990" s="2"/>
      <c r="B990" s="2"/>
      <c r="C990" s="2"/>
      <c r="D990" s="2"/>
      <c r="E990" s="2"/>
      <c r="F990" s="2"/>
      <c r="G990" s="2"/>
      <c r="H990" s="29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</row>
    <row r="991" spans="1:23" ht="14.25" customHeight="1" x14ac:dyDescent="0.25">
      <c r="A991" s="2"/>
      <c r="B991" s="2"/>
      <c r="C991" s="2"/>
      <c r="D991" s="2"/>
      <c r="E991" s="2"/>
      <c r="F991" s="2"/>
      <c r="G991" s="2"/>
      <c r="H991" s="29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</row>
    <row r="992" spans="1:23" ht="14.25" customHeight="1" x14ac:dyDescent="0.25">
      <c r="A992" s="2"/>
      <c r="B992" s="2"/>
      <c r="C992" s="2"/>
      <c r="D992" s="2"/>
      <c r="E992" s="2"/>
      <c r="F992" s="2"/>
      <c r="G992" s="2"/>
      <c r="H992" s="29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</row>
    <row r="993" spans="1:23" ht="14.25" customHeight="1" x14ac:dyDescent="0.25">
      <c r="A993" s="2"/>
      <c r="B993" s="2"/>
      <c r="C993" s="2"/>
      <c r="D993" s="2"/>
      <c r="E993" s="2"/>
      <c r="F993" s="2"/>
      <c r="G993" s="2"/>
      <c r="H993" s="29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</row>
    <row r="994" spans="1:23" ht="14.25" customHeight="1" x14ac:dyDescent="0.25">
      <c r="A994" s="2"/>
      <c r="B994" s="2"/>
      <c r="C994" s="2"/>
      <c r="D994" s="2"/>
      <c r="E994" s="2"/>
      <c r="F994" s="2"/>
      <c r="G994" s="2"/>
      <c r="H994" s="29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</row>
    <row r="995" spans="1:23" ht="14.25" customHeight="1" x14ac:dyDescent="0.25">
      <c r="A995" s="2"/>
      <c r="B995" s="2"/>
      <c r="C995" s="2"/>
      <c r="D995" s="2"/>
      <c r="E995" s="2"/>
      <c r="F995" s="2"/>
      <c r="G995" s="2"/>
      <c r="H995" s="29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</row>
    <row r="996" spans="1:23" ht="14.25" customHeight="1" x14ac:dyDescent="0.25">
      <c r="A996" s="2"/>
      <c r="B996" s="2"/>
      <c r="C996" s="2"/>
      <c r="D996" s="2"/>
      <c r="E996" s="2"/>
      <c r="F996" s="2"/>
      <c r="G996" s="2"/>
      <c r="H996" s="29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</row>
    <row r="997" spans="1:23" ht="14.25" customHeight="1" x14ac:dyDescent="0.25">
      <c r="A997" s="2"/>
      <c r="B997" s="2"/>
      <c r="C997" s="2"/>
      <c r="D997" s="2"/>
      <c r="E997" s="2"/>
      <c r="F997" s="2"/>
      <c r="G997" s="2"/>
      <c r="H997" s="29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</row>
    <row r="998" spans="1:23" ht="14.25" customHeight="1" x14ac:dyDescent="0.25">
      <c r="A998" s="2"/>
      <c r="B998" s="2"/>
      <c r="C998" s="2"/>
      <c r="D998" s="2"/>
      <c r="E998" s="2"/>
      <c r="F998" s="2"/>
      <c r="G998" s="2"/>
      <c r="H998" s="29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</row>
    <row r="999" spans="1:23" ht="14.25" customHeight="1" x14ac:dyDescent="0.25">
      <c r="A999" s="2"/>
      <c r="B999" s="2"/>
      <c r="C999" s="2"/>
      <c r="D999" s="2"/>
      <c r="E999" s="2"/>
      <c r="F999" s="2"/>
      <c r="G999" s="2"/>
      <c r="H999" s="29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</row>
    <row r="1000" spans="1:23" ht="14.25" customHeight="1" x14ac:dyDescent="0.25">
      <c r="A1000" s="2"/>
      <c r="B1000" s="2"/>
      <c r="C1000" s="2"/>
      <c r="D1000" s="2"/>
      <c r="E1000" s="2"/>
      <c r="F1000" s="2"/>
      <c r="G1000" s="2"/>
      <c r="H1000" s="29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</row>
  </sheetData>
  <sortState ref="A3:H256">
    <sortCondition descending="1" ref="H3:H256"/>
  </sortState>
  <pageMargins left="0.7" right="0.7" top="0.75" bottom="0.75" header="0" footer="0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19"/>
  <sheetViews>
    <sheetView workbookViewId="0">
      <selection activeCell="F12" sqref="F12"/>
    </sheetView>
  </sheetViews>
  <sheetFormatPr defaultRowHeight="14.25" x14ac:dyDescent="0.2"/>
  <cols>
    <col min="6" max="6" width="10.875" bestFit="1" customWidth="1"/>
  </cols>
  <sheetData>
    <row r="1" spans="1:8" x14ac:dyDescent="0.2">
      <c r="A1" t="s">
        <v>7188</v>
      </c>
      <c r="C1" t="s">
        <v>6963</v>
      </c>
      <c r="D1" s="40" t="s">
        <v>6964</v>
      </c>
      <c r="E1" s="40" t="s">
        <v>6965</v>
      </c>
    </row>
    <row r="2" spans="1:8" ht="15" x14ac:dyDescent="0.25">
      <c r="B2" s="41">
        <v>2012</v>
      </c>
      <c r="C2" s="41"/>
      <c r="E2">
        <v>137</v>
      </c>
      <c r="H2">
        <f>COUNTA('2013-6-7клас'!A:A)</f>
        <v>243</v>
      </c>
    </row>
    <row r="3" spans="1:8" ht="15" x14ac:dyDescent="0.25">
      <c r="B3" s="42">
        <v>2013</v>
      </c>
      <c r="C3" s="37">
        <f>COUNTA('2013-6-7клас'!$A:$A)-1</f>
        <v>242</v>
      </c>
      <c r="D3" s="37">
        <f>COUNTA('2013-8-9 клас'!$A:$A)-1</f>
        <v>308</v>
      </c>
      <c r="E3" s="37">
        <f t="shared" ref="E3:E8" si="0">C3+D3</f>
        <v>550</v>
      </c>
    </row>
    <row r="4" spans="1:8" ht="15" x14ac:dyDescent="0.25">
      <c r="B4" s="42">
        <v>2014</v>
      </c>
      <c r="C4" s="37">
        <f>COUNTA('2014-6-7клас'!$A:$A)</f>
        <v>273</v>
      </c>
      <c r="D4" s="37">
        <f>COUNTA('2014-8-9 клас'!$A:$A)</f>
        <v>325</v>
      </c>
      <c r="E4" s="37">
        <f t="shared" si="0"/>
        <v>598</v>
      </c>
    </row>
    <row r="5" spans="1:8" ht="15" x14ac:dyDescent="0.25">
      <c r="B5" s="42">
        <v>2015</v>
      </c>
      <c r="C5" s="37">
        <f>COUNTA('2015-6-7клас'!$A:$A)-1</f>
        <v>235</v>
      </c>
      <c r="D5" s="37">
        <f>COUNTA('2015-8-9 клас'!$A:$A)-1</f>
        <v>239</v>
      </c>
      <c r="E5" s="37">
        <f t="shared" si="0"/>
        <v>474</v>
      </c>
    </row>
    <row r="6" spans="1:8" ht="15" x14ac:dyDescent="0.25">
      <c r="B6" s="42">
        <v>2016</v>
      </c>
      <c r="C6" s="37">
        <f>COUNTA('2016-6-7клас'!$A:$A)</f>
        <v>243</v>
      </c>
      <c r="D6" s="37">
        <f>COUNTA('2016-8-9 клас'!$A:$A)</f>
        <v>196</v>
      </c>
      <c r="E6" s="37">
        <f t="shared" si="0"/>
        <v>439</v>
      </c>
    </row>
    <row r="7" spans="1:8" ht="15" x14ac:dyDescent="0.25">
      <c r="B7" s="42">
        <v>2017</v>
      </c>
      <c r="C7" s="37">
        <f>COUNTA('2017-6-7клас'!$A:$A)</f>
        <v>173</v>
      </c>
      <c r="D7" s="37">
        <f>COUNTA('2017-8-9 клас'!$A:$A)</f>
        <v>241</v>
      </c>
      <c r="E7" s="37">
        <f t="shared" si="0"/>
        <v>414</v>
      </c>
    </row>
    <row r="8" spans="1:8" ht="15" x14ac:dyDescent="0.25">
      <c r="B8" s="42">
        <v>2018</v>
      </c>
      <c r="C8" s="37">
        <f>COUNTA('2018-6-7клас'!$A:$A)</f>
        <v>261</v>
      </c>
      <c r="D8" s="37">
        <f>COUNTA('2018-8-9 клас'!$A:$A)</f>
        <v>254</v>
      </c>
      <c r="E8" s="37">
        <f t="shared" si="0"/>
        <v>515</v>
      </c>
    </row>
    <row r="9" spans="1:8" ht="15" x14ac:dyDescent="0.25">
      <c r="B9" t="s">
        <v>6955</v>
      </c>
      <c r="C9" s="41">
        <f>SUM(C2:C8)</f>
        <v>1427</v>
      </c>
      <c r="D9" s="41">
        <f>SUM(D2:D8)</f>
        <v>1563</v>
      </c>
      <c r="E9" s="41">
        <f>SUM(E2:E8)</f>
        <v>3127</v>
      </c>
      <c r="F9" s="41">
        <f>COUNTA('2012:2018-8-9 клас'!A:A)-5</f>
        <v>3127</v>
      </c>
    </row>
    <row r="10" spans="1:8" ht="15" x14ac:dyDescent="0.25">
      <c r="C10" s="41"/>
      <c r="D10" s="41"/>
      <c r="E10" s="41"/>
    </row>
    <row r="11" spans="1:8" x14ac:dyDescent="0.2">
      <c r="A11" s="40" t="s">
        <v>6966</v>
      </c>
      <c r="C11" t="s">
        <v>6963</v>
      </c>
      <c r="D11" s="40" t="s">
        <v>6964</v>
      </c>
      <c r="E11" s="40" t="s">
        <v>6965</v>
      </c>
    </row>
    <row r="12" spans="1:8" ht="15" x14ac:dyDescent="0.25">
      <c r="B12" s="42">
        <v>2016</v>
      </c>
      <c r="C12" s="20">
        <v>1.9494716183574869E-2</v>
      </c>
      <c r="D12" s="20">
        <v>1.9035011574074067E-2</v>
      </c>
      <c r="E12" s="20">
        <f>AVERAGE(C12:D12)</f>
        <v>1.9264863878824468E-2</v>
      </c>
      <c r="F12" s="47">
        <f>AVERAGE('2016-6-7клас'!H3:H232)</f>
        <v>1.9494716183574869E-2</v>
      </c>
    </row>
    <row r="13" spans="1:8" ht="15" x14ac:dyDescent="0.25">
      <c r="B13" s="42">
        <v>2017</v>
      </c>
      <c r="C13" s="20">
        <v>1.9341265808491433E-2</v>
      </c>
      <c r="D13" s="20">
        <f>'2017-8-9 клас'!J3</f>
        <v>1.8766033809038386E-2</v>
      </c>
      <c r="E13" s="20">
        <f t="shared" ref="E13:E14" si="1">AVERAGE(C13:D13)</f>
        <v>1.9053649808764908E-2</v>
      </c>
    </row>
    <row r="14" spans="1:8" ht="15" x14ac:dyDescent="0.25">
      <c r="B14" s="42">
        <v>2018</v>
      </c>
      <c r="C14" s="30">
        <v>1.9364807194025307E-2</v>
      </c>
      <c r="D14" s="20">
        <v>1.9176033819836794E-2</v>
      </c>
      <c r="E14" s="20">
        <f t="shared" si="1"/>
        <v>1.9270420506931049E-2</v>
      </c>
    </row>
    <row r="16" spans="1:8" x14ac:dyDescent="0.2">
      <c r="A16" s="40" t="s">
        <v>6967</v>
      </c>
      <c r="C16" t="s">
        <v>6963</v>
      </c>
      <c r="D16" s="40" t="s">
        <v>6964</v>
      </c>
      <c r="E16" s="40" t="s">
        <v>6965</v>
      </c>
    </row>
    <row r="17" spans="2:5" ht="15" x14ac:dyDescent="0.25">
      <c r="B17" s="42">
        <v>2016</v>
      </c>
      <c r="C17" s="43">
        <f>COUNTIFS('2016-6-7клас'!$G:$G,"&gt;69",'2016-6-7клас'!$H:$H,"&lt;0:18:00")</f>
        <v>5</v>
      </c>
      <c r="D17" s="43">
        <f>COUNTIFS('2016-8-9 клас'!$G:$G,"&gt;69",'2016-8-9 клас'!$H:$H,"&lt;0:18:00")</f>
        <v>24</v>
      </c>
      <c r="E17" s="37">
        <f>SUM(C17:D17)</f>
        <v>29</v>
      </c>
    </row>
    <row r="18" spans="2:5" ht="15" x14ac:dyDescent="0.25">
      <c r="B18" s="42">
        <v>2017</v>
      </c>
      <c r="C18" s="43">
        <f>COUNTIFS('2017-6-7клас'!G:G,"&gt;69",'2017-6-7клас'!H:H,"&lt;0:18:00")</f>
        <v>0</v>
      </c>
      <c r="D18" s="43">
        <f>COUNTIFS('2017-8-9 клас'!$G:$G,"&gt;69",'2017-8-9 клас'!$H:$H,"&lt;0:18:00")</f>
        <v>10</v>
      </c>
      <c r="E18" s="37">
        <f t="shared" ref="E18:E19" si="2">SUM(C18:D18)</f>
        <v>10</v>
      </c>
    </row>
    <row r="19" spans="2:5" ht="15" x14ac:dyDescent="0.25">
      <c r="B19" s="42">
        <v>2018</v>
      </c>
      <c r="C19" s="43">
        <f>COUNTIFS('2018-6-7клас'!G:G,"&gt;69",'2018-6-7клас'!H:H,"&lt;0:18:00")</f>
        <v>7</v>
      </c>
      <c r="D19" s="43">
        <f>COUNTIFS('2018-8-9 клас'!$G:$G,"&gt;69",'2018-8-9 клас'!$H:$H,"&lt;0:18:00")</f>
        <v>7</v>
      </c>
      <c r="E19" s="37">
        <f t="shared" si="2"/>
        <v>14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516"/>
  <sheetViews>
    <sheetView tabSelected="1" workbookViewId="0">
      <selection activeCell="D2" sqref="D2"/>
    </sheetView>
  </sheetViews>
  <sheetFormatPr defaultColWidth="8.625" defaultRowHeight="14.25" x14ac:dyDescent="0.2"/>
  <cols>
    <col min="1" max="2" width="8.625" style="38"/>
    <col min="3" max="3" width="9.375" style="38" bestFit="1" customWidth="1"/>
    <col min="4" max="4" width="13.875" style="38" bestFit="1" customWidth="1"/>
    <col min="5" max="5" width="13.625" style="38" bestFit="1" customWidth="1"/>
    <col min="6" max="16384" width="8.625" style="38"/>
  </cols>
  <sheetData>
    <row r="1" spans="1:5" ht="15" x14ac:dyDescent="0.25">
      <c r="A1" s="38" t="s">
        <v>6956</v>
      </c>
      <c r="C1" s="45" t="s">
        <v>6957</v>
      </c>
      <c r="D1" s="45" t="s">
        <v>7190</v>
      </c>
      <c r="E1" s="38" t="s">
        <v>7189</v>
      </c>
    </row>
    <row r="2" spans="1:5" x14ac:dyDescent="0.2">
      <c r="A2" s="39">
        <v>135</v>
      </c>
      <c r="C2" s="46" t="s">
        <v>6958</v>
      </c>
      <c r="D2" s="46">
        <f>COUNTIFS($A:$A,"&lt;144",$A:$A,"&gt;119")</f>
        <v>18</v>
      </c>
      <c r="E2" s="38">
        <f>COUNT(A2:A19)</f>
        <v>18</v>
      </c>
    </row>
    <row r="3" spans="1:5" x14ac:dyDescent="0.2">
      <c r="A3" s="39">
        <v>129</v>
      </c>
      <c r="C3" s="46" t="s">
        <v>6959</v>
      </c>
      <c r="D3" s="46">
        <f>COUNTIFS(A:A,"&gt;89",A:A,"&lt;120")</f>
        <v>133</v>
      </c>
      <c r="E3" s="38">
        <f>COUNT(A20:A152)</f>
        <v>133</v>
      </c>
    </row>
    <row r="4" spans="1:5" x14ac:dyDescent="0.2">
      <c r="A4" s="39">
        <v>128</v>
      </c>
      <c r="C4" s="46" t="s">
        <v>6960</v>
      </c>
      <c r="D4" s="46">
        <f>COUNTIFS(A:A,"&lt;90",A:A,"&gt;59")</f>
        <v>245</v>
      </c>
      <c r="E4" s="38">
        <f>COUNT(A153:A397)</f>
        <v>245</v>
      </c>
    </row>
    <row r="5" spans="1:5" x14ac:dyDescent="0.2">
      <c r="A5" s="39">
        <v>128</v>
      </c>
      <c r="C5" s="46" t="s">
        <v>6961</v>
      </c>
      <c r="D5" s="46">
        <f>COUNTIFS(A:A,"&lt;60",A:A,"&gt;29")</f>
        <v>114</v>
      </c>
      <c r="E5" s="38">
        <f>COUNT(A399:A511)</f>
        <v>113</v>
      </c>
    </row>
    <row r="6" spans="1:5" x14ac:dyDescent="0.2">
      <c r="A6" s="39">
        <v>127</v>
      </c>
      <c r="C6" s="46" t="s">
        <v>6962</v>
      </c>
      <c r="D6" s="46">
        <f>COUNTIFS(A:A,"&lt;30")</f>
        <v>5</v>
      </c>
      <c r="E6" s="38">
        <f>COUNT(A512:A516)</f>
        <v>5</v>
      </c>
    </row>
    <row r="7" spans="1:5" x14ac:dyDescent="0.2">
      <c r="A7" s="39">
        <v>126</v>
      </c>
    </row>
    <row r="8" spans="1:5" x14ac:dyDescent="0.2">
      <c r="A8" s="39">
        <v>126</v>
      </c>
    </row>
    <row r="9" spans="1:5" x14ac:dyDescent="0.2">
      <c r="A9" s="39">
        <v>126</v>
      </c>
    </row>
    <row r="10" spans="1:5" x14ac:dyDescent="0.2">
      <c r="A10" s="39">
        <v>126</v>
      </c>
    </row>
    <row r="11" spans="1:5" x14ac:dyDescent="0.2">
      <c r="A11" s="39">
        <v>126</v>
      </c>
    </row>
    <row r="12" spans="1:5" x14ac:dyDescent="0.2">
      <c r="A12" s="39">
        <v>124</v>
      </c>
    </row>
    <row r="13" spans="1:5" x14ac:dyDescent="0.2">
      <c r="A13" s="39">
        <v>123</v>
      </c>
    </row>
    <row r="14" spans="1:5" x14ac:dyDescent="0.2">
      <c r="A14" s="39">
        <v>123</v>
      </c>
    </row>
    <row r="15" spans="1:5" x14ac:dyDescent="0.2">
      <c r="A15" s="39">
        <v>123</v>
      </c>
    </row>
    <row r="16" spans="1:5" x14ac:dyDescent="0.2">
      <c r="A16" s="39">
        <v>122</v>
      </c>
    </row>
    <row r="17" spans="1:1" x14ac:dyDescent="0.2">
      <c r="A17" s="39">
        <v>121</v>
      </c>
    </row>
    <row r="18" spans="1:1" x14ac:dyDescent="0.2">
      <c r="A18" s="39">
        <v>121</v>
      </c>
    </row>
    <row r="19" spans="1:1" x14ac:dyDescent="0.2">
      <c r="A19" s="39">
        <v>120</v>
      </c>
    </row>
    <row r="20" spans="1:1" x14ac:dyDescent="0.2">
      <c r="A20" s="39">
        <v>119</v>
      </c>
    </row>
    <row r="21" spans="1:1" x14ac:dyDescent="0.2">
      <c r="A21" s="39">
        <v>119</v>
      </c>
    </row>
    <row r="22" spans="1:1" x14ac:dyDescent="0.2">
      <c r="A22" s="39">
        <v>119</v>
      </c>
    </row>
    <row r="23" spans="1:1" x14ac:dyDescent="0.2">
      <c r="A23" s="39">
        <v>118</v>
      </c>
    </row>
    <row r="24" spans="1:1" x14ac:dyDescent="0.2">
      <c r="A24" s="39">
        <v>118</v>
      </c>
    </row>
    <row r="25" spans="1:1" x14ac:dyDescent="0.2">
      <c r="A25" s="39">
        <v>117</v>
      </c>
    </row>
    <row r="26" spans="1:1" x14ac:dyDescent="0.2">
      <c r="A26" s="39">
        <v>117</v>
      </c>
    </row>
    <row r="27" spans="1:1" x14ac:dyDescent="0.2">
      <c r="A27" s="39">
        <v>117</v>
      </c>
    </row>
    <row r="28" spans="1:1" x14ac:dyDescent="0.2">
      <c r="A28" s="39">
        <v>117</v>
      </c>
    </row>
    <row r="29" spans="1:1" x14ac:dyDescent="0.2">
      <c r="A29" s="39">
        <v>117</v>
      </c>
    </row>
    <row r="30" spans="1:1" x14ac:dyDescent="0.2">
      <c r="A30" s="39">
        <v>115</v>
      </c>
    </row>
    <row r="31" spans="1:1" x14ac:dyDescent="0.2">
      <c r="A31" s="39">
        <v>115</v>
      </c>
    </row>
    <row r="32" spans="1:1" x14ac:dyDescent="0.2">
      <c r="A32" s="39">
        <v>115</v>
      </c>
    </row>
    <row r="33" spans="1:1" x14ac:dyDescent="0.2">
      <c r="A33" s="39">
        <v>115</v>
      </c>
    </row>
    <row r="34" spans="1:1" x14ac:dyDescent="0.2">
      <c r="A34" s="39">
        <v>115</v>
      </c>
    </row>
    <row r="35" spans="1:1" x14ac:dyDescent="0.2">
      <c r="A35" s="39">
        <v>115</v>
      </c>
    </row>
    <row r="36" spans="1:1" x14ac:dyDescent="0.2">
      <c r="A36" s="39">
        <v>115</v>
      </c>
    </row>
    <row r="37" spans="1:1" x14ac:dyDescent="0.2">
      <c r="A37" s="39">
        <v>114</v>
      </c>
    </row>
    <row r="38" spans="1:1" x14ac:dyDescent="0.2">
      <c r="A38" s="39">
        <v>114</v>
      </c>
    </row>
    <row r="39" spans="1:1" x14ac:dyDescent="0.2">
      <c r="A39" s="39">
        <v>114</v>
      </c>
    </row>
    <row r="40" spans="1:1" x14ac:dyDescent="0.2">
      <c r="A40" s="39">
        <v>113</v>
      </c>
    </row>
    <row r="41" spans="1:1" x14ac:dyDescent="0.2">
      <c r="A41" s="39">
        <v>113</v>
      </c>
    </row>
    <row r="42" spans="1:1" x14ac:dyDescent="0.2">
      <c r="A42" s="39">
        <v>112</v>
      </c>
    </row>
    <row r="43" spans="1:1" x14ac:dyDescent="0.2">
      <c r="A43" s="39">
        <v>112</v>
      </c>
    </row>
    <row r="44" spans="1:1" x14ac:dyDescent="0.2">
      <c r="A44" s="39">
        <v>112</v>
      </c>
    </row>
    <row r="45" spans="1:1" x14ac:dyDescent="0.2">
      <c r="A45" s="39">
        <v>112</v>
      </c>
    </row>
    <row r="46" spans="1:1" x14ac:dyDescent="0.2">
      <c r="A46" s="39">
        <v>112</v>
      </c>
    </row>
    <row r="47" spans="1:1" x14ac:dyDescent="0.2">
      <c r="A47" s="39">
        <v>111</v>
      </c>
    </row>
    <row r="48" spans="1:1" x14ac:dyDescent="0.2">
      <c r="A48" s="39">
        <v>110</v>
      </c>
    </row>
    <row r="49" spans="1:1" x14ac:dyDescent="0.2">
      <c r="A49" s="39">
        <v>109</v>
      </c>
    </row>
    <row r="50" spans="1:1" x14ac:dyDescent="0.2">
      <c r="A50" s="39">
        <v>109</v>
      </c>
    </row>
    <row r="51" spans="1:1" x14ac:dyDescent="0.2">
      <c r="A51" s="39">
        <v>109</v>
      </c>
    </row>
    <row r="52" spans="1:1" x14ac:dyDescent="0.2">
      <c r="A52" s="39">
        <v>109</v>
      </c>
    </row>
    <row r="53" spans="1:1" x14ac:dyDescent="0.2">
      <c r="A53" s="39">
        <v>109</v>
      </c>
    </row>
    <row r="54" spans="1:1" x14ac:dyDescent="0.2">
      <c r="A54" s="39">
        <v>109</v>
      </c>
    </row>
    <row r="55" spans="1:1" x14ac:dyDescent="0.2">
      <c r="A55" s="39">
        <v>109</v>
      </c>
    </row>
    <row r="56" spans="1:1" x14ac:dyDescent="0.2">
      <c r="A56" s="39">
        <v>108</v>
      </c>
    </row>
    <row r="57" spans="1:1" x14ac:dyDescent="0.2">
      <c r="A57" s="39">
        <v>108</v>
      </c>
    </row>
    <row r="58" spans="1:1" x14ac:dyDescent="0.2">
      <c r="A58" s="39">
        <v>108</v>
      </c>
    </row>
    <row r="59" spans="1:1" x14ac:dyDescent="0.2">
      <c r="A59" s="39">
        <v>108</v>
      </c>
    </row>
    <row r="60" spans="1:1" x14ac:dyDescent="0.2">
      <c r="A60" s="39">
        <v>108</v>
      </c>
    </row>
    <row r="61" spans="1:1" x14ac:dyDescent="0.2">
      <c r="A61" s="39">
        <v>106</v>
      </c>
    </row>
    <row r="62" spans="1:1" x14ac:dyDescent="0.2">
      <c r="A62" s="39">
        <v>105</v>
      </c>
    </row>
    <row r="63" spans="1:1" x14ac:dyDescent="0.2">
      <c r="A63" s="39">
        <v>105</v>
      </c>
    </row>
    <row r="64" spans="1:1" x14ac:dyDescent="0.2">
      <c r="A64" s="39">
        <v>104</v>
      </c>
    </row>
    <row r="65" spans="1:1" x14ac:dyDescent="0.2">
      <c r="A65" s="39">
        <v>104</v>
      </c>
    </row>
    <row r="66" spans="1:1" x14ac:dyDescent="0.2">
      <c r="A66" s="39">
        <v>104</v>
      </c>
    </row>
    <row r="67" spans="1:1" x14ac:dyDescent="0.2">
      <c r="A67" s="39">
        <v>104</v>
      </c>
    </row>
    <row r="68" spans="1:1" x14ac:dyDescent="0.2">
      <c r="A68" s="39">
        <v>104</v>
      </c>
    </row>
    <row r="69" spans="1:1" x14ac:dyDescent="0.2">
      <c r="A69" s="39">
        <v>104</v>
      </c>
    </row>
    <row r="70" spans="1:1" x14ac:dyDescent="0.2">
      <c r="A70" s="39">
        <v>104</v>
      </c>
    </row>
    <row r="71" spans="1:1" x14ac:dyDescent="0.2">
      <c r="A71" s="39">
        <v>104</v>
      </c>
    </row>
    <row r="72" spans="1:1" x14ac:dyDescent="0.2">
      <c r="A72" s="39">
        <v>103</v>
      </c>
    </row>
    <row r="73" spans="1:1" x14ac:dyDescent="0.2">
      <c r="A73" s="39">
        <v>103</v>
      </c>
    </row>
    <row r="74" spans="1:1" x14ac:dyDescent="0.2">
      <c r="A74" s="39">
        <v>103</v>
      </c>
    </row>
    <row r="75" spans="1:1" x14ac:dyDescent="0.2">
      <c r="A75" s="39">
        <v>103</v>
      </c>
    </row>
    <row r="76" spans="1:1" x14ac:dyDescent="0.2">
      <c r="A76" s="39">
        <v>103</v>
      </c>
    </row>
    <row r="77" spans="1:1" x14ac:dyDescent="0.2">
      <c r="A77" s="39">
        <v>102</v>
      </c>
    </row>
    <row r="78" spans="1:1" x14ac:dyDescent="0.2">
      <c r="A78" s="39">
        <v>102</v>
      </c>
    </row>
    <row r="79" spans="1:1" x14ac:dyDescent="0.2">
      <c r="A79" s="39">
        <v>102</v>
      </c>
    </row>
    <row r="80" spans="1:1" x14ac:dyDescent="0.2">
      <c r="A80" s="39">
        <v>102</v>
      </c>
    </row>
    <row r="81" spans="1:1" x14ac:dyDescent="0.2">
      <c r="A81" s="39">
        <v>102</v>
      </c>
    </row>
    <row r="82" spans="1:1" x14ac:dyDescent="0.2">
      <c r="A82" s="39">
        <v>102</v>
      </c>
    </row>
    <row r="83" spans="1:1" x14ac:dyDescent="0.2">
      <c r="A83" s="39">
        <v>101</v>
      </c>
    </row>
    <row r="84" spans="1:1" x14ac:dyDescent="0.2">
      <c r="A84" s="39">
        <v>101</v>
      </c>
    </row>
    <row r="85" spans="1:1" x14ac:dyDescent="0.2">
      <c r="A85" s="39">
        <v>101</v>
      </c>
    </row>
    <row r="86" spans="1:1" x14ac:dyDescent="0.2">
      <c r="A86" s="39">
        <v>101</v>
      </c>
    </row>
    <row r="87" spans="1:1" x14ac:dyDescent="0.2">
      <c r="A87" s="39">
        <v>101</v>
      </c>
    </row>
    <row r="88" spans="1:1" x14ac:dyDescent="0.2">
      <c r="A88" s="39">
        <v>100</v>
      </c>
    </row>
    <row r="89" spans="1:1" x14ac:dyDescent="0.2">
      <c r="A89" s="39">
        <v>100</v>
      </c>
    </row>
    <row r="90" spans="1:1" x14ac:dyDescent="0.2">
      <c r="A90" s="39">
        <v>100</v>
      </c>
    </row>
    <row r="91" spans="1:1" x14ac:dyDescent="0.2">
      <c r="A91" s="39">
        <v>100</v>
      </c>
    </row>
    <row r="92" spans="1:1" x14ac:dyDescent="0.2">
      <c r="A92" s="39">
        <v>100</v>
      </c>
    </row>
    <row r="93" spans="1:1" x14ac:dyDescent="0.2">
      <c r="A93" s="39">
        <v>100</v>
      </c>
    </row>
    <row r="94" spans="1:1" x14ac:dyDescent="0.2">
      <c r="A94" s="39">
        <v>100</v>
      </c>
    </row>
    <row r="95" spans="1:1" x14ac:dyDescent="0.2">
      <c r="A95" s="39">
        <v>100</v>
      </c>
    </row>
    <row r="96" spans="1:1" x14ac:dyDescent="0.2">
      <c r="A96" s="39">
        <v>100</v>
      </c>
    </row>
    <row r="97" spans="1:1" x14ac:dyDescent="0.2">
      <c r="A97" s="39">
        <v>99</v>
      </c>
    </row>
    <row r="98" spans="1:1" x14ac:dyDescent="0.2">
      <c r="A98" s="39">
        <v>99</v>
      </c>
    </row>
    <row r="99" spans="1:1" x14ac:dyDescent="0.2">
      <c r="A99" s="39">
        <v>99</v>
      </c>
    </row>
    <row r="100" spans="1:1" x14ac:dyDescent="0.2">
      <c r="A100" s="39">
        <v>99</v>
      </c>
    </row>
    <row r="101" spans="1:1" x14ac:dyDescent="0.2">
      <c r="A101" s="39">
        <v>98</v>
      </c>
    </row>
    <row r="102" spans="1:1" x14ac:dyDescent="0.2">
      <c r="A102" s="39">
        <v>98</v>
      </c>
    </row>
    <row r="103" spans="1:1" x14ac:dyDescent="0.2">
      <c r="A103" s="39">
        <v>97</v>
      </c>
    </row>
    <row r="104" spans="1:1" x14ac:dyDescent="0.2">
      <c r="A104" s="39">
        <v>97</v>
      </c>
    </row>
    <row r="105" spans="1:1" x14ac:dyDescent="0.2">
      <c r="A105" s="39">
        <v>97</v>
      </c>
    </row>
    <row r="106" spans="1:1" x14ac:dyDescent="0.2">
      <c r="A106" s="39">
        <v>97</v>
      </c>
    </row>
    <row r="107" spans="1:1" x14ac:dyDescent="0.2">
      <c r="A107" s="39">
        <v>97</v>
      </c>
    </row>
    <row r="108" spans="1:1" x14ac:dyDescent="0.2">
      <c r="A108" s="39">
        <v>96</v>
      </c>
    </row>
    <row r="109" spans="1:1" x14ac:dyDescent="0.2">
      <c r="A109" s="39">
        <v>96</v>
      </c>
    </row>
    <row r="110" spans="1:1" x14ac:dyDescent="0.2">
      <c r="A110" s="39">
        <v>96</v>
      </c>
    </row>
    <row r="111" spans="1:1" x14ac:dyDescent="0.2">
      <c r="A111" s="39">
        <v>96</v>
      </c>
    </row>
    <row r="112" spans="1:1" x14ac:dyDescent="0.2">
      <c r="A112" s="39">
        <v>95</v>
      </c>
    </row>
    <row r="113" spans="1:1" x14ac:dyDescent="0.2">
      <c r="A113" s="39">
        <v>95</v>
      </c>
    </row>
    <row r="114" spans="1:1" x14ac:dyDescent="0.2">
      <c r="A114" s="39">
        <v>95</v>
      </c>
    </row>
    <row r="115" spans="1:1" x14ac:dyDescent="0.2">
      <c r="A115" s="39">
        <v>95</v>
      </c>
    </row>
    <row r="116" spans="1:1" x14ac:dyDescent="0.2">
      <c r="A116" s="39">
        <v>95</v>
      </c>
    </row>
    <row r="117" spans="1:1" x14ac:dyDescent="0.2">
      <c r="A117" s="39">
        <v>94</v>
      </c>
    </row>
    <row r="118" spans="1:1" x14ac:dyDescent="0.2">
      <c r="A118" s="39">
        <v>94</v>
      </c>
    </row>
    <row r="119" spans="1:1" x14ac:dyDescent="0.2">
      <c r="A119" s="39">
        <v>94</v>
      </c>
    </row>
    <row r="120" spans="1:1" x14ac:dyDescent="0.2">
      <c r="A120" s="39">
        <v>94</v>
      </c>
    </row>
    <row r="121" spans="1:1" x14ac:dyDescent="0.2">
      <c r="A121" s="39">
        <v>94</v>
      </c>
    </row>
    <row r="122" spans="1:1" x14ac:dyDescent="0.2">
      <c r="A122" s="39">
        <v>93</v>
      </c>
    </row>
    <row r="123" spans="1:1" x14ac:dyDescent="0.2">
      <c r="A123" s="39">
        <v>93</v>
      </c>
    </row>
    <row r="124" spans="1:1" x14ac:dyDescent="0.2">
      <c r="A124" s="39">
        <v>93</v>
      </c>
    </row>
    <row r="125" spans="1:1" x14ac:dyDescent="0.2">
      <c r="A125" s="39">
        <v>93</v>
      </c>
    </row>
    <row r="126" spans="1:1" x14ac:dyDescent="0.2">
      <c r="A126" s="39">
        <v>93</v>
      </c>
    </row>
    <row r="127" spans="1:1" x14ac:dyDescent="0.2">
      <c r="A127" s="39">
        <v>93</v>
      </c>
    </row>
    <row r="128" spans="1:1" x14ac:dyDescent="0.2">
      <c r="A128" s="39">
        <v>93</v>
      </c>
    </row>
    <row r="129" spans="1:1" x14ac:dyDescent="0.2">
      <c r="A129" s="39">
        <v>93</v>
      </c>
    </row>
    <row r="130" spans="1:1" x14ac:dyDescent="0.2">
      <c r="A130" s="39">
        <v>92</v>
      </c>
    </row>
    <row r="131" spans="1:1" x14ac:dyDescent="0.2">
      <c r="A131" s="39">
        <v>92</v>
      </c>
    </row>
    <row r="132" spans="1:1" x14ac:dyDescent="0.2">
      <c r="A132" s="39">
        <v>92</v>
      </c>
    </row>
    <row r="133" spans="1:1" x14ac:dyDescent="0.2">
      <c r="A133" s="39">
        <v>92</v>
      </c>
    </row>
    <row r="134" spans="1:1" x14ac:dyDescent="0.2">
      <c r="A134" s="39">
        <v>92</v>
      </c>
    </row>
    <row r="135" spans="1:1" x14ac:dyDescent="0.2">
      <c r="A135" s="39">
        <v>92</v>
      </c>
    </row>
    <row r="136" spans="1:1" x14ac:dyDescent="0.2">
      <c r="A136" s="39">
        <v>92</v>
      </c>
    </row>
    <row r="137" spans="1:1" x14ac:dyDescent="0.2">
      <c r="A137" s="39">
        <v>92</v>
      </c>
    </row>
    <row r="138" spans="1:1" x14ac:dyDescent="0.2">
      <c r="A138" s="39">
        <v>92</v>
      </c>
    </row>
    <row r="139" spans="1:1" x14ac:dyDescent="0.2">
      <c r="A139" s="39">
        <v>91</v>
      </c>
    </row>
    <row r="140" spans="1:1" x14ac:dyDescent="0.2">
      <c r="A140" s="39">
        <v>91</v>
      </c>
    </row>
    <row r="141" spans="1:1" x14ac:dyDescent="0.2">
      <c r="A141" s="39">
        <v>91</v>
      </c>
    </row>
    <row r="142" spans="1:1" x14ac:dyDescent="0.2">
      <c r="A142" s="39">
        <v>91</v>
      </c>
    </row>
    <row r="143" spans="1:1" x14ac:dyDescent="0.2">
      <c r="A143" s="39">
        <v>91</v>
      </c>
    </row>
    <row r="144" spans="1:1" x14ac:dyDescent="0.2">
      <c r="A144" s="39">
        <v>91</v>
      </c>
    </row>
    <row r="145" spans="1:1" x14ac:dyDescent="0.2">
      <c r="A145" s="39">
        <v>91</v>
      </c>
    </row>
    <row r="146" spans="1:1" x14ac:dyDescent="0.2">
      <c r="A146" s="39">
        <v>91</v>
      </c>
    </row>
    <row r="147" spans="1:1" x14ac:dyDescent="0.2">
      <c r="A147" s="39">
        <v>90</v>
      </c>
    </row>
    <row r="148" spans="1:1" x14ac:dyDescent="0.2">
      <c r="A148" s="39">
        <v>90</v>
      </c>
    </row>
    <row r="149" spans="1:1" x14ac:dyDescent="0.2">
      <c r="A149" s="39">
        <v>90</v>
      </c>
    </row>
    <row r="150" spans="1:1" x14ac:dyDescent="0.2">
      <c r="A150" s="39">
        <v>90</v>
      </c>
    </row>
    <row r="151" spans="1:1" x14ac:dyDescent="0.2">
      <c r="A151" s="39">
        <v>90</v>
      </c>
    </row>
    <row r="152" spans="1:1" x14ac:dyDescent="0.2">
      <c r="A152" s="39">
        <v>90</v>
      </c>
    </row>
    <row r="153" spans="1:1" x14ac:dyDescent="0.2">
      <c r="A153" s="39">
        <v>89</v>
      </c>
    </row>
    <row r="154" spans="1:1" x14ac:dyDescent="0.2">
      <c r="A154" s="39">
        <v>89</v>
      </c>
    </row>
    <row r="155" spans="1:1" x14ac:dyDescent="0.2">
      <c r="A155" s="39">
        <v>89</v>
      </c>
    </row>
    <row r="156" spans="1:1" x14ac:dyDescent="0.2">
      <c r="A156" s="39">
        <v>89</v>
      </c>
    </row>
    <row r="157" spans="1:1" x14ac:dyDescent="0.2">
      <c r="A157" s="39">
        <v>89</v>
      </c>
    </row>
    <row r="158" spans="1:1" x14ac:dyDescent="0.2">
      <c r="A158" s="39">
        <v>89</v>
      </c>
    </row>
    <row r="159" spans="1:1" x14ac:dyDescent="0.2">
      <c r="A159" s="39">
        <v>89</v>
      </c>
    </row>
    <row r="160" spans="1:1" x14ac:dyDescent="0.2">
      <c r="A160" s="39">
        <v>89</v>
      </c>
    </row>
    <row r="161" spans="1:1" x14ac:dyDescent="0.2">
      <c r="A161" s="39">
        <v>89</v>
      </c>
    </row>
    <row r="162" spans="1:1" x14ac:dyDescent="0.2">
      <c r="A162" s="39">
        <v>89</v>
      </c>
    </row>
    <row r="163" spans="1:1" x14ac:dyDescent="0.2">
      <c r="A163" s="39">
        <v>89</v>
      </c>
    </row>
    <row r="164" spans="1:1" x14ac:dyDescent="0.2">
      <c r="A164" s="39">
        <v>88</v>
      </c>
    </row>
    <row r="165" spans="1:1" x14ac:dyDescent="0.2">
      <c r="A165" s="39">
        <v>88</v>
      </c>
    </row>
    <row r="166" spans="1:1" x14ac:dyDescent="0.2">
      <c r="A166" s="39">
        <v>88</v>
      </c>
    </row>
    <row r="167" spans="1:1" x14ac:dyDescent="0.2">
      <c r="A167" s="39">
        <v>88</v>
      </c>
    </row>
    <row r="168" spans="1:1" x14ac:dyDescent="0.2">
      <c r="A168" s="39">
        <v>88</v>
      </c>
    </row>
    <row r="169" spans="1:1" x14ac:dyDescent="0.2">
      <c r="A169" s="39">
        <v>87</v>
      </c>
    </row>
    <row r="170" spans="1:1" x14ac:dyDescent="0.2">
      <c r="A170" s="39">
        <v>87</v>
      </c>
    </row>
    <row r="171" spans="1:1" x14ac:dyDescent="0.2">
      <c r="A171" s="39">
        <v>87</v>
      </c>
    </row>
    <row r="172" spans="1:1" x14ac:dyDescent="0.2">
      <c r="A172" s="39">
        <v>87</v>
      </c>
    </row>
    <row r="173" spans="1:1" x14ac:dyDescent="0.2">
      <c r="A173" s="39">
        <v>87</v>
      </c>
    </row>
    <row r="174" spans="1:1" x14ac:dyDescent="0.2">
      <c r="A174" s="39">
        <v>87</v>
      </c>
    </row>
    <row r="175" spans="1:1" x14ac:dyDescent="0.2">
      <c r="A175" s="39">
        <v>87</v>
      </c>
    </row>
    <row r="176" spans="1:1" x14ac:dyDescent="0.2">
      <c r="A176" s="39">
        <v>87</v>
      </c>
    </row>
    <row r="177" spans="1:1" x14ac:dyDescent="0.2">
      <c r="A177" s="39">
        <v>87</v>
      </c>
    </row>
    <row r="178" spans="1:1" x14ac:dyDescent="0.2">
      <c r="A178" s="39">
        <v>87</v>
      </c>
    </row>
    <row r="179" spans="1:1" x14ac:dyDescent="0.2">
      <c r="A179" s="39">
        <v>86</v>
      </c>
    </row>
    <row r="180" spans="1:1" x14ac:dyDescent="0.2">
      <c r="A180" s="39">
        <v>86</v>
      </c>
    </row>
    <row r="181" spans="1:1" x14ac:dyDescent="0.2">
      <c r="A181" s="39">
        <v>86</v>
      </c>
    </row>
    <row r="182" spans="1:1" x14ac:dyDescent="0.2">
      <c r="A182" s="39">
        <v>86</v>
      </c>
    </row>
    <row r="183" spans="1:1" x14ac:dyDescent="0.2">
      <c r="A183" s="39">
        <v>86</v>
      </c>
    </row>
    <row r="184" spans="1:1" x14ac:dyDescent="0.2">
      <c r="A184" s="39">
        <v>86</v>
      </c>
    </row>
    <row r="185" spans="1:1" x14ac:dyDescent="0.2">
      <c r="A185" s="39">
        <v>86</v>
      </c>
    </row>
    <row r="186" spans="1:1" x14ac:dyDescent="0.2">
      <c r="A186" s="39">
        <v>86</v>
      </c>
    </row>
    <row r="187" spans="1:1" x14ac:dyDescent="0.2">
      <c r="A187" s="39">
        <v>86</v>
      </c>
    </row>
    <row r="188" spans="1:1" x14ac:dyDescent="0.2">
      <c r="A188" s="39">
        <v>85</v>
      </c>
    </row>
    <row r="189" spans="1:1" x14ac:dyDescent="0.2">
      <c r="A189" s="39">
        <v>85</v>
      </c>
    </row>
    <row r="190" spans="1:1" x14ac:dyDescent="0.2">
      <c r="A190" s="39">
        <v>85</v>
      </c>
    </row>
    <row r="191" spans="1:1" x14ac:dyDescent="0.2">
      <c r="A191" s="39">
        <v>85</v>
      </c>
    </row>
    <row r="192" spans="1:1" x14ac:dyDescent="0.2">
      <c r="A192" s="39">
        <v>85</v>
      </c>
    </row>
    <row r="193" spans="1:1" x14ac:dyDescent="0.2">
      <c r="A193" s="39">
        <v>85</v>
      </c>
    </row>
    <row r="194" spans="1:1" x14ac:dyDescent="0.2">
      <c r="A194" s="39">
        <v>84</v>
      </c>
    </row>
    <row r="195" spans="1:1" x14ac:dyDescent="0.2">
      <c r="A195" s="39">
        <v>84</v>
      </c>
    </row>
    <row r="196" spans="1:1" x14ac:dyDescent="0.2">
      <c r="A196" s="39">
        <v>84</v>
      </c>
    </row>
    <row r="197" spans="1:1" x14ac:dyDescent="0.2">
      <c r="A197" s="39">
        <v>84</v>
      </c>
    </row>
    <row r="198" spans="1:1" x14ac:dyDescent="0.2">
      <c r="A198" s="39">
        <v>84</v>
      </c>
    </row>
    <row r="199" spans="1:1" x14ac:dyDescent="0.2">
      <c r="A199" s="39">
        <v>84</v>
      </c>
    </row>
    <row r="200" spans="1:1" x14ac:dyDescent="0.2">
      <c r="A200" s="39">
        <v>83</v>
      </c>
    </row>
    <row r="201" spans="1:1" x14ac:dyDescent="0.2">
      <c r="A201" s="39">
        <v>83</v>
      </c>
    </row>
    <row r="202" spans="1:1" x14ac:dyDescent="0.2">
      <c r="A202" s="39">
        <v>83</v>
      </c>
    </row>
    <row r="203" spans="1:1" x14ac:dyDescent="0.2">
      <c r="A203" s="39">
        <v>83</v>
      </c>
    </row>
    <row r="204" spans="1:1" x14ac:dyDescent="0.2">
      <c r="A204" s="39">
        <v>83</v>
      </c>
    </row>
    <row r="205" spans="1:1" x14ac:dyDescent="0.2">
      <c r="A205" s="39">
        <v>82</v>
      </c>
    </row>
    <row r="206" spans="1:1" x14ac:dyDescent="0.2">
      <c r="A206" s="39">
        <v>82</v>
      </c>
    </row>
    <row r="207" spans="1:1" x14ac:dyDescent="0.2">
      <c r="A207" s="39">
        <v>82</v>
      </c>
    </row>
    <row r="208" spans="1:1" x14ac:dyDescent="0.2">
      <c r="A208" s="39">
        <v>82</v>
      </c>
    </row>
    <row r="209" spans="1:1" x14ac:dyDescent="0.2">
      <c r="A209" s="39">
        <v>82</v>
      </c>
    </row>
    <row r="210" spans="1:1" x14ac:dyDescent="0.2">
      <c r="A210" s="39">
        <v>82</v>
      </c>
    </row>
    <row r="211" spans="1:1" x14ac:dyDescent="0.2">
      <c r="A211" s="39">
        <v>82</v>
      </c>
    </row>
    <row r="212" spans="1:1" x14ac:dyDescent="0.2">
      <c r="A212" s="39">
        <v>82</v>
      </c>
    </row>
    <row r="213" spans="1:1" x14ac:dyDescent="0.2">
      <c r="A213" s="39">
        <v>81</v>
      </c>
    </row>
    <row r="214" spans="1:1" x14ac:dyDescent="0.2">
      <c r="A214" s="39">
        <v>81</v>
      </c>
    </row>
    <row r="215" spans="1:1" x14ac:dyDescent="0.2">
      <c r="A215" s="39">
        <v>81</v>
      </c>
    </row>
    <row r="216" spans="1:1" x14ac:dyDescent="0.2">
      <c r="A216" s="39">
        <v>81</v>
      </c>
    </row>
    <row r="217" spans="1:1" x14ac:dyDescent="0.2">
      <c r="A217" s="39">
        <v>81</v>
      </c>
    </row>
    <row r="218" spans="1:1" x14ac:dyDescent="0.2">
      <c r="A218" s="39">
        <v>81</v>
      </c>
    </row>
    <row r="219" spans="1:1" x14ac:dyDescent="0.2">
      <c r="A219" s="39">
        <v>81</v>
      </c>
    </row>
    <row r="220" spans="1:1" x14ac:dyDescent="0.2">
      <c r="A220" s="39">
        <v>81</v>
      </c>
    </row>
    <row r="221" spans="1:1" x14ac:dyDescent="0.2">
      <c r="A221" s="39">
        <v>81</v>
      </c>
    </row>
    <row r="222" spans="1:1" x14ac:dyDescent="0.2">
      <c r="A222" s="39">
        <v>81</v>
      </c>
    </row>
    <row r="223" spans="1:1" x14ac:dyDescent="0.2">
      <c r="A223" s="39">
        <v>80</v>
      </c>
    </row>
    <row r="224" spans="1:1" x14ac:dyDescent="0.2">
      <c r="A224" s="39">
        <v>80</v>
      </c>
    </row>
    <row r="225" spans="1:1" x14ac:dyDescent="0.2">
      <c r="A225" s="39">
        <v>80</v>
      </c>
    </row>
    <row r="226" spans="1:1" x14ac:dyDescent="0.2">
      <c r="A226" s="39">
        <v>80</v>
      </c>
    </row>
    <row r="227" spans="1:1" x14ac:dyDescent="0.2">
      <c r="A227" s="39">
        <v>80</v>
      </c>
    </row>
    <row r="228" spans="1:1" x14ac:dyDescent="0.2">
      <c r="A228" s="39">
        <v>80</v>
      </c>
    </row>
    <row r="229" spans="1:1" x14ac:dyDescent="0.2">
      <c r="A229" s="39">
        <v>80</v>
      </c>
    </row>
    <row r="230" spans="1:1" x14ac:dyDescent="0.2">
      <c r="A230" s="39">
        <v>80</v>
      </c>
    </row>
    <row r="231" spans="1:1" x14ac:dyDescent="0.2">
      <c r="A231" s="39">
        <v>80</v>
      </c>
    </row>
    <row r="232" spans="1:1" x14ac:dyDescent="0.2">
      <c r="A232" s="39">
        <v>80</v>
      </c>
    </row>
    <row r="233" spans="1:1" x14ac:dyDescent="0.2">
      <c r="A233" s="39">
        <v>80</v>
      </c>
    </row>
    <row r="234" spans="1:1" x14ac:dyDescent="0.2">
      <c r="A234" s="39">
        <v>79</v>
      </c>
    </row>
    <row r="235" spans="1:1" x14ac:dyDescent="0.2">
      <c r="A235" s="39">
        <v>79</v>
      </c>
    </row>
    <row r="236" spans="1:1" x14ac:dyDescent="0.2">
      <c r="A236" s="39">
        <v>79</v>
      </c>
    </row>
    <row r="237" spans="1:1" x14ac:dyDescent="0.2">
      <c r="A237" s="39">
        <v>79</v>
      </c>
    </row>
    <row r="238" spans="1:1" x14ac:dyDescent="0.2">
      <c r="A238" s="39">
        <v>79</v>
      </c>
    </row>
    <row r="239" spans="1:1" x14ac:dyDescent="0.2">
      <c r="A239" s="39">
        <v>79</v>
      </c>
    </row>
    <row r="240" spans="1:1" x14ac:dyDescent="0.2">
      <c r="A240" s="39">
        <v>79</v>
      </c>
    </row>
    <row r="241" spans="1:1" x14ac:dyDescent="0.2">
      <c r="A241" s="39">
        <v>78</v>
      </c>
    </row>
    <row r="242" spans="1:1" x14ac:dyDescent="0.2">
      <c r="A242" s="39">
        <v>78</v>
      </c>
    </row>
    <row r="243" spans="1:1" x14ac:dyDescent="0.2">
      <c r="A243" s="39">
        <v>78</v>
      </c>
    </row>
    <row r="244" spans="1:1" x14ac:dyDescent="0.2">
      <c r="A244" s="39">
        <v>78</v>
      </c>
    </row>
    <row r="245" spans="1:1" x14ac:dyDescent="0.2">
      <c r="A245" s="39">
        <v>78</v>
      </c>
    </row>
    <row r="246" spans="1:1" x14ac:dyDescent="0.2">
      <c r="A246" s="39">
        <v>78</v>
      </c>
    </row>
    <row r="247" spans="1:1" x14ac:dyDescent="0.2">
      <c r="A247" s="39">
        <v>78</v>
      </c>
    </row>
    <row r="248" spans="1:1" x14ac:dyDescent="0.2">
      <c r="A248" s="39">
        <v>78</v>
      </c>
    </row>
    <row r="249" spans="1:1" x14ac:dyDescent="0.2">
      <c r="A249" s="39">
        <v>77</v>
      </c>
    </row>
    <row r="250" spans="1:1" x14ac:dyDescent="0.2">
      <c r="A250" s="39">
        <v>77</v>
      </c>
    </row>
    <row r="251" spans="1:1" x14ac:dyDescent="0.2">
      <c r="A251" s="39">
        <v>77</v>
      </c>
    </row>
    <row r="252" spans="1:1" x14ac:dyDescent="0.2">
      <c r="A252" s="39">
        <v>77</v>
      </c>
    </row>
    <row r="253" spans="1:1" x14ac:dyDescent="0.2">
      <c r="A253" s="39">
        <v>77</v>
      </c>
    </row>
    <row r="254" spans="1:1" x14ac:dyDescent="0.2">
      <c r="A254" s="39">
        <v>77</v>
      </c>
    </row>
    <row r="255" spans="1:1" x14ac:dyDescent="0.2">
      <c r="A255" s="39">
        <v>76</v>
      </c>
    </row>
    <row r="256" spans="1:1" x14ac:dyDescent="0.2">
      <c r="A256" s="39">
        <v>76</v>
      </c>
    </row>
    <row r="257" spans="1:1" x14ac:dyDescent="0.2">
      <c r="A257" s="39">
        <v>76</v>
      </c>
    </row>
    <row r="258" spans="1:1" x14ac:dyDescent="0.2">
      <c r="A258" s="39">
        <v>76</v>
      </c>
    </row>
    <row r="259" spans="1:1" x14ac:dyDescent="0.2">
      <c r="A259" s="39">
        <v>76</v>
      </c>
    </row>
    <row r="260" spans="1:1" x14ac:dyDescent="0.2">
      <c r="A260" s="39">
        <v>76</v>
      </c>
    </row>
    <row r="261" spans="1:1" x14ac:dyDescent="0.2">
      <c r="A261" s="39">
        <v>76</v>
      </c>
    </row>
    <row r="262" spans="1:1" x14ac:dyDescent="0.2">
      <c r="A262" s="39">
        <v>76</v>
      </c>
    </row>
    <row r="263" spans="1:1" x14ac:dyDescent="0.2">
      <c r="A263" s="39">
        <v>75</v>
      </c>
    </row>
    <row r="264" spans="1:1" x14ac:dyDescent="0.2">
      <c r="A264" s="39">
        <v>75</v>
      </c>
    </row>
    <row r="265" spans="1:1" x14ac:dyDescent="0.2">
      <c r="A265" s="39">
        <v>75</v>
      </c>
    </row>
    <row r="266" spans="1:1" x14ac:dyDescent="0.2">
      <c r="A266" s="39">
        <v>75</v>
      </c>
    </row>
    <row r="267" spans="1:1" x14ac:dyDescent="0.2">
      <c r="A267" s="39">
        <v>75</v>
      </c>
    </row>
    <row r="268" spans="1:1" x14ac:dyDescent="0.2">
      <c r="A268" s="39">
        <v>75</v>
      </c>
    </row>
    <row r="269" spans="1:1" x14ac:dyDescent="0.2">
      <c r="A269" s="39">
        <v>74</v>
      </c>
    </row>
    <row r="270" spans="1:1" x14ac:dyDescent="0.2">
      <c r="A270" s="39">
        <v>74</v>
      </c>
    </row>
    <row r="271" spans="1:1" x14ac:dyDescent="0.2">
      <c r="A271" s="39">
        <v>74</v>
      </c>
    </row>
    <row r="272" spans="1:1" x14ac:dyDescent="0.2">
      <c r="A272" s="39">
        <v>74</v>
      </c>
    </row>
    <row r="273" spans="1:1" x14ac:dyDescent="0.2">
      <c r="A273" s="39">
        <v>74</v>
      </c>
    </row>
    <row r="274" spans="1:1" x14ac:dyDescent="0.2">
      <c r="A274" s="39">
        <v>73</v>
      </c>
    </row>
    <row r="275" spans="1:1" x14ac:dyDescent="0.2">
      <c r="A275" s="39">
        <v>73</v>
      </c>
    </row>
    <row r="276" spans="1:1" x14ac:dyDescent="0.2">
      <c r="A276" s="39">
        <v>73</v>
      </c>
    </row>
    <row r="277" spans="1:1" x14ac:dyDescent="0.2">
      <c r="A277" s="39">
        <v>73</v>
      </c>
    </row>
    <row r="278" spans="1:1" x14ac:dyDescent="0.2">
      <c r="A278" s="39">
        <v>73</v>
      </c>
    </row>
    <row r="279" spans="1:1" x14ac:dyDescent="0.2">
      <c r="A279" s="39">
        <v>73</v>
      </c>
    </row>
    <row r="280" spans="1:1" x14ac:dyDescent="0.2">
      <c r="A280" s="39">
        <v>73</v>
      </c>
    </row>
    <row r="281" spans="1:1" x14ac:dyDescent="0.2">
      <c r="A281" s="39">
        <v>72</v>
      </c>
    </row>
    <row r="282" spans="1:1" x14ac:dyDescent="0.2">
      <c r="A282" s="39">
        <v>72</v>
      </c>
    </row>
    <row r="283" spans="1:1" x14ac:dyDescent="0.2">
      <c r="A283" s="39">
        <v>72</v>
      </c>
    </row>
    <row r="284" spans="1:1" x14ac:dyDescent="0.2">
      <c r="A284" s="39">
        <v>72</v>
      </c>
    </row>
    <row r="285" spans="1:1" x14ac:dyDescent="0.2">
      <c r="A285" s="39">
        <v>72</v>
      </c>
    </row>
    <row r="286" spans="1:1" x14ac:dyDescent="0.2">
      <c r="A286" s="39">
        <v>72</v>
      </c>
    </row>
    <row r="287" spans="1:1" x14ac:dyDescent="0.2">
      <c r="A287" s="39">
        <v>72</v>
      </c>
    </row>
    <row r="288" spans="1:1" x14ac:dyDescent="0.2">
      <c r="A288" s="39">
        <v>72</v>
      </c>
    </row>
    <row r="289" spans="1:1" x14ac:dyDescent="0.2">
      <c r="A289" s="39">
        <v>72</v>
      </c>
    </row>
    <row r="290" spans="1:1" x14ac:dyDescent="0.2">
      <c r="A290" s="39">
        <v>71</v>
      </c>
    </row>
    <row r="291" spans="1:1" x14ac:dyDescent="0.2">
      <c r="A291" s="39">
        <v>71</v>
      </c>
    </row>
    <row r="292" spans="1:1" x14ac:dyDescent="0.2">
      <c r="A292" s="39">
        <v>71</v>
      </c>
    </row>
    <row r="293" spans="1:1" x14ac:dyDescent="0.2">
      <c r="A293" s="39">
        <v>71</v>
      </c>
    </row>
    <row r="294" spans="1:1" x14ac:dyDescent="0.2">
      <c r="A294" s="39">
        <v>71</v>
      </c>
    </row>
    <row r="295" spans="1:1" x14ac:dyDescent="0.2">
      <c r="A295" s="39">
        <v>71</v>
      </c>
    </row>
    <row r="296" spans="1:1" x14ac:dyDescent="0.2">
      <c r="A296" s="39">
        <v>71</v>
      </c>
    </row>
    <row r="297" spans="1:1" x14ac:dyDescent="0.2">
      <c r="A297" s="39">
        <v>71</v>
      </c>
    </row>
    <row r="298" spans="1:1" x14ac:dyDescent="0.2">
      <c r="A298" s="39">
        <v>71</v>
      </c>
    </row>
    <row r="299" spans="1:1" x14ac:dyDescent="0.2">
      <c r="A299" s="39">
        <v>71</v>
      </c>
    </row>
    <row r="300" spans="1:1" x14ac:dyDescent="0.2">
      <c r="A300" s="39">
        <v>71</v>
      </c>
    </row>
    <row r="301" spans="1:1" x14ac:dyDescent="0.2">
      <c r="A301" s="39">
        <v>71</v>
      </c>
    </row>
    <row r="302" spans="1:1" x14ac:dyDescent="0.2">
      <c r="A302" s="39">
        <v>71</v>
      </c>
    </row>
    <row r="303" spans="1:1" x14ac:dyDescent="0.2">
      <c r="A303" s="39">
        <v>71</v>
      </c>
    </row>
    <row r="304" spans="1:1" x14ac:dyDescent="0.2">
      <c r="A304" s="39">
        <v>71</v>
      </c>
    </row>
    <row r="305" spans="1:1" x14ac:dyDescent="0.2">
      <c r="A305" s="39">
        <v>71</v>
      </c>
    </row>
    <row r="306" spans="1:1" x14ac:dyDescent="0.2">
      <c r="A306" s="39">
        <v>70</v>
      </c>
    </row>
    <row r="307" spans="1:1" x14ac:dyDescent="0.2">
      <c r="A307" s="39">
        <v>70</v>
      </c>
    </row>
    <row r="308" spans="1:1" x14ac:dyDescent="0.2">
      <c r="A308" s="39">
        <v>70</v>
      </c>
    </row>
    <row r="309" spans="1:1" x14ac:dyDescent="0.2">
      <c r="A309" s="39">
        <v>70</v>
      </c>
    </row>
    <row r="310" spans="1:1" x14ac:dyDescent="0.2">
      <c r="A310" s="39">
        <v>70</v>
      </c>
    </row>
    <row r="311" spans="1:1" x14ac:dyDescent="0.2">
      <c r="A311" s="39">
        <v>70</v>
      </c>
    </row>
    <row r="312" spans="1:1" x14ac:dyDescent="0.2">
      <c r="A312" s="39">
        <v>70</v>
      </c>
    </row>
    <row r="313" spans="1:1" x14ac:dyDescent="0.2">
      <c r="A313" s="39">
        <v>69</v>
      </c>
    </row>
    <row r="314" spans="1:1" x14ac:dyDescent="0.2">
      <c r="A314" s="39">
        <v>69</v>
      </c>
    </row>
    <row r="315" spans="1:1" x14ac:dyDescent="0.2">
      <c r="A315" s="39">
        <v>69</v>
      </c>
    </row>
    <row r="316" spans="1:1" x14ac:dyDescent="0.2">
      <c r="A316" s="39">
        <v>69</v>
      </c>
    </row>
    <row r="317" spans="1:1" x14ac:dyDescent="0.2">
      <c r="A317" s="39">
        <v>69</v>
      </c>
    </row>
    <row r="318" spans="1:1" x14ac:dyDescent="0.2">
      <c r="A318" s="39">
        <v>69</v>
      </c>
    </row>
    <row r="319" spans="1:1" x14ac:dyDescent="0.2">
      <c r="A319" s="39">
        <v>69</v>
      </c>
    </row>
    <row r="320" spans="1:1" x14ac:dyDescent="0.2">
      <c r="A320" s="39">
        <v>69</v>
      </c>
    </row>
    <row r="321" spans="1:1" x14ac:dyDescent="0.2">
      <c r="A321" s="39">
        <v>69</v>
      </c>
    </row>
    <row r="322" spans="1:1" x14ac:dyDescent="0.2">
      <c r="A322" s="39">
        <v>69</v>
      </c>
    </row>
    <row r="323" spans="1:1" x14ac:dyDescent="0.2">
      <c r="A323" s="39">
        <v>68</v>
      </c>
    </row>
    <row r="324" spans="1:1" x14ac:dyDescent="0.2">
      <c r="A324" s="39">
        <v>68</v>
      </c>
    </row>
    <row r="325" spans="1:1" x14ac:dyDescent="0.2">
      <c r="A325" s="39">
        <v>68</v>
      </c>
    </row>
    <row r="326" spans="1:1" x14ac:dyDescent="0.2">
      <c r="A326" s="39">
        <v>67</v>
      </c>
    </row>
    <row r="327" spans="1:1" x14ac:dyDescent="0.2">
      <c r="A327" s="39">
        <v>67</v>
      </c>
    </row>
    <row r="328" spans="1:1" x14ac:dyDescent="0.2">
      <c r="A328" s="39">
        <v>67</v>
      </c>
    </row>
    <row r="329" spans="1:1" x14ac:dyDescent="0.2">
      <c r="A329" s="39">
        <v>67</v>
      </c>
    </row>
    <row r="330" spans="1:1" x14ac:dyDescent="0.2">
      <c r="A330" s="39">
        <v>67</v>
      </c>
    </row>
    <row r="331" spans="1:1" x14ac:dyDescent="0.2">
      <c r="A331" s="39">
        <v>67</v>
      </c>
    </row>
    <row r="332" spans="1:1" x14ac:dyDescent="0.2">
      <c r="A332" s="39">
        <v>67</v>
      </c>
    </row>
    <row r="333" spans="1:1" x14ac:dyDescent="0.2">
      <c r="A333" s="39">
        <v>67</v>
      </c>
    </row>
    <row r="334" spans="1:1" x14ac:dyDescent="0.2">
      <c r="A334" s="39">
        <v>67</v>
      </c>
    </row>
    <row r="335" spans="1:1" x14ac:dyDescent="0.2">
      <c r="A335" s="39">
        <v>67</v>
      </c>
    </row>
    <row r="336" spans="1:1" x14ac:dyDescent="0.2">
      <c r="A336" s="39">
        <v>67</v>
      </c>
    </row>
    <row r="337" spans="1:1" x14ac:dyDescent="0.2">
      <c r="A337" s="39">
        <v>67</v>
      </c>
    </row>
    <row r="338" spans="1:1" x14ac:dyDescent="0.2">
      <c r="A338" s="39">
        <v>67</v>
      </c>
    </row>
    <row r="339" spans="1:1" x14ac:dyDescent="0.2">
      <c r="A339" s="39">
        <v>66</v>
      </c>
    </row>
    <row r="340" spans="1:1" x14ac:dyDescent="0.2">
      <c r="A340" s="39">
        <v>66</v>
      </c>
    </row>
    <row r="341" spans="1:1" x14ac:dyDescent="0.2">
      <c r="A341" s="39">
        <v>66</v>
      </c>
    </row>
    <row r="342" spans="1:1" x14ac:dyDescent="0.2">
      <c r="A342" s="39">
        <v>66</v>
      </c>
    </row>
    <row r="343" spans="1:1" x14ac:dyDescent="0.2">
      <c r="A343" s="39">
        <v>66</v>
      </c>
    </row>
    <row r="344" spans="1:1" x14ac:dyDescent="0.2">
      <c r="A344" s="39">
        <v>65</v>
      </c>
    </row>
    <row r="345" spans="1:1" x14ac:dyDescent="0.2">
      <c r="A345" s="39">
        <v>65</v>
      </c>
    </row>
    <row r="346" spans="1:1" x14ac:dyDescent="0.2">
      <c r="A346" s="39">
        <v>65</v>
      </c>
    </row>
    <row r="347" spans="1:1" x14ac:dyDescent="0.2">
      <c r="A347" s="39">
        <v>65</v>
      </c>
    </row>
    <row r="348" spans="1:1" x14ac:dyDescent="0.2">
      <c r="A348" s="39">
        <v>65</v>
      </c>
    </row>
    <row r="349" spans="1:1" x14ac:dyDescent="0.2">
      <c r="A349" s="39">
        <v>65</v>
      </c>
    </row>
    <row r="350" spans="1:1" x14ac:dyDescent="0.2">
      <c r="A350" s="39">
        <v>65</v>
      </c>
    </row>
    <row r="351" spans="1:1" x14ac:dyDescent="0.2">
      <c r="A351" s="39">
        <v>65</v>
      </c>
    </row>
    <row r="352" spans="1:1" x14ac:dyDescent="0.2">
      <c r="A352" s="39">
        <v>64</v>
      </c>
    </row>
    <row r="353" spans="1:1" x14ac:dyDescent="0.2">
      <c r="A353" s="39">
        <v>64</v>
      </c>
    </row>
    <row r="354" spans="1:1" x14ac:dyDescent="0.2">
      <c r="A354" s="39">
        <v>64</v>
      </c>
    </row>
    <row r="355" spans="1:1" x14ac:dyDescent="0.2">
      <c r="A355" s="39">
        <v>64</v>
      </c>
    </row>
    <row r="356" spans="1:1" x14ac:dyDescent="0.2">
      <c r="A356" s="39">
        <v>64</v>
      </c>
    </row>
    <row r="357" spans="1:1" x14ac:dyDescent="0.2">
      <c r="A357" s="39">
        <v>64</v>
      </c>
    </row>
    <row r="358" spans="1:1" x14ac:dyDescent="0.2">
      <c r="A358" s="39">
        <v>64</v>
      </c>
    </row>
    <row r="359" spans="1:1" x14ac:dyDescent="0.2">
      <c r="A359" s="39">
        <v>64</v>
      </c>
    </row>
    <row r="360" spans="1:1" x14ac:dyDescent="0.2">
      <c r="A360" s="39">
        <v>64</v>
      </c>
    </row>
    <row r="361" spans="1:1" x14ac:dyDescent="0.2">
      <c r="A361" s="39">
        <v>64</v>
      </c>
    </row>
    <row r="362" spans="1:1" x14ac:dyDescent="0.2">
      <c r="A362" s="39">
        <v>64</v>
      </c>
    </row>
    <row r="363" spans="1:1" x14ac:dyDescent="0.2">
      <c r="A363" s="39">
        <v>63</v>
      </c>
    </row>
    <row r="364" spans="1:1" x14ac:dyDescent="0.2">
      <c r="A364" s="39">
        <v>63</v>
      </c>
    </row>
    <row r="365" spans="1:1" x14ac:dyDescent="0.2">
      <c r="A365" s="39">
        <v>63</v>
      </c>
    </row>
    <row r="366" spans="1:1" x14ac:dyDescent="0.2">
      <c r="A366" s="39">
        <v>63</v>
      </c>
    </row>
    <row r="367" spans="1:1" x14ac:dyDescent="0.2">
      <c r="A367" s="39">
        <v>63</v>
      </c>
    </row>
    <row r="368" spans="1:1" x14ac:dyDescent="0.2">
      <c r="A368" s="39">
        <v>63</v>
      </c>
    </row>
    <row r="369" spans="1:1" x14ac:dyDescent="0.2">
      <c r="A369" s="39">
        <v>63</v>
      </c>
    </row>
    <row r="370" spans="1:1" x14ac:dyDescent="0.2">
      <c r="A370" s="39">
        <v>63</v>
      </c>
    </row>
    <row r="371" spans="1:1" x14ac:dyDescent="0.2">
      <c r="A371" s="39">
        <v>62</v>
      </c>
    </row>
    <row r="372" spans="1:1" x14ac:dyDescent="0.2">
      <c r="A372" s="39">
        <v>62</v>
      </c>
    </row>
    <row r="373" spans="1:1" x14ac:dyDescent="0.2">
      <c r="A373" s="39">
        <v>62</v>
      </c>
    </row>
    <row r="374" spans="1:1" x14ac:dyDescent="0.2">
      <c r="A374" s="39">
        <v>62</v>
      </c>
    </row>
    <row r="375" spans="1:1" x14ac:dyDescent="0.2">
      <c r="A375" s="39">
        <v>62</v>
      </c>
    </row>
    <row r="376" spans="1:1" x14ac:dyDescent="0.2">
      <c r="A376" s="39">
        <v>62</v>
      </c>
    </row>
    <row r="377" spans="1:1" x14ac:dyDescent="0.2">
      <c r="A377" s="39">
        <v>62</v>
      </c>
    </row>
    <row r="378" spans="1:1" x14ac:dyDescent="0.2">
      <c r="A378" s="39">
        <v>62</v>
      </c>
    </row>
    <row r="379" spans="1:1" x14ac:dyDescent="0.2">
      <c r="A379" s="39">
        <v>62</v>
      </c>
    </row>
    <row r="380" spans="1:1" x14ac:dyDescent="0.2">
      <c r="A380" s="39">
        <v>62</v>
      </c>
    </row>
    <row r="381" spans="1:1" x14ac:dyDescent="0.2">
      <c r="A381" s="39">
        <v>62</v>
      </c>
    </row>
    <row r="382" spans="1:1" x14ac:dyDescent="0.2">
      <c r="A382" s="39">
        <v>61</v>
      </c>
    </row>
    <row r="383" spans="1:1" x14ac:dyDescent="0.2">
      <c r="A383" s="39">
        <v>61</v>
      </c>
    </row>
    <row r="384" spans="1:1" x14ac:dyDescent="0.2">
      <c r="A384" s="39">
        <v>61</v>
      </c>
    </row>
    <row r="385" spans="1:1" x14ac:dyDescent="0.2">
      <c r="A385" s="39">
        <v>61</v>
      </c>
    </row>
    <row r="386" spans="1:1" x14ac:dyDescent="0.2">
      <c r="A386" s="39">
        <v>61</v>
      </c>
    </row>
    <row r="387" spans="1:1" x14ac:dyDescent="0.2">
      <c r="A387" s="39">
        <v>61</v>
      </c>
    </row>
    <row r="388" spans="1:1" x14ac:dyDescent="0.2">
      <c r="A388" s="39">
        <v>61</v>
      </c>
    </row>
    <row r="389" spans="1:1" x14ac:dyDescent="0.2">
      <c r="A389" s="39">
        <v>60</v>
      </c>
    </row>
    <row r="390" spans="1:1" x14ac:dyDescent="0.2">
      <c r="A390" s="39">
        <v>60</v>
      </c>
    </row>
    <row r="391" spans="1:1" x14ac:dyDescent="0.2">
      <c r="A391" s="39">
        <v>60</v>
      </c>
    </row>
    <row r="392" spans="1:1" x14ac:dyDescent="0.2">
      <c r="A392" s="39">
        <v>60</v>
      </c>
    </row>
    <row r="393" spans="1:1" x14ac:dyDescent="0.2">
      <c r="A393" s="39">
        <v>60</v>
      </c>
    </row>
    <row r="394" spans="1:1" x14ac:dyDescent="0.2">
      <c r="A394" s="39">
        <v>60</v>
      </c>
    </row>
    <row r="395" spans="1:1" x14ac:dyDescent="0.2">
      <c r="A395" s="39">
        <v>60</v>
      </c>
    </row>
    <row r="396" spans="1:1" x14ac:dyDescent="0.2">
      <c r="A396" s="39">
        <v>60</v>
      </c>
    </row>
    <row r="397" spans="1:1" x14ac:dyDescent="0.2">
      <c r="A397" s="39">
        <v>60</v>
      </c>
    </row>
    <row r="398" spans="1:1" x14ac:dyDescent="0.2">
      <c r="A398" s="39">
        <v>59</v>
      </c>
    </row>
    <row r="399" spans="1:1" x14ac:dyDescent="0.2">
      <c r="A399" s="39">
        <v>59</v>
      </c>
    </row>
    <row r="400" spans="1:1" x14ac:dyDescent="0.2">
      <c r="A400" s="39">
        <v>59</v>
      </c>
    </row>
    <row r="401" spans="1:1" x14ac:dyDescent="0.2">
      <c r="A401" s="39">
        <v>59</v>
      </c>
    </row>
    <row r="402" spans="1:1" x14ac:dyDescent="0.2">
      <c r="A402" s="39">
        <v>58</v>
      </c>
    </row>
    <row r="403" spans="1:1" x14ac:dyDescent="0.2">
      <c r="A403" s="39">
        <v>58</v>
      </c>
    </row>
    <row r="404" spans="1:1" x14ac:dyDescent="0.2">
      <c r="A404" s="39">
        <v>58</v>
      </c>
    </row>
    <row r="405" spans="1:1" x14ac:dyDescent="0.2">
      <c r="A405" s="39">
        <v>58</v>
      </c>
    </row>
    <row r="406" spans="1:1" x14ac:dyDescent="0.2">
      <c r="A406" s="39">
        <v>57</v>
      </c>
    </row>
    <row r="407" spans="1:1" x14ac:dyDescent="0.2">
      <c r="A407" s="39">
        <v>57</v>
      </c>
    </row>
    <row r="408" spans="1:1" x14ac:dyDescent="0.2">
      <c r="A408" s="39">
        <v>57</v>
      </c>
    </row>
    <row r="409" spans="1:1" x14ac:dyDescent="0.2">
      <c r="A409" s="39">
        <v>57</v>
      </c>
    </row>
    <row r="410" spans="1:1" x14ac:dyDescent="0.2">
      <c r="A410" s="39">
        <v>57</v>
      </c>
    </row>
    <row r="411" spans="1:1" x14ac:dyDescent="0.2">
      <c r="A411" s="39">
        <v>56</v>
      </c>
    </row>
    <row r="412" spans="1:1" x14ac:dyDescent="0.2">
      <c r="A412" s="39">
        <v>56</v>
      </c>
    </row>
    <row r="413" spans="1:1" x14ac:dyDescent="0.2">
      <c r="A413" s="39">
        <v>56</v>
      </c>
    </row>
    <row r="414" spans="1:1" x14ac:dyDescent="0.2">
      <c r="A414" s="39">
        <v>56</v>
      </c>
    </row>
    <row r="415" spans="1:1" x14ac:dyDescent="0.2">
      <c r="A415" s="39">
        <v>56</v>
      </c>
    </row>
    <row r="416" spans="1:1" x14ac:dyDescent="0.2">
      <c r="A416" s="39">
        <v>55</v>
      </c>
    </row>
    <row r="417" spans="1:1" x14ac:dyDescent="0.2">
      <c r="A417" s="39">
        <v>55</v>
      </c>
    </row>
    <row r="418" spans="1:1" x14ac:dyDescent="0.2">
      <c r="A418" s="39">
        <v>55</v>
      </c>
    </row>
    <row r="419" spans="1:1" x14ac:dyDescent="0.2">
      <c r="A419" s="39">
        <v>55</v>
      </c>
    </row>
    <row r="420" spans="1:1" x14ac:dyDescent="0.2">
      <c r="A420" s="39">
        <v>54</v>
      </c>
    </row>
    <row r="421" spans="1:1" x14ac:dyDescent="0.2">
      <c r="A421" s="39">
        <v>54</v>
      </c>
    </row>
    <row r="422" spans="1:1" x14ac:dyDescent="0.2">
      <c r="A422" s="39">
        <v>54</v>
      </c>
    </row>
    <row r="423" spans="1:1" x14ac:dyDescent="0.2">
      <c r="A423" s="39">
        <v>54</v>
      </c>
    </row>
    <row r="424" spans="1:1" x14ac:dyDescent="0.2">
      <c r="A424" s="39">
        <v>54</v>
      </c>
    </row>
    <row r="425" spans="1:1" x14ac:dyDescent="0.2">
      <c r="A425" s="39">
        <v>53</v>
      </c>
    </row>
    <row r="426" spans="1:1" x14ac:dyDescent="0.2">
      <c r="A426" s="39">
        <v>53</v>
      </c>
    </row>
    <row r="427" spans="1:1" x14ac:dyDescent="0.2">
      <c r="A427" s="39">
        <v>53</v>
      </c>
    </row>
    <row r="428" spans="1:1" x14ac:dyDescent="0.2">
      <c r="A428" s="39">
        <v>53</v>
      </c>
    </row>
    <row r="429" spans="1:1" x14ac:dyDescent="0.2">
      <c r="A429" s="39">
        <v>53</v>
      </c>
    </row>
    <row r="430" spans="1:1" x14ac:dyDescent="0.2">
      <c r="A430" s="39">
        <v>53</v>
      </c>
    </row>
    <row r="431" spans="1:1" x14ac:dyDescent="0.2">
      <c r="A431" s="39">
        <v>53</v>
      </c>
    </row>
    <row r="432" spans="1:1" x14ac:dyDescent="0.2">
      <c r="A432" s="39">
        <v>53</v>
      </c>
    </row>
    <row r="433" spans="1:1" x14ac:dyDescent="0.2">
      <c r="A433" s="39">
        <v>53</v>
      </c>
    </row>
    <row r="434" spans="1:1" x14ac:dyDescent="0.2">
      <c r="A434" s="39">
        <v>53</v>
      </c>
    </row>
    <row r="435" spans="1:1" x14ac:dyDescent="0.2">
      <c r="A435" s="39">
        <v>52</v>
      </c>
    </row>
    <row r="436" spans="1:1" x14ac:dyDescent="0.2">
      <c r="A436" s="39">
        <v>52</v>
      </c>
    </row>
    <row r="437" spans="1:1" x14ac:dyDescent="0.2">
      <c r="A437" s="39">
        <v>52</v>
      </c>
    </row>
    <row r="438" spans="1:1" x14ac:dyDescent="0.2">
      <c r="A438" s="39">
        <v>52</v>
      </c>
    </row>
    <row r="439" spans="1:1" x14ac:dyDescent="0.2">
      <c r="A439" s="39">
        <v>52</v>
      </c>
    </row>
    <row r="440" spans="1:1" x14ac:dyDescent="0.2">
      <c r="A440" s="39">
        <v>52</v>
      </c>
    </row>
    <row r="441" spans="1:1" x14ac:dyDescent="0.2">
      <c r="A441" s="39">
        <v>52</v>
      </c>
    </row>
    <row r="442" spans="1:1" x14ac:dyDescent="0.2">
      <c r="A442" s="39">
        <v>52</v>
      </c>
    </row>
    <row r="443" spans="1:1" x14ac:dyDescent="0.2">
      <c r="A443" s="39">
        <v>51</v>
      </c>
    </row>
    <row r="444" spans="1:1" x14ac:dyDescent="0.2">
      <c r="A444" s="39">
        <v>51</v>
      </c>
    </row>
    <row r="445" spans="1:1" x14ac:dyDescent="0.2">
      <c r="A445" s="39">
        <v>51</v>
      </c>
    </row>
    <row r="446" spans="1:1" x14ac:dyDescent="0.2">
      <c r="A446" s="39">
        <v>51</v>
      </c>
    </row>
    <row r="447" spans="1:1" x14ac:dyDescent="0.2">
      <c r="A447" s="39">
        <v>51</v>
      </c>
    </row>
    <row r="448" spans="1:1" x14ac:dyDescent="0.2">
      <c r="A448" s="39">
        <v>51</v>
      </c>
    </row>
    <row r="449" spans="1:1" x14ac:dyDescent="0.2">
      <c r="A449" s="39">
        <v>51</v>
      </c>
    </row>
    <row r="450" spans="1:1" x14ac:dyDescent="0.2">
      <c r="A450" s="39">
        <v>51</v>
      </c>
    </row>
    <row r="451" spans="1:1" x14ac:dyDescent="0.2">
      <c r="A451" s="39">
        <v>51</v>
      </c>
    </row>
    <row r="452" spans="1:1" x14ac:dyDescent="0.2">
      <c r="A452" s="39">
        <v>50</v>
      </c>
    </row>
    <row r="453" spans="1:1" x14ac:dyDescent="0.2">
      <c r="A453" s="39">
        <v>50</v>
      </c>
    </row>
    <row r="454" spans="1:1" x14ac:dyDescent="0.2">
      <c r="A454" s="39">
        <v>49</v>
      </c>
    </row>
    <row r="455" spans="1:1" x14ac:dyDescent="0.2">
      <c r="A455" s="39">
        <v>49</v>
      </c>
    </row>
    <row r="456" spans="1:1" x14ac:dyDescent="0.2">
      <c r="A456" s="39">
        <v>49</v>
      </c>
    </row>
    <row r="457" spans="1:1" x14ac:dyDescent="0.2">
      <c r="A457" s="39">
        <v>47</v>
      </c>
    </row>
    <row r="458" spans="1:1" x14ac:dyDescent="0.2">
      <c r="A458" s="39">
        <v>47</v>
      </c>
    </row>
    <row r="459" spans="1:1" x14ac:dyDescent="0.2">
      <c r="A459" s="39">
        <v>47</v>
      </c>
    </row>
    <row r="460" spans="1:1" x14ac:dyDescent="0.2">
      <c r="A460" s="39">
        <v>47</v>
      </c>
    </row>
    <row r="461" spans="1:1" x14ac:dyDescent="0.2">
      <c r="A461" s="39">
        <v>47</v>
      </c>
    </row>
    <row r="462" spans="1:1" x14ac:dyDescent="0.2">
      <c r="A462" s="39">
        <v>46</v>
      </c>
    </row>
    <row r="463" spans="1:1" x14ac:dyDescent="0.2">
      <c r="A463" s="39">
        <v>46</v>
      </c>
    </row>
    <row r="464" spans="1:1" x14ac:dyDescent="0.2">
      <c r="A464" s="39">
        <v>46</v>
      </c>
    </row>
    <row r="465" spans="1:1" x14ac:dyDescent="0.2">
      <c r="A465" s="39">
        <v>46</v>
      </c>
    </row>
    <row r="466" spans="1:1" x14ac:dyDescent="0.2">
      <c r="A466" s="39">
        <v>46</v>
      </c>
    </row>
    <row r="467" spans="1:1" x14ac:dyDescent="0.2">
      <c r="A467" s="39">
        <v>45</v>
      </c>
    </row>
    <row r="468" spans="1:1" x14ac:dyDescent="0.2">
      <c r="A468" s="39">
        <v>45</v>
      </c>
    </row>
    <row r="469" spans="1:1" x14ac:dyDescent="0.2">
      <c r="A469" s="39">
        <v>45</v>
      </c>
    </row>
    <row r="470" spans="1:1" x14ac:dyDescent="0.2">
      <c r="A470" s="39">
        <v>44</v>
      </c>
    </row>
    <row r="471" spans="1:1" x14ac:dyDescent="0.2">
      <c r="A471" s="39">
        <v>44</v>
      </c>
    </row>
    <row r="472" spans="1:1" x14ac:dyDescent="0.2">
      <c r="A472" s="39">
        <v>44</v>
      </c>
    </row>
    <row r="473" spans="1:1" x14ac:dyDescent="0.2">
      <c r="A473" s="39">
        <v>44</v>
      </c>
    </row>
    <row r="474" spans="1:1" x14ac:dyDescent="0.2">
      <c r="A474" s="39">
        <v>44</v>
      </c>
    </row>
    <row r="475" spans="1:1" x14ac:dyDescent="0.2">
      <c r="A475" s="39">
        <v>43</v>
      </c>
    </row>
    <row r="476" spans="1:1" x14ac:dyDescent="0.2">
      <c r="A476" s="39">
        <v>43</v>
      </c>
    </row>
    <row r="477" spans="1:1" x14ac:dyDescent="0.2">
      <c r="A477" s="39">
        <v>43</v>
      </c>
    </row>
    <row r="478" spans="1:1" x14ac:dyDescent="0.2">
      <c r="A478" s="39">
        <v>43</v>
      </c>
    </row>
    <row r="479" spans="1:1" x14ac:dyDescent="0.2">
      <c r="A479" s="39">
        <v>43</v>
      </c>
    </row>
    <row r="480" spans="1:1" x14ac:dyDescent="0.2">
      <c r="A480" s="39">
        <v>42</v>
      </c>
    </row>
    <row r="481" spans="1:1" x14ac:dyDescent="0.2">
      <c r="A481" s="39">
        <v>42</v>
      </c>
    </row>
    <row r="482" spans="1:1" x14ac:dyDescent="0.2">
      <c r="A482" s="39">
        <v>41</v>
      </c>
    </row>
    <row r="483" spans="1:1" x14ac:dyDescent="0.2">
      <c r="A483" s="39">
        <v>41</v>
      </c>
    </row>
    <row r="484" spans="1:1" x14ac:dyDescent="0.2">
      <c r="A484" s="39">
        <v>40</v>
      </c>
    </row>
    <row r="485" spans="1:1" x14ac:dyDescent="0.2">
      <c r="A485" s="39">
        <v>40</v>
      </c>
    </row>
    <row r="486" spans="1:1" x14ac:dyDescent="0.2">
      <c r="A486" s="39">
        <v>40</v>
      </c>
    </row>
    <row r="487" spans="1:1" x14ac:dyDescent="0.2">
      <c r="A487" s="39">
        <v>39</v>
      </c>
    </row>
    <row r="488" spans="1:1" x14ac:dyDescent="0.2">
      <c r="A488" s="39">
        <v>39</v>
      </c>
    </row>
    <row r="489" spans="1:1" x14ac:dyDescent="0.2">
      <c r="A489" s="39">
        <v>39</v>
      </c>
    </row>
    <row r="490" spans="1:1" x14ac:dyDescent="0.2">
      <c r="A490" s="39">
        <v>39</v>
      </c>
    </row>
    <row r="491" spans="1:1" x14ac:dyDescent="0.2">
      <c r="A491" s="39">
        <v>39</v>
      </c>
    </row>
    <row r="492" spans="1:1" x14ac:dyDescent="0.2">
      <c r="A492" s="39">
        <v>39</v>
      </c>
    </row>
    <row r="493" spans="1:1" x14ac:dyDescent="0.2">
      <c r="A493" s="39">
        <v>38</v>
      </c>
    </row>
    <row r="494" spans="1:1" x14ac:dyDescent="0.2">
      <c r="A494" s="39">
        <v>38</v>
      </c>
    </row>
    <row r="495" spans="1:1" x14ac:dyDescent="0.2">
      <c r="A495" s="39">
        <v>37</v>
      </c>
    </row>
    <row r="496" spans="1:1" x14ac:dyDescent="0.2">
      <c r="A496" s="39">
        <v>36</v>
      </c>
    </row>
    <row r="497" spans="1:1" x14ac:dyDescent="0.2">
      <c r="A497" s="39">
        <v>36</v>
      </c>
    </row>
    <row r="498" spans="1:1" x14ac:dyDescent="0.2">
      <c r="A498" s="39">
        <v>36</v>
      </c>
    </row>
    <row r="499" spans="1:1" x14ac:dyDescent="0.2">
      <c r="A499" s="39">
        <v>34</v>
      </c>
    </row>
    <row r="500" spans="1:1" x14ac:dyDescent="0.2">
      <c r="A500" s="39">
        <v>33</v>
      </c>
    </row>
    <row r="501" spans="1:1" x14ac:dyDescent="0.2">
      <c r="A501" s="39">
        <v>33</v>
      </c>
    </row>
    <row r="502" spans="1:1" x14ac:dyDescent="0.2">
      <c r="A502" s="39">
        <v>32</v>
      </c>
    </row>
    <row r="503" spans="1:1" x14ac:dyDescent="0.2">
      <c r="A503" s="39">
        <v>32</v>
      </c>
    </row>
    <row r="504" spans="1:1" x14ac:dyDescent="0.2">
      <c r="A504" s="39">
        <v>32</v>
      </c>
    </row>
    <row r="505" spans="1:1" x14ac:dyDescent="0.2">
      <c r="A505" s="39">
        <v>32</v>
      </c>
    </row>
    <row r="506" spans="1:1" x14ac:dyDescent="0.2">
      <c r="A506" s="39">
        <v>32</v>
      </c>
    </row>
    <row r="507" spans="1:1" x14ac:dyDescent="0.2">
      <c r="A507" s="39">
        <v>31</v>
      </c>
    </row>
    <row r="508" spans="1:1" x14ac:dyDescent="0.2">
      <c r="A508" s="39">
        <v>30</v>
      </c>
    </row>
    <row r="509" spans="1:1" x14ac:dyDescent="0.2">
      <c r="A509" s="39">
        <v>30</v>
      </c>
    </row>
    <row r="510" spans="1:1" x14ac:dyDescent="0.2">
      <c r="A510" s="39">
        <v>30</v>
      </c>
    </row>
    <row r="511" spans="1:1" x14ac:dyDescent="0.2">
      <c r="A511" s="39">
        <v>30</v>
      </c>
    </row>
    <row r="512" spans="1:1" x14ac:dyDescent="0.2">
      <c r="A512" s="39">
        <v>29</v>
      </c>
    </row>
    <row r="513" spans="1:1" x14ac:dyDescent="0.2">
      <c r="A513" s="39">
        <v>29</v>
      </c>
    </row>
    <row r="514" spans="1:1" x14ac:dyDescent="0.2">
      <c r="A514" s="39">
        <v>29</v>
      </c>
    </row>
    <row r="515" spans="1:1" x14ac:dyDescent="0.2">
      <c r="A515" s="39">
        <v>28</v>
      </c>
    </row>
    <row r="516" spans="1:1" x14ac:dyDescent="0.2">
      <c r="A516" s="39">
        <v>14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X1095"/>
  <sheetViews>
    <sheetView topLeftCell="A43" workbookViewId="0">
      <selection activeCell="I473" sqref="I473"/>
    </sheetView>
  </sheetViews>
  <sheetFormatPr defaultColWidth="12.625" defaultRowHeight="15" outlineLevelRow="2" x14ac:dyDescent="0.25"/>
  <cols>
    <col min="1" max="1" width="3.75" customWidth="1"/>
    <col min="2" max="2" width="7.875" customWidth="1"/>
    <col min="3" max="3" width="4.375" customWidth="1"/>
    <col min="4" max="4" width="37.25" customWidth="1"/>
    <col min="5" max="5" width="22" customWidth="1"/>
    <col min="6" max="6" width="17.25" customWidth="1"/>
    <col min="7" max="7" width="5.25" customWidth="1"/>
    <col min="8" max="8" width="7.625" style="25" customWidth="1"/>
    <col min="9" max="24" width="7.625" customWidth="1"/>
  </cols>
  <sheetData>
    <row r="1" spans="1:24" ht="14.25" customHeight="1" x14ac:dyDescent="0.25">
      <c r="A1" s="2"/>
      <c r="B1" s="26" t="s">
        <v>0</v>
      </c>
      <c r="C1" s="26" t="s">
        <v>1</v>
      </c>
      <c r="D1" s="26" t="s">
        <v>2</v>
      </c>
      <c r="E1" s="26" t="s">
        <v>3</v>
      </c>
      <c r="F1" s="26" t="s">
        <v>4</v>
      </c>
      <c r="G1" s="27" t="s">
        <v>5</v>
      </c>
      <c r="H1" s="26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4.25" customHeight="1" outlineLevel="2" x14ac:dyDescent="0.25">
      <c r="A2" s="17">
        <v>90</v>
      </c>
      <c r="B2" s="2" t="s">
        <v>4469</v>
      </c>
      <c r="C2" s="19">
        <v>8</v>
      </c>
      <c r="D2" s="2" t="s">
        <v>4351</v>
      </c>
      <c r="E2" s="2" t="s">
        <v>10</v>
      </c>
      <c r="F2" s="2" t="s">
        <v>4471</v>
      </c>
      <c r="G2" s="17">
        <v>82</v>
      </c>
      <c r="H2" s="20">
        <v>1.9259259259259261E-2</v>
      </c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4.25" customHeight="1" outlineLevel="2" x14ac:dyDescent="0.25">
      <c r="A3" s="17">
        <v>68</v>
      </c>
      <c r="B3" s="2" t="s">
        <v>4350</v>
      </c>
      <c r="C3" s="19">
        <v>8</v>
      </c>
      <c r="D3" s="2" t="s">
        <v>4351</v>
      </c>
      <c r="E3" s="2" t="s">
        <v>10</v>
      </c>
      <c r="F3" s="2" t="s">
        <v>4353</v>
      </c>
      <c r="G3" s="17">
        <v>88</v>
      </c>
      <c r="H3" s="20">
        <v>1.8703703703703705E-2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14.25" customHeight="1" outlineLevel="1" x14ac:dyDescent="0.25">
      <c r="A4" s="17"/>
      <c r="B4" s="2"/>
      <c r="C4" s="19"/>
      <c r="D4" s="15" t="s">
        <v>6968</v>
      </c>
      <c r="E4" s="44">
        <f>SUBTOTAL(3,E2:E3)</f>
        <v>2</v>
      </c>
      <c r="F4" s="2"/>
      <c r="G4" s="17"/>
      <c r="H4" s="20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4.25" customHeight="1" outlineLevel="2" x14ac:dyDescent="0.25">
      <c r="A5" s="19">
        <v>219</v>
      </c>
      <c r="B5" s="2" t="s">
        <v>4959</v>
      </c>
      <c r="C5" s="19">
        <v>5</v>
      </c>
      <c r="D5" s="2" t="s">
        <v>4960</v>
      </c>
      <c r="E5" s="2" t="s">
        <v>4961</v>
      </c>
      <c r="F5" s="2" t="s">
        <v>4962</v>
      </c>
      <c r="G5" s="19">
        <v>42</v>
      </c>
      <c r="H5" s="24">
        <v>2.0057870370370372E-2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4.25" customHeight="1" outlineLevel="2" x14ac:dyDescent="0.25">
      <c r="A6" s="19">
        <v>225</v>
      </c>
      <c r="B6" s="2" t="s">
        <v>4976</v>
      </c>
      <c r="C6" s="19">
        <v>6</v>
      </c>
      <c r="D6" s="2" t="s">
        <v>4960</v>
      </c>
      <c r="E6" s="2" t="s">
        <v>4961</v>
      </c>
      <c r="F6" s="2" t="s">
        <v>4977</v>
      </c>
      <c r="G6" s="19">
        <v>41</v>
      </c>
      <c r="H6" s="24">
        <v>1.7037037037037038E-2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4.25" customHeight="1" outlineLevel="1" x14ac:dyDescent="0.25">
      <c r="A7" s="19"/>
      <c r="B7" s="2"/>
      <c r="C7" s="19"/>
      <c r="D7" s="15" t="s">
        <v>6969</v>
      </c>
      <c r="E7" s="44">
        <f>SUBTOTAL(3,E5:E6)</f>
        <v>2</v>
      </c>
      <c r="F7" s="2"/>
      <c r="G7" s="19"/>
      <c r="H7" s="24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4.25" customHeight="1" outlineLevel="2" x14ac:dyDescent="0.25">
      <c r="A8" s="19">
        <v>128</v>
      </c>
      <c r="B8" s="2" t="s">
        <v>4604</v>
      </c>
      <c r="C8" s="19">
        <v>6</v>
      </c>
      <c r="D8" s="2" t="s">
        <v>4606</v>
      </c>
      <c r="E8" s="2" t="s">
        <v>17</v>
      </c>
      <c r="F8" s="2" t="s">
        <v>4607</v>
      </c>
      <c r="G8" s="19">
        <v>72</v>
      </c>
      <c r="H8" s="24">
        <v>1.9641203703703702E-2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4.25" customHeight="1" outlineLevel="1" x14ac:dyDescent="0.25">
      <c r="A9" s="19"/>
      <c r="B9" s="2"/>
      <c r="C9" s="19"/>
      <c r="D9" s="15" t="s">
        <v>6970</v>
      </c>
      <c r="E9" s="44">
        <f>SUBTOTAL(3,E8:E8)</f>
        <v>1</v>
      </c>
      <c r="F9" s="2"/>
      <c r="G9" s="19"/>
      <c r="H9" s="24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4.25" customHeight="1" outlineLevel="2" x14ac:dyDescent="0.25">
      <c r="A10" s="19">
        <v>77</v>
      </c>
      <c r="B10" s="2" t="s">
        <v>4344</v>
      </c>
      <c r="C10" s="19">
        <v>7</v>
      </c>
      <c r="D10" s="2" t="s">
        <v>1987</v>
      </c>
      <c r="E10" s="2" t="s">
        <v>1988</v>
      </c>
      <c r="F10" s="2" t="s">
        <v>4346</v>
      </c>
      <c r="G10" s="19">
        <v>88</v>
      </c>
      <c r="H10" s="24">
        <v>2.0625000000000001E-2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14.25" customHeight="1" outlineLevel="2" x14ac:dyDescent="0.25">
      <c r="A11" s="19">
        <v>164</v>
      </c>
      <c r="B11" s="2" t="s">
        <v>4764</v>
      </c>
      <c r="C11" s="19">
        <v>7</v>
      </c>
      <c r="D11" s="2" t="s">
        <v>1987</v>
      </c>
      <c r="E11" s="2" t="s">
        <v>1988</v>
      </c>
      <c r="F11" s="2" t="s">
        <v>4766</v>
      </c>
      <c r="G11" s="19">
        <v>61</v>
      </c>
      <c r="H11" s="24">
        <v>2.0358796296296295E-2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spans="1:24" ht="14.25" customHeight="1" outlineLevel="2" x14ac:dyDescent="0.25">
      <c r="A12" s="19">
        <v>191</v>
      </c>
      <c r="B12" s="2" t="s">
        <v>4877</v>
      </c>
      <c r="C12" s="19">
        <v>6</v>
      </c>
      <c r="D12" s="2" t="s">
        <v>1987</v>
      </c>
      <c r="E12" s="2" t="s">
        <v>1988</v>
      </c>
      <c r="F12" s="2" t="s">
        <v>4879</v>
      </c>
      <c r="G12" s="19">
        <v>52</v>
      </c>
      <c r="H12" s="24">
        <v>2.0312500000000001E-2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 ht="14.25" customHeight="1" outlineLevel="2" x14ac:dyDescent="0.25">
      <c r="A13" s="19">
        <v>91</v>
      </c>
      <c r="B13" s="2" t="s">
        <v>4436</v>
      </c>
      <c r="C13" s="19">
        <v>7</v>
      </c>
      <c r="D13" s="2" t="s">
        <v>1987</v>
      </c>
      <c r="E13" s="2" t="s">
        <v>1988</v>
      </c>
      <c r="F13" s="2" t="s">
        <v>4438</v>
      </c>
      <c r="G13" s="19">
        <v>84</v>
      </c>
      <c r="H13" s="24">
        <v>2.0046296296296295E-2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spans="1:24" ht="14.25" customHeight="1" outlineLevel="2" x14ac:dyDescent="0.25">
      <c r="A14" s="19">
        <v>160</v>
      </c>
      <c r="B14" s="2" t="s">
        <v>4749</v>
      </c>
      <c r="C14" s="19">
        <v>6</v>
      </c>
      <c r="D14" s="2" t="s">
        <v>1987</v>
      </c>
      <c r="E14" s="2" t="s">
        <v>1988</v>
      </c>
      <c r="F14" s="2" t="s">
        <v>4750</v>
      </c>
      <c r="G14" s="19">
        <v>63</v>
      </c>
      <c r="H14" s="24">
        <v>1.9953703703703703E-2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 ht="14.25" customHeight="1" outlineLevel="2" x14ac:dyDescent="0.25">
      <c r="A15" s="19">
        <v>156</v>
      </c>
      <c r="B15" s="2" t="s">
        <v>4731</v>
      </c>
      <c r="C15" s="19">
        <v>6</v>
      </c>
      <c r="D15" s="2" t="s">
        <v>1987</v>
      </c>
      <c r="E15" s="2" t="s">
        <v>1988</v>
      </c>
      <c r="F15" s="2" t="s">
        <v>4733</v>
      </c>
      <c r="G15" s="19">
        <v>64</v>
      </c>
      <c r="H15" s="24">
        <v>1.9722222222222221E-2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spans="1:24" ht="14.25" customHeight="1" outlineLevel="2" x14ac:dyDescent="0.25">
      <c r="A16" s="19">
        <v>154</v>
      </c>
      <c r="B16" s="2" t="s">
        <v>4724</v>
      </c>
      <c r="C16" s="19">
        <v>6</v>
      </c>
      <c r="D16" s="2" t="s">
        <v>1987</v>
      </c>
      <c r="E16" s="2" t="s">
        <v>1988</v>
      </c>
      <c r="F16" s="2" t="s">
        <v>4726</v>
      </c>
      <c r="G16" s="19">
        <v>64</v>
      </c>
      <c r="H16" s="24">
        <v>1.8842592592592591E-2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spans="1:24" ht="14.25" customHeight="1" outlineLevel="1" x14ac:dyDescent="0.25">
      <c r="A17" s="19"/>
      <c r="B17" s="2"/>
      <c r="C17" s="19"/>
      <c r="D17" s="15" t="s">
        <v>6971</v>
      </c>
      <c r="E17" s="44">
        <f>SUBTOTAL(3,E10:E16)</f>
        <v>7</v>
      </c>
      <c r="F17" s="2"/>
      <c r="G17" s="19"/>
      <c r="H17" s="24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 ht="14.25" customHeight="1" outlineLevel="2" x14ac:dyDescent="0.25">
      <c r="A18" s="17">
        <v>163</v>
      </c>
      <c r="B18" s="2" t="s">
        <v>4789</v>
      </c>
      <c r="C18" s="19">
        <v>8</v>
      </c>
      <c r="D18" s="2" t="s">
        <v>2204</v>
      </c>
      <c r="E18" s="2" t="s">
        <v>10</v>
      </c>
      <c r="F18" s="2" t="s">
        <v>4792</v>
      </c>
      <c r="G18" s="17">
        <v>56</v>
      </c>
      <c r="H18" s="20">
        <v>2.0810185185185185E-2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spans="1:24" ht="14.25" customHeight="1" outlineLevel="2" x14ac:dyDescent="0.25">
      <c r="A19" s="17">
        <v>80</v>
      </c>
      <c r="B19" s="2" t="s">
        <v>4427</v>
      </c>
      <c r="C19" s="19">
        <v>8</v>
      </c>
      <c r="D19" s="2" t="s">
        <v>2204</v>
      </c>
      <c r="E19" s="2" t="s">
        <v>10</v>
      </c>
      <c r="F19" s="2" t="s">
        <v>4429</v>
      </c>
      <c r="G19" s="17">
        <v>86</v>
      </c>
      <c r="H19" s="20">
        <v>2.0787037037037038E-2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spans="1:24" ht="14.25" customHeight="1" outlineLevel="2" x14ac:dyDescent="0.25">
      <c r="A20" s="17">
        <v>71</v>
      </c>
      <c r="B20" s="2" t="s">
        <v>4375</v>
      </c>
      <c r="C20" s="19">
        <v>8</v>
      </c>
      <c r="D20" s="2" t="s">
        <v>2204</v>
      </c>
      <c r="E20" s="2" t="s">
        <v>10</v>
      </c>
      <c r="F20" s="2" t="s">
        <v>4376</v>
      </c>
      <c r="G20" s="17">
        <v>88</v>
      </c>
      <c r="H20" s="20">
        <v>2.0763888888888887E-2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spans="1:24" ht="14.25" customHeight="1" outlineLevel="2" x14ac:dyDescent="0.25">
      <c r="A21" s="17">
        <v>25</v>
      </c>
      <c r="B21" s="2" t="s">
        <v>4061</v>
      </c>
      <c r="C21" s="19">
        <v>9</v>
      </c>
      <c r="D21" s="2" t="s">
        <v>2204</v>
      </c>
      <c r="E21" s="2" t="s">
        <v>10</v>
      </c>
      <c r="F21" s="2" t="s">
        <v>4062</v>
      </c>
      <c r="G21" s="17">
        <v>108</v>
      </c>
      <c r="H21" s="20">
        <v>2.0659722222222222E-2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 ht="14.25" customHeight="1" outlineLevel="2" x14ac:dyDescent="0.25">
      <c r="A22" s="17">
        <v>50</v>
      </c>
      <c r="B22" s="2" t="s">
        <v>4229</v>
      </c>
      <c r="C22" s="19">
        <v>9</v>
      </c>
      <c r="D22" s="2" t="s">
        <v>2204</v>
      </c>
      <c r="E22" s="2" t="s">
        <v>10</v>
      </c>
      <c r="F22" s="2" t="s">
        <v>4230</v>
      </c>
      <c r="G22" s="17">
        <v>95</v>
      </c>
      <c r="H22" s="20">
        <v>2.0474537037037038E-2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ht="14.25" customHeight="1" outlineLevel="2" x14ac:dyDescent="0.25">
      <c r="A23" s="17">
        <v>119</v>
      </c>
      <c r="B23" s="2" t="s">
        <v>4601</v>
      </c>
      <c r="C23" s="19">
        <v>9</v>
      </c>
      <c r="D23" s="2" t="s">
        <v>2204</v>
      </c>
      <c r="E23" s="2" t="s">
        <v>10</v>
      </c>
      <c r="F23" s="2" t="s">
        <v>4603</v>
      </c>
      <c r="G23" s="17">
        <v>74</v>
      </c>
      <c r="H23" s="20">
        <v>2.045138888888889E-2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spans="1:24" ht="14.25" customHeight="1" outlineLevel="2" x14ac:dyDescent="0.25">
      <c r="A24" s="17">
        <v>64</v>
      </c>
      <c r="B24" s="2" t="s">
        <v>4324</v>
      </c>
      <c r="C24" s="19">
        <v>8</v>
      </c>
      <c r="D24" s="2" t="s">
        <v>2204</v>
      </c>
      <c r="E24" s="2" t="s">
        <v>10</v>
      </c>
      <c r="F24" s="2" t="s">
        <v>4325</v>
      </c>
      <c r="G24" s="17">
        <v>90</v>
      </c>
      <c r="H24" s="20">
        <v>2.0393518518518519E-2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 ht="14.25" customHeight="1" outlineLevel="2" x14ac:dyDescent="0.25">
      <c r="A25" s="17">
        <v>46</v>
      </c>
      <c r="B25" s="2" t="s">
        <v>4199</v>
      </c>
      <c r="C25" s="19">
        <v>8</v>
      </c>
      <c r="D25" s="2" t="s">
        <v>2204</v>
      </c>
      <c r="E25" s="2" t="s">
        <v>10</v>
      </c>
      <c r="F25" s="2" t="s">
        <v>4201</v>
      </c>
      <c r="G25" s="17">
        <v>99</v>
      </c>
      <c r="H25" s="20">
        <v>2.0381944444444446E-2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 ht="14.25" customHeight="1" outlineLevel="2" x14ac:dyDescent="0.25">
      <c r="A26" s="17">
        <v>47</v>
      </c>
      <c r="B26" s="2" t="s">
        <v>4207</v>
      </c>
      <c r="C26" s="19">
        <v>8</v>
      </c>
      <c r="D26" s="2" t="s">
        <v>2204</v>
      </c>
      <c r="E26" s="2" t="s">
        <v>10</v>
      </c>
      <c r="F26" s="2" t="s">
        <v>4209</v>
      </c>
      <c r="G26" s="17">
        <v>97</v>
      </c>
      <c r="H26" s="20">
        <v>2.0150462962962964E-2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 ht="14.25" customHeight="1" outlineLevel="2" x14ac:dyDescent="0.25">
      <c r="A27" s="17">
        <v>73</v>
      </c>
      <c r="B27" s="2" t="s">
        <v>4388</v>
      </c>
      <c r="C27" s="19">
        <v>8</v>
      </c>
      <c r="D27" s="2" t="s">
        <v>2204</v>
      </c>
      <c r="E27" s="2" t="s">
        <v>10</v>
      </c>
      <c r="F27" s="2" t="s">
        <v>4390</v>
      </c>
      <c r="G27" s="17">
        <v>87</v>
      </c>
      <c r="H27" s="20">
        <v>2.0057870370370372E-2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 ht="14.25" customHeight="1" outlineLevel="2" x14ac:dyDescent="0.25">
      <c r="A28" s="17">
        <v>45</v>
      </c>
      <c r="B28" s="2" t="s">
        <v>4193</v>
      </c>
      <c r="C28" s="19">
        <v>8</v>
      </c>
      <c r="D28" s="2" t="s">
        <v>2204</v>
      </c>
      <c r="E28" s="2" t="s">
        <v>10</v>
      </c>
      <c r="F28" s="2" t="s">
        <v>4195</v>
      </c>
      <c r="G28" s="17">
        <v>99</v>
      </c>
      <c r="H28" s="20">
        <v>1.954861111111111E-2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spans="1:24" ht="14.25" customHeight="1" outlineLevel="2" x14ac:dyDescent="0.25">
      <c r="A29" s="17">
        <v>111</v>
      </c>
      <c r="B29" s="2" t="s">
        <v>4568</v>
      </c>
      <c r="C29" s="19">
        <v>8</v>
      </c>
      <c r="D29" s="2" t="s">
        <v>2204</v>
      </c>
      <c r="E29" s="2" t="s">
        <v>10</v>
      </c>
      <c r="F29" s="2" t="s">
        <v>4570</v>
      </c>
      <c r="G29" s="17">
        <v>76</v>
      </c>
      <c r="H29" s="20">
        <v>1.9537037037037037E-2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 ht="14.25" customHeight="1" outlineLevel="2" x14ac:dyDescent="0.25">
      <c r="A30" s="17">
        <v>121</v>
      </c>
      <c r="B30" s="2" t="s">
        <v>4609</v>
      </c>
      <c r="C30" s="19">
        <v>8</v>
      </c>
      <c r="D30" s="2" t="s">
        <v>2204</v>
      </c>
      <c r="E30" s="2" t="s">
        <v>10</v>
      </c>
      <c r="F30" s="2" t="s">
        <v>4611</v>
      </c>
      <c r="G30" s="17">
        <v>73</v>
      </c>
      <c r="H30" s="20">
        <v>1.892361111111111E-2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 ht="14.25" customHeight="1" outlineLevel="2" x14ac:dyDescent="0.25">
      <c r="A31" s="17">
        <v>95</v>
      </c>
      <c r="B31" s="2" t="s">
        <v>4496</v>
      </c>
      <c r="C31" s="19">
        <v>8</v>
      </c>
      <c r="D31" s="2" t="s">
        <v>2204</v>
      </c>
      <c r="E31" s="2" t="s">
        <v>10</v>
      </c>
      <c r="F31" s="2" t="s">
        <v>4497</v>
      </c>
      <c r="G31" s="17">
        <v>81</v>
      </c>
      <c r="H31" s="20">
        <v>1.8831018518518518E-2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spans="1:24" ht="14.25" customHeight="1" outlineLevel="1" x14ac:dyDescent="0.25">
      <c r="A32" s="17"/>
      <c r="B32" s="2"/>
      <c r="C32" s="19"/>
      <c r="D32" s="15" t="s">
        <v>6972</v>
      </c>
      <c r="E32" s="44">
        <f>SUBTOTAL(3,E18:E31)</f>
        <v>14</v>
      </c>
      <c r="F32" s="2"/>
      <c r="G32" s="17"/>
      <c r="H32" s="20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 ht="14.25" customHeight="1" outlineLevel="2" x14ac:dyDescent="0.25">
      <c r="A33" s="19">
        <v>220</v>
      </c>
      <c r="B33" s="2" t="s">
        <v>4963</v>
      </c>
      <c r="C33" s="19">
        <v>6</v>
      </c>
      <c r="D33" s="2" t="s">
        <v>4964</v>
      </c>
      <c r="E33" s="2" t="s">
        <v>4965</v>
      </c>
      <c r="F33" s="2" t="s">
        <v>4966</v>
      </c>
      <c r="G33" s="19">
        <v>42</v>
      </c>
      <c r="H33" s="24">
        <v>2.0532407407407409E-2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 ht="14.25" customHeight="1" outlineLevel="2" x14ac:dyDescent="0.25">
      <c r="A34" s="19">
        <v>235</v>
      </c>
      <c r="B34" s="2" t="s">
        <v>4995</v>
      </c>
      <c r="C34" s="19">
        <v>6</v>
      </c>
      <c r="D34" s="2" t="s">
        <v>4964</v>
      </c>
      <c r="E34" s="2" t="s">
        <v>4965</v>
      </c>
      <c r="F34" s="2" t="s">
        <v>4996</v>
      </c>
      <c r="G34" s="19">
        <v>38</v>
      </c>
      <c r="H34" s="24">
        <v>2.0405092592592593E-2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 ht="14.25" customHeight="1" outlineLevel="1" x14ac:dyDescent="0.25">
      <c r="A35" s="19"/>
      <c r="B35" s="2"/>
      <c r="C35" s="19"/>
      <c r="D35" s="15" t="s">
        <v>6973</v>
      </c>
      <c r="E35" s="44">
        <f>SUBTOTAL(3,E33:E34)</f>
        <v>2</v>
      </c>
      <c r="F35" s="2"/>
      <c r="G35" s="19"/>
      <c r="H35" s="24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spans="1:24" ht="14.25" customHeight="1" outlineLevel="2" x14ac:dyDescent="0.25">
      <c r="A36" s="17">
        <v>110</v>
      </c>
      <c r="B36" s="2" t="s">
        <v>4225</v>
      </c>
      <c r="C36" s="19">
        <v>8</v>
      </c>
      <c r="D36" s="2" t="s">
        <v>3996</v>
      </c>
      <c r="E36" s="2" t="s">
        <v>132</v>
      </c>
      <c r="F36" s="2" t="s">
        <v>4566</v>
      </c>
      <c r="G36" s="17">
        <v>76</v>
      </c>
      <c r="H36" s="20">
        <v>1.9398148148148147E-2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spans="1:24" ht="14.25" customHeight="1" outlineLevel="2" x14ac:dyDescent="0.25">
      <c r="A37" s="17">
        <v>15</v>
      </c>
      <c r="B37" s="2" t="s">
        <v>3865</v>
      </c>
      <c r="C37" s="19">
        <v>8</v>
      </c>
      <c r="D37" s="2" t="s">
        <v>3996</v>
      </c>
      <c r="E37" s="2" t="s">
        <v>132</v>
      </c>
      <c r="F37" s="2" t="s">
        <v>3997</v>
      </c>
      <c r="G37" s="17">
        <v>126</v>
      </c>
      <c r="H37" s="20">
        <v>1.6307870370370372E-2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spans="1:24" ht="14.25" customHeight="1" outlineLevel="1" x14ac:dyDescent="0.25">
      <c r="A38" s="17"/>
      <c r="B38" s="2"/>
      <c r="C38" s="19"/>
      <c r="D38" s="15" t="s">
        <v>6974</v>
      </c>
      <c r="E38" s="44">
        <f>SUBTOTAL(3,E36:E37)</f>
        <v>2</v>
      </c>
      <c r="F38" s="2"/>
      <c r="G38" s="17"/>
      <c r="H38" s="20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 ht="14.25" customHeight="1" outlineLevel="2" x14ac:dyDescent="0.25">
      <c r="A39" s="17">
        <v>127</v>
      </c>
      <c r="B39" s="2" t="s">
        <v>4639</v>
      </c>
      <c r="C39" s="19">
        <v>9</v>
      </c>
      <c r="D39" s="2" t="s">
        <v>4640</v>
      </c>
      <c r="E39" s="2" t="s">
        <v>17</v>
      </c>
      <c r="F39" s="2" t="s">
        <v>4642</v>
      </c>
      <c r="G39" s="17">
        <v>69</v>
      </c>
      <c r="H39" s="20">
        <v>1.5486111111111112E-2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4.25" customHeight="1" outlineLevel="1" x14ac:dyDescent="0.25">
      <c r="A40" s="17"/>
      <c r="B40" s="2"/>
      <c r="C40" s="19"/>
      <c r="D40" s="15" t="s">
        <v>6975</v>
      </c>
      <c r="E40" s="44">
        <f>SUBTOTAL(3,E39:E39)</f>
        <v>1</v>
      </c>
      <c r="F40" s="2"/>
      <c r="G40" s="17"/>
      <c r="H40" s="20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 ht="14.25" customHeight="1" outlineLevel="2" x14ac:dyDescent="0.25">
      <c r="A41" s="17">
        <v>140</v>
      </c>
      <c r="B41" s="2" t="s">
        <v>4697</v>
      </c>
      <c r="C41" s="19">
        <v>9</v>
      </c>
      <c r="D41" s="2" t="s">
        <v>4476</v>
      </c>
      <c r="E41" s="2" t="s">
        <v>147</v>
      </c>
      <c r="F41" s="2" t="s">
        <v>4698</v>
      </c>
      <c r="G41" s="17">
        <v>64</v>
      </c>
      <c r="H41" s="20">
        <v>2.0694444444444446E-2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 ht="14.25" customHeight="1" outlineLevel="2" x14ac:dyDescent="0.25">
      <c r="A42" s="17">
        <v>91</v>
      </c>
      <c r="B42" s="2" t="s">
        <v>4473</v>
      </c>
      <c r="C42" s="19">
        <v>8</v>
      </c>
      <c r="D42" s="2" t="s">
        <v>4476</v>
      </c>
      <c r="E42" s="2" t="s">
        <v>147</v>
      </c>
      <c r="F42" s="2" t="s">
        <v>4477</v>
      </c>
      <c r="G42" s="17">
        <v>82</v>
      </c>
      <c r="H42" s="20">
        <v>1.9629629629629629E-2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 ht="14.25" customHeight="1" outlineLevel="1" x14ac:dyDescent="0.25">
      <c r="A43" s="17"/>
      <c r="B43" s="2"/>
      <c r="C43" s="19"/>
      <c r="D43" s="15" t="s">
        <v>6976</v>
      </c>
      <c r="E43" s="44">
        <f>SUBTOTAL(3,E41:E42)</f>
        <v>2</v>
      </c>
      <c r="F43" s="2"/>
      <c r="G43" s="17"/>
      <c r="H43" s="20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t="14.25" customHeight="1" outlineLevel="2" x14ac:dyDescent="0.25">
      <c r="A44" s="19">
        <v>116</v>
      </c>
      <c r="B44" s="2" t="s">
        <v>4555</v>
      </c>
      <c r="C44" s="19">
        <v>6</v>
      </c>
      <c r="D44" s="2" t="s">
        <v>3887</v>
      </c>
      <c r="E44" s="2" t="s">
        <v>21</v>
      </c>
      <c r="F44" s="2" t="s">
        <v>4557</v>
      </c>
      <c r="G44" s="19">
        <v>77</v>
      </c>
      <c r="H44" s="24">
        <v>2.0590277777777777E-2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4.25" customHeight="1" outlineLevel="2" x14ac:dyDescent="0.25">
      <c r="A45" s="19">
        <v>53</v>
      </c>
      <c r="B45" s="2" t="s">
        <v>4174</v>
      </c>
      <c r="C45" s="19">
        <v>6</v>
      </c>
      <c r="D45" s="2" t="s">
        <v>3887</v>
      </c>
      <c r="E45" s="2" t="s">
        <v>21</v>
      </c>
      <c r="F45" s="2" t="s">
        <v>4175</v>
      </c>
      <c r="G45" s="19">
        <v>94</v>
      </c>
      <c r="H45" s="24">
        <v>2.0381944444444446E-2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4.25" customHeight="1" outlineLevel="2" x14ac:dyDescent="0.25">
      <c r="A46" s="19">
        <v>9</v>
      </c>
      <c r="B46" s="2" t="s">
        <v>3886</v>
      </c>
      <c r="C46" s="19">
        <v>6</v>
      </c>
      <c r="D46" s="2" t="s">
        <v>3887</v>
      </c>
      <c r="E46" s="2" t="s">
        <v>21</v>
      </c>
      <c r="F46" s="2" t="s">
        <v>3889</v>
      </c>
      <c r="G46" s="17">
        <v>120</v>
      </c>
      <c r="H46" s="24">
        <v>2.0266203703703703E-2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4.25" customHeight="1" outlineLevel="2" x14ac:dyDescent="0.25">
      <c r="A47" s="19">
        <v>47</v>
      </c>
      <c r="B47" s="2" t="s">
        <v>607</v>
      </c>
      <c r="C47" s="19">
        <v>6</v>
      </c>
      <c r="D47" s="2" t="s">
        <v>3887</v>
      </c>
      <c r="E47" s="2" t="s">
        <v>21</v>
      </c>
      <c r="F47" s="2" t="s">
        <v>4137</v>
      </c>
      <c r="G47" s="19">
        <v>96</v>
      </c>
      <c r="H47" s="24">
        <v>2.011574074074074E-2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4.25" customHeight="1" outlineLevel="2" x14ac:dyDescent="0.25">
      <c r="A48" s="19">
        <v>76</v>
      </c>
      <c r="B48" s="2" t="s">
        <v>4338</v>
      </c>
      <c r="C48" s="19">
        <v>6</v>
      </c>
      <c r="D48" s="2" t="s">
        <v>3887</v>
      </c>
      <c r="E48" s="2" t="s">
        <v>21</v>
      </c>
      <c r="F48" s="2" t="s">
        <v>4309</v>
      </c>
      <c r="G48" s="19">
        <v>88</v>
      </c>
      <c r="H48" s="24">
        <v>2.0023148148148148E-2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4.25" customHeight="1" outlineLevel="2" x14ac:dyDescent="0.25">
      <c r="A49" s="19">
        <v>44</v>
      </c>
      <c r="B49" s="2" t="s">
        <v>4114</v>
      </c>
      <c r="C49" s="19">
        <v>6</v>
      </c>
      <c r="D49" s="2" t="s">
        <v>3887</v>
      </c>
      <c r="E49" s="2" t="s">
        <v>21</v>
      </c>
      <c r="F49" s="2" t="s">
        <v>4117</v>
      </c>
      <c r="G49" s="19">
        <v>97</v>
      </c>
      <c r="H49" s="24">
        <v>1.96875E-2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4.25" customHeight="1" outlineLevel="2" x14ac:dyDescent="0.25">
      <c r="A50" s="19">
        <v>98</v>
      </c>
      <c r="B50" s="2" t="s">
        <v>4466</v>
      </c>
      <c r="C50" s="19">
        <v>6</v>
      </c>
      <c r="D50" s="2" t="s">
        <v>3887</v>
      </c>
      <c r="E50" s="2" t="s">
        <v>21</v>
      </c>
      <c r="F50" s="2" t="s">
        <v>4468</v>
      </c>
      <c r="G50" s="19">
        <v>82</v>
      </c>
      <c r="H50" s="24">
        <v>1.9502314814814816E-2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4.25" customHeight="1" outlineLevel="2" x14ac:dyDescent="0.25">
      <c r="A51" s="19">
        <v>86</v>
      </c>
      <c r="B51" s="2" t="s">
        <v>4408</v>
      </c>
      <c r="C51" s="19">
        <v>6</v>
      </c>
      <c r="D51" s="2" t="s">
        <v>3887</v>
      </c>
      <c r="E51" s="2" t="s">
        <v>21</v>
      </c>
      <c r="F51" s="2" t="s">
        <v>4409</v>
      </c>
      <c r="G51" s="19">
        <v>84</v>
      </c>
      <c r="H51" s="24">
        <v>1.9409722222222221E-2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4.25" customHeight="1" outlineLevel="2" x14ac:dyDescent="0.25">
      <c r="A52" s="19">
        <v>63</v>
      </c>
      <c r="B52" s="2" t="s">
        <v>254</v>
      </c>
      <c r="C52" s="19">
        <v>6</v>
      </c>
      <c r="D52" s="2" t="s">
        <v>3887</v>
      </c>
      <c r="E52" s="2" t="s">
        <v>21</v>
      </c>
      <c r="F52" s="2" t="s">
        <v>4245</v>
      </c>
      <c r="G52" s="19">
        <v>91</v>
      </c>
      <c r="H52" s="24">
        <v>1.9201388888888889E-2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4.25" customHeight="1" outlineLevel="2" x14ac:dyDescent="0.25">
      <c r="A53" s="19">
        <v>73</v>
      </c>
      <c r="B53" s="2" t="s">
        <v>4313</v>
      </c>
      <c r="C53" s="19">
        <v>6</v>
      </c>
      <c r="D53" s="2" t="s">
        <v>3887</v>
      </c>
      <c r="E53" s="2" t="s">
        <v>21</v>
      </c>
      <c r="F53" s="2" t="s">
        <v>4309</v>
      </c>
      <c r="G53" s="19">
        <v>88</v>
      </c>
      <c r="H53" s="24">
        <v>1.8993055555555555E-2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4.25" customHeight="1" outlineLevel="2" x14ac:dyDescent="0.25">
      <c r="A54" s="19">
        <v>72</v>
      </c>
      <c r="B54" s="2" t="s">
        <v>4307</v>
      </c>
      <c r="C54" s="19">
        <v>6</v>
      </c>
      <c r="D54" s="2" t="s">
        <v>3887</v>
      </c>
      <c r="E54" s="2" t="s">
        <v>21</v>
      </c>
      <c r="F54" s="2" t="s">
        <v>4309</v>
      </c>
      <c r="G54" s="19">
        <v>88</v>
      </c>
      <c r="H54" s="24">
        <v>1.8749999999999999E-2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spans="1:24" ht="14.25" customHeight="1" outlineLevel="1" x14ac:dyDescent="0.25">
      <c r="A55" s="19"/>
      <c r="B55" s="2"/>
      <c r="C55" s="19"/>
      <c r="D55" s="15" t="s">
        <v>6977</v>
      </c>
      <c r="E55" s="44">
        <f>SUBTOTAL(3,E44:E54)</f>
        <v>11</v>
      </c>
      <c r="F55" s="2"/>
      <c r="G55" s="19"/>
      <c r="H55" s="24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 ht="14.25" customHeight="1" outlineLevel="2" x14ac:dyDescent="0.25">
      <c r="A56" s="19">
        <v>7</v>
      </c>
      <c r="B56" s="2" t="s">
        <v>3876</v>
      </c>
      <c r="C56" s="19">
        <v>7</v>
      </c>
      <c r="D56" s="2" t="s">
        <v>3877</v>
      </c>
      <c r="E56" s="2" t="s">
        <v>21</v>
      </c>
      <c r="F56" s="2" t="s">
        <v>3878</v>
      </c>
      <c r="G56" s="17">
        <v>123</v>
      </c>
      <c r="H56" s="24">
        <v>2.0798611111111111E-2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 ht="14.25" customHeight="1" outlineLevel="2" x14ac:dyDescent="0.25">
      <c r="A57" s="19">
        <v>25</v>
      </c>
      <c r="B57" s="2" t="s">
        <v>3990</v>
      </c>
      <c r="C57" s="19">
        <v>7</v>
      </c>
      <c r="D57" s="2" t="s">
        <v>3877</v>
      </c>
      <c r="E57" s="2" t="s">
        <v>21</v>
      </c>
      <c r="F57" s="2" t="s">
        <v>3991</v>
      </c>
      <c r="G57" s="19">
        <v>112</v>
      </c>
      <c r="H57" s="24">
        <v>2.0439814814814813E-2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 ht="14.25" customHeight="1" outlineLevel="2" x14ac:dyDescent="0.25">
      <c r="A58" s="19">
        <v>83</v>
      </c>
      <c r="B58" s="2" t="s">
        <v>4391</v>
      </c>
      <c r="C58" s="19">
        <v>7</v>
      </c>
      <c r="D58" s="2" t="s">
        <v>3877</v>
      </c>
      <c r="E58" s="2" t="s">
        <v>21</v>
      </c>
      <c r="F58" s="2" t="s">
        <v>4393</v>
      </c>
      <c r="G58" s="19">
        <v>85</v>
      </c>
      <c r="H58" s="24">
        <v>2.0393518518518519E-2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spans="1:24" ht="14.25" customHeight="1" outlineLevel="2" x14ac:dyDescent="0.25">
      <c r="A59" s="19">
        <v>21</v>
      </c>
      <c r="B59" s="2" t="s">
        <v>3964</v>
      </c>
      <c r="C59" s="19">
        <v>7</v>
      </c>
      <c r="D59" s="2" t="s">
        <v>3877</v>
      </c>
      <c r="E59" s="2" t="s">
        <v>21</v>
      </c>
      <c r="F59" s="2" t="s">
        <v>3966</v>
      </c>
      <c r="G59" s="19">
        <v>114</v>
      </c>
      <c r="H59" s="24">
        <v>1.9675925925925927E-2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 ht="14.25" customHeight="1" outlineLevel="2" x14ac:dyDescent="0.25">
      <c r="A60" s="17">
        <v>120</v>
      </c>
      <c r="B60" s="2" t="s">
        <v>4605</v>
      </c>
      <c r="C60" s="19">
        <v>8</v>
      </c>
      <c r="D60" s="2" t="s">
        <v>3877</v>
      </c>
      <c r="E60" s="2" t="s">
        <v>21</v>
      </c>
      <c r="F60" s="2" t="s">
        <v>4608</v>
      </c>
      <c r="G60" s="17">
        <v>74</v>
      </c>
      <c r="H60" s="20">
        <v>2.0821759259259259E-2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 ht="14.25" customHeight="1" outlineLevel="2" x14ac:dyDescent="0.25">
      <c r="A61" s="17">
        <v>98</v>
      </c>
      <c r="B61" s="2" t="s">
        <v>4510</v>
      </c>
      <c r="C61" s="19">
        <v>8</v>
      </c>
      <c r="D61" s="2" t="s">
        <v>3877</v>
      </c>
      <c r="E61" s="2" t="s">
        <v>21</v>
      </c>
      <c r="F61" s="2" t="s">
        <v>4511</v>
      </c>
      <c r="G61" s="17">
        <v>81</v>
      </c>
      <c r="H61" s="20">
        <v>2.0717592592592593E-2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4" ht="14.25" customHeight="1" outlineLevel="2" x14ac:dyDescent="0.25">
      <c r="A62" s="17">
        <v>86</v>
      </c>
      <c r="B62" s="2" t="s">
        <v>4452</v>
      </c>
      <c r="C62" s="19">
        <v>8</v>
      </c>
      <c r="D62" s="2" t="s">
        <v>3877</v>
      </c>
      <c r="E62" s="2" t="s">
        <v>21</v>
      </c>
      <c r="F62" s="2" t="s">
        <v>4453</v>
      </c>
      <c r="G62" s="17">
        <v>84</v>
      </c>
      <c r="H62" s="20">
        <v>2.0694444444444446E-2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 ht="14.25" customHeight="1" outlineLevel="2" x14ac:dyDescent="0.25">
      <c r="A63" s="17">
        <v>26</v>
      </c>
      <c r="B63" s="2" t="s">
        <v>4068</v>
      </c>
      <c r="C63" s="19">
        <v>9</v>
      </c>
      <c r="D63" s="2" t="s">
        <v>3877</v>
      </c>
      <c r="E63" s="2" t="s">
        <v>21</v>
      </c>
      <c r="F63" s="2" t="s">
        <v>4069</v>
      </c>
      <c r="G63" s="17">
        <v>106</v>
      </c>
      <c r="H63" s="20">
        <v>1.9803240740740739E-2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spans="1:24" ht="14.25" customHeight="1" outlineLevel="2" x14ac:dyDescent="0.25">
      <c r="A64" s="17">
        <v>84</v>
      </c>
      <c r="B64" s="2" t="s">
        <v>4443</v>
      </c>
      <c r="C64" s="19">
        <v>8</v>
      </c>
      <c r="D64" s="2" t="s">
        <v>3877</v>
      </c>
      <c r="E64" s="2" t="s">
        <v>21</v>
      </c>
      <c r="F64" s="2" t="s">
        <v>4445</v>
      </c>
      <c r="G64" s="17">
        <v>84</v>
      </c>
      <c r="H64" s="20">
        <v>1.9652777777777779E-2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spans="1:24" ht="14.25" customHeight="1" outlineLevel="1" x14ac:dyDescent="0.25">
      <c r="A65" s="17"/>
      <c r="B65" s="2"/>
      <c r="C65" s="19"/>
      <c r="D65" s="15" t="s">
        <v>6978</v>
      </c>
      <c r="E65" s="44">
        <f>SUBTOTAL(3,E56:E64)</f>
        <v>9</v>
      </c>
      <c r="F65" s="2"/>
      <c r="G65" s="17"/>
      <c r="H65" s="20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 ht="14.25" customHeight="1" outlineLevel="2" x14ac:dyDescent="0.25">
      <c r="A66" s="19">
        <v>194</v>
      </c>
      <c r="B66" s="2" t="s">
        <v>4891</v>
      </c>
      <c r="C66" s="19">
        <v>7</v>
      </c>
      <c r="D66" s="2" t="s">
        <v>4892</v>
      </c>
      <c r="E66" s="2" t="s">
        <v>17</v>
      </c>
      <c r="F66" s="2" t="s">
        <v>4893</v>
      </c>
      <c r="G66" s="19">
        <v>51</v>
      </c>
      <c r="H66" s="24">
        <v>1.9872685185185184E-2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 ht="14.25" customHeight="1" outlineLevel="1" x14ac:dyDescent="0.25">
      <c r="A67" s="19"/>
      <c r="B67" s="2"/>
      <c r="C67" s="19"/>
      <c r="D67" s="15" t="s">
        <v>6979</v>
      </c>
      <c r="E67" s="44">
        <f>SUBTOTAL(3,E66:E66)</f>
        <v>1</v>
      </c>
      <c r="F67" s="2"/>
      <c r="G67" s="19"/>
      <c r="H67" s="24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 ht="14.25" customHeight="1" outlineLevel="2" x14ac:dyDescent="0.25">
      <c r="A68" s="19">
        <v>66</v>
      </c>
      <c r="B68" s="2" t="s">
        <v>4262</v>
      </c>
      <c r="C68" s="19">
        <v>6</v>
      </c>
      <c r="D68" s="2" t="s">
        <v>16</v>
      </c>
      <c r="E68" s="2" t="s">
        <v>17</v>
      </c>
      <c r="F68" s="2" t="s">
        <v>4264</v>
      </c>
      <c r="G68" s="19">
        <v>91</v>
      </c>
      <c r="H68" s="24">
        <v>2.0787037037037038E-2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 ht="14.25" customHeight="1" outlineLevel="2" x14ac:dyDescent="0.25">
      <c r="A69" s="19">
        <v>41</v>
      </c>
      <c r="B69" s="2" t="s">
        <v>4093</v>
      </c>
      <c r="C69" s="19">
        <v>7</v>
      </c>
      <c r="D69" s="2" t="s">
        <v>16</v>
      </c>
      <c r="E69" s="2" t="s">
        <v>17</v>
      </c>
      <c r="F69" s="2" t="s">
        <v>4095</v>
      </c>
      <c r="G69" s="19">
        <v>99</v>
      </c>
      <c r="H69" s="24">
        <v>2.0752314814814814E-2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 ht="14.25" customHeight="1" outlineLevel="2" x14ac:dyDescent="0.25">
      <c r="A70" s="19">
        <v>111</v>
      </c>
      <c r="B70" s="2" t="s">
        <v>4530</v>
      </c>
      <c r="C70" s="19">
        <v>7</v>
      </c>
      <c r="D70" s="2" t="s">
        <v>16</v>
      </c>
      <c r="E70" s="2" t="s">
        <v>17</v>
      </c>
      <c r="F70" s="2" t="s">
        <v>4531</v>
      </c>
      <c r="G70" s="19">
        <v>78</v>
      </c>
      <c r="H70" s="24">
        <v>2.0752314814814814E-2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 ht="14.25" customHeight="1" outlineLevel="2" x14ac:dyDescent="0.25">
      <c r="A71" s="19">
        <v>34</v>
      </c>
      <c r="B71" s="2" t="s">
        <v>4048</v>
      </c>
      <c r="C71" s="19">
        <v>7</v>
      </c>
      <c r="D71" s="2" t="s">
        <v>16</v>
      </c>
      <c r="E71" s="2" t="s">
        <v>17</v>
      </c>
      <c r="F71" s="2" t="s">
        <v>4049</v>
      </c>
      <c r="G71" s="19">
        <v>101</v>
      </c>
      <c r="H71" s="24">
        <v>2.0706018518518519E-2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 ht="14.25" customHeight="1" outlineLevel="2" x14ac:dyDescent="0.25">
      <c r="A72" s="19">
        <v>35</v>
      </c>
      <c r="B72" s="2" t="s">
        <v>4052</v>
      </c>
      <c r="C72" s="19">
        <v>6</v>
      </c>
      <c r="D72" s="2" t="s">
        <v>16</v>
      </c>
      <c r="E72" s="2" t="s">
        <v>17</v>
      </c>
      <c r="F72" s="2" t="s">
        <v>4054</v>
      </c>
      <c r="G72" s="19">
        <v>101</v>
      </c>
      <c r="H72" s="24">
        <v>2.0706018518518519E-2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 ht="14.25" customHeight="1" outlineLevel="2" x14ac:dyDescent="0.25">
      <c r="A73" s="19">
        <v>49</v>
      </c>
      <c r="B73" s="2" t="s">
        <v>4146</v>
      </c>
      <c r="C73" s="19">
        <v>6</v>
      </c>
      <c r="D73" s="2" t="s">
        <v>16</v>
      </c>
      <c r="E73" s="2" t="s">
        <v>17</v>
      </c>
      <c r="F73" s="2" t="s">
        <v>4148</v>
      </c>
      <c r="G73" s="19">
        <v>95</v>
      </c>
      <c r="H73" s="24">
        <v>2.0682870370370369E-2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 ht="14.25" customHeight="1" outlineLevel="2" x14ac:dyDescent="0.25">
      <c r="A74" s="19">
        <v>29</v>
      </c>
      <c r="B74" s="2" t="s">
        <v>4015</v>
      </c>
      <c r="C74" s="19">
        <v>7</v>
      </c>
      <c r="D74" s="2" t="s">
        <v>16</v>
      </c>
      <c r="E74" s="2" t="s">
        <v>17</v>
      </c>
      <c r="F74" s="2" t="s">
        <v>4017</v>
      </c>
      <c r="G74" s="19">
        <v>109</v>
      </c>
      <c r="H74" s="24">
        <v>2.0590277777777777E-2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 ht="14.25" customHeight="1" outlineLevel="2" x14ac:dyDescent="0.25">
      <c r="A75" s="19">
        <v>54</v>
      </c>
      <c r="B75" s="2" t="s">
        <v>4181</v>
      </c>
      <c r="C75" s="19">
        <v>6</v>
      </c>
      <c r="D75" s="2" t="s">
        <v>16</v>
      </c>
      <c r="E75" s="2" t="s">
        <v>17</v>
      </c>
      <c r="F75" s="2" t="s">
        <v>4182</v>
      </c>
      <c r="G75" s="19">
        <v>94</v>
      </c>
      <c r="H75" s="24">
        <v>2.056712962962963E-2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 ht="14.25" customHeight="1" outlineLevel="2" x14ac:dyDescent="0.25">
      <c r="A76" s="19">
        <v>23</v>
      </c>
      <c r="B76" s="2" t="s">
        <v>3979</v>
      </c>
      <c r="C76" s="19">
        <v>7</v>
      </c>
      <c r="D76" s="2" t="s">
        <v>16</v>
      </c>
      <c r="E76" s="2" t="s">
        <v>17</v>
      </c>
      <c r="F76" s="2" t="s">
        <v>3980</v>
      </c>
      <c r="G76" s="19">
        <v>114</v>
      </c>
      <c r="H76" s="24">
        <v>2.0266203703703703E-2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 ht="14.25" customHeight="1" outlineLevel="2" x14ac:dyDescent="0.25">
      <c r="A77" s="19">
        <v>101</v>
      </c>
      <c r="B77" s="2" t="s">
        <v>4480</v>
      </c>
      <c r="C77" s="19">
        <v>7</v>
      </c>
      <c r="D77" s="2" t="s">
        <v>16</v>
      </c>
      <c r="E77" s="2" t="s">
        <v>17</v>
      </c>
      <c r="F77" s="2" t="s">
        <v>4484</v>
      </c>
      <c r="G77" s="19">
        <v>82</v>
      </c>
      <c r="H77" s="24">
        <v>2.0185185185185184E-2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 ht="14.25" customHeight="1" outlineLevel="2" x14ac:dyDescent="0.25">
      <c r="A78" s="19">
        <v>89</v>
      </c>
      <c r="B78" s="2" t="s">
        <v>4426</v>
      </c>
      <c r="C78" s="19">
        <v>6</v>
      </c>
      <c r="D78" s="2" t="s">
        <v>16</v>
      </c>
      <c r="E78" s="2" t="s">
        <v>17</v>
      </c>
      <c r="F78" s="2" t="s">
        <v>4428</v>
      </c>
      <c r="G78" s="19">
        <v>84</v>
      </c>
      <c r="H78" s="24">
        <v>1.9965277777777776E-2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 ht="14.25" customHeight="1" outlineLevel="2" x14ac:dyDescent="0.25">
      <c r="A79" s="19">
        <v>24</v>
      </c>
      <c r="B79" s="2" t="s">
        <v>3984</v>
      </c>
      <c r="C79" s="19">
        <v>6</v>
      </c>
      <c r="D79" s="2" t="s">
        <v>16</v>
      </c>
      <c r="E79" s="2" t="s">
        <v>17</v>
      </c>
      <c r="F79" s="2" t="s">
        <v>3985</v>
      </c>
      <c r="G79" s="19">
        <v>113</v>
      </c>
      <c r="H79" s="24">
        <v>1.9756944444444445E-2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 ht="14.25" customHeight="1" outlineLevel="2" x14ac:dyDescent="0.25">
      <c r="A80" s="17">
        <v>32</v>
      </c>
      <c r="B80" s="2" t="s">
        <v>4109</v>
      </c>
      <c r="C80" s="19">
        <v>9</v>
      </c>
      <c r="D80" s="2" t="s">
        <v>16</v>
      </c>
      <c r="E80" s="2" t="s">
        <v>17</v>
      </c>
      <c r="F80" s="2" t="s">
        <v>4110</v>
      </c>
      <c r="G80" s="17">
        <v>105</v>
      </c>
      <c r="H80" s="20">
        <v>2.045138888888889E-2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 ht="14.25" customHeight="1" outlineLevel="2" x14ac:dyDescent="0.25">
      <c r="A81" s="17">
        <v>59</v>
      </c>
      <c r="B81" s="2" t="s">
        <v>4288</v>
      </c>
      <c r="C81" s="19">
        <v>8</v>
      </c>
      <c r="D81" s="2" t="s">
        <v>16</v>
      </c>
      <c r="E81" s="2" t="s">
        <v>17</v>
      </c>
      <c r="F81" s="2" t="s">
        <v>4289</v>
      </c>
      <c r="G81" s="17">
        <v>92</v>
      </c>
      <c r="H81" s="20">
        <v>2.045138888888889E-2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 ht="14.25" customHeight="1" outlineLevel="1" x14ac:dyDescent="0.25">
      <c r="A82" s="17"/>
      <c r="B82" s="2"/>
      <c r="C82" s="19"/>
      <c r="D82" s="15" t="s">
        <v>6980</v>
      </c>
      <c r="E82" s="44">
        <f>SUBTOTAL(3,E68:E81)</f>
        <v>14</v>
      </c>
      <c r="F82" s="2"/>
      <c r="G82" s="17"/>
      <c r="H82" s="20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 ht="14.25" customHeight="1" outlineLevel="2" x14ac:dyDescent="0.25">
      <c r="A83" s="19">
        <v>181</v>
      </c>
      <c r="B83" s="2" t="s">
        <v>4837</v>
      </c>
      <c r="C83" s="19">
        <v>7</v>
      </c>
      <c r="D83" s="2" t="s">
        <v>4499</v>
      </c>
      <c r="E83" s="2" t="s">
        <v>34</v>
      </c>
      <c r="F83" s="2" t="s">
        <v>4838</v>
      </c>
      <c r="G83" s="19">
        <v>56</v>
      </c>
      <c r="H83" s="24">
        <v>2.0810185185185185E-2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 ht="14.25" customHeight="1" outlineLevel="2" x14ac:dyDescent="0.25">
      <c r="A84" s="19">
        <v>193</v>
      </c>
      <c r="B84" s="2" t="s">
        <v>4887</v>
      </c>
      <c r="C84" s="19">
        <v>6</v>
      </c>
      <c r="D84" s="2" t="s">
        <v>4499</v>
      </c>
      <c r="E84" s="2" t="s">
        <v>34</v>
      </c>
      <c r="F84" s="2" t="s">
        <v>4888</v>
      </c>
      <c r="G84" s="19">
        <v>52</v>
      </c>
      <c r="H84" s="24">
        <v>2.0775462962962964E-2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 ht="14.25" customHeight="1" outlineLevel="2" x14ac:dyDescent="0.25">
      <c r="A85" s="19">
        <v>121</v>
      </c>
      <c r="B85" s="2" t="s">
        <v>4576</v>
      </c>
      <c r="C85" s="19">
        <v>7</v>
      </c>
      <c r="D85" s="2" t="s">
        <v>4499</v>
      </c>
      <c r="E85" s="2" t="s">
        <v>34</v>
      </c>
      <c r="F85" s="2" t="s">
        <v>4578</v>
      </c>
      <c r="G85" s="19">
        <v>75</v>
      </c>
      <c r="H85" s="24">
        <v>2.0509259259259258E-2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 ht="14.25" customHeight="1" outlineLevel="2" x14ac:dyDescent="0.25">
      <c r="A86" s="19">
        <v>104</v>
      </c>
      <c r="B86" s="2" t="s">
        <v>4498</v>
      </c>
      <c r="C86" s="19">
        <v>7</v>
      </c>
      <c r="D86" s="2" t="s">
        <v>4499</v>
      </c>
      <c r="E86" s="2" t="s">
        <v>34</v>
      </c>
      <c r="F86" s="2" t="s">
        <v>4500</v>
      </c>
      <c r="G86" s="19">
        <v>80</v>
      </c>
      <c r="H86" s="24">
        <v>2.0254629629629629E-2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spans="1:24" ht="14.25" customHeight="1" outlineLevel="2" x14ac:dyDescent="0.25">
      <c r="A87" s="19">
        <v>170</v>
      </c>
      <c r="B87" s="2" t="s">
        <v>4790</v>
      </c>
      <c r="C87" s="19">
        <v>6</v>
      </c>
      <c r="D87" s="2" t="s">
        <v>4499</v>
      </c>
      <c r="E87" s="2" t="s">
        <v>34</v>
      </c>
      <c r="F87" s="2" t="s">
        <v>4791</v>
      </c>
      <c r="G87" s="19">
        <v>60</v>
      </c>
      <c r="H87" s="24">
        <v>0.02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spans="1:24" ht="14.25" customHeight="1" outlineLevel="1" x14ac:dyDescent="0.25">
      <c r="A88" s="19"/>
      <c r="B88" s="2"/>
      <c r="C88" s="19"/>
      <c r="D88" s="15" t="s">
        <v>6981</v>
      </c>
      <c r="E88" s="44">
        <f>SUBTOTAL(3,E83:E87)</f>
        <v>5</v>
      </c>
      <c r="F88" s="2"/>
      <c r="G88" s="19"/>
      <c r="H88" s="24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 ht="14.25" customHeight="1" outlineLevel="2" x14ac:dyDescent="0.25">
      <c r="A89" s="19">
        <v>147</v>
      </c>
      <c r="B89" s="2" t="s">
        <v>4694</v>
      </c>
      <c r="C89" s="19">
        <v>7</v>
      </c>
      <c r="D89" s="2" t="s">
        <v>4695</v>
      </c>
      <c r="E89" s="2" t="s">
        <v>17</v>
      </c>
      <c r="F89" s="2" t="s">
        <v>4696</v>
      </c>
      <c r="G89" s="19">
        <v>67</v>
      </c>
      <c r="H89" s="24">
        <v>2.0787037037037038E-2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spans="1:24" ht="14.25" customHeight="1" outlineLevel="1" x14ac:dyDescent="0.25">
      <c r="A90" s="19"/>
      <c r="B90" s="2"/>
      <c r="C90" s="19"/>
      <c r="D90" s="15" t="s">
        <v>6982</v>
      </c>
      <c r="E90" s="44">
        <f>SUBTOTAL(3,E89:E89)</f>
        <v>1</v>
      </c>
      <c r="F90" s="2"/>
      <c r="G90" s="19"/>
      <c r="H90" s="24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spans="1:24" ht="14.25" customHeight="1" outlineLevel="2" x14ac:dyDescent="0.25">
      <c r="A91" s="19">
        <v>133</v>
      </c>
      <c r="B91" s="2" t="s">
        <v>4628</v>
      </c>
      <c r="C91" s="19">
        <v>6</v>
      </c>
      <c r="D91" s="2" t="s">
        <v>851</v>
      </c>
      <c r="E91" s="2" t="s">
        <v>853</v>
      </c>
      <c r="F91" s="2" t="s">
        <v>4630</v>
      </c>
      <c r="G91" s="19">
        <v>70</v>
      </c>
      <c r="H91" s="24">
        <v>1.6747685185185185E-2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spans="1:24" ht="14.25" customHeight="1" outlineLevel="2" x14ac:dyDescent="0.25">
      <c r="A92" s="19">
        <v>230</v>
      </c>
      <c r="B92" s="2" t="s">
        <v>4985</v>
      </c>
      <c r="C92" s="19">
        <v>7</v>
      </c>
      <c r="D92" s="2" t="s">
        <v>851</v>
      </c>
      <c r="E92" s="2" t="s">
        <v>853</v>
      </c>
      <c r="F92" s="2" t="s">
        <v>4986</v>
      </c>
      <c r="G92" s="19">
        <v>39</v>
      </c>
      <c r="H92" s="24">
        <v>1.5949074074074074E-2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 ht="14.25" customHeight="1" outlineLevel="2" x14ac:dyDescent="0.25">
      <c r="A93" s="19">
        <v>223</v>
      </c>
      <c r="B93" s="2" t="s">
        <v>4972</v>
      </c>
      <c r="C93" s="19">
        <v>6</v>
      </c>
      <c r="D93" s="2" t="s">
        <v>851</v>
      </c>
      <c r="E93" s="2" t="s">
        <v>853</v>
      </c>
      <c r="F93" s="2" t="s">
        <v>4973</v>
      </c>
      <c r="G93" s="19">
        <v>41</v>
      </c>
      <c r="H93" s="24">
        <v>1.576388888888889E-2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spans="1:24" ht="14.25" customHeight="1" outlineLevel="2" x14ac:dyDescent="0.25">
      <c r="A94" s="19">
        <v>233</v>
      </c>
      <c r="B94" s="2" t="s">
        <v>4991</v>
      </c>
      <c r="C94" s="19">
        <v>6</v>
      </c>
      <c r="D94" s="2" t="s">
        <v>851</v>
      </c>
      <c r="E94" s="2" t="s">
        <v>853</v>
      </c>
      <c r="F94" s="2" t="s">
        <v>4992</v>
      </c>
      <c r="G94" s="19">
        <v>38</v>
      </c>
      <c r="H94" s="24">
        <v>5.5092592592592589E-3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spans="1:24" ht="14.25" customHeight="1" outlineLevel="2" x14ac:dyDescent="0.25">
      <c r="A95" s="19">
        <v>112</v>
      </c>
      <c r="B95" s="2" t="s">
        <v>4536</v>
      </c>
      <c r="C95" s="19">
        <v>7</v>
      </c>
      <c r="D95" s="2" t="s">
        <v>851</v>
      </c>
      <c r="E95" s="2" t="s">
        <v>853</v>
      </c>
      <c r="F95" s="2" t="s">
        <v>4538</v>
      </c>
      <c r="G95" s="19">
        <v>77</v>
      </c>
      <c r="H95" s="24">
        <v>3.7615740740740739E-3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 ht="14.25" customHeight="1" outlineLevel="1" x14ac:dyDescent="0.25">
      <c r="A96" s="19"/>
      <c r="B96" s="2"/>
      <c r="C96" s="19"/>
      <c r="D96" s="15" t="s">
        <v>6983</v>
      </c>
      <c r="E96" s="44">
        <f>SUBTOTAL(3,E91:E95)</f>
        <v>5</v>
      </c>
      <c r="F96" s="2"/>
      <c r="G96" s="19"/>
      <c r="H96" s="24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spans="1:24" ht="14.25" customHeight="1" outlineLevel="2" x14ac:dyDescent="0.25">
      <c r="A97" s="19">
        <v>82</v>
      </c>
      <c r="B97" s="2" t="s">
        <v>4384</v>
      </c>
      <c r="C97" s="19">
        <v>6</v>
      </c>
      <c r="D97" s="2" t="s">
        <v>3972</v>
      </c>
      <c r="E97" s="2" t="s">
        <v>21</v>
      </c>
      <c r="F97" s="2" t="s">
        <v>4386</v>
      </c>
      <c r="G97" s="19">
        <v>86</v>
      </c>
      <c r="H97" s="24">
        <v>2.0821759259259259E-2</v>
      </c>
      <c r="I97" s="2"/>
      <c r="J97" s="43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spans="1:24" ht="14.25" customHeight="1" outlineLevel="2" x14ac:dyDescent="0.25">
      <c r="A98" s="19">
        <v>68</v>
      </c>
      <c r="B98" s="2" t="s">
        <v>4276</v>
      </c>
      <c r="C98" s="19">
        <v>7</v>
      </c>
      <c r="D98" s="2" t="s">
        <v>3972</v>
      </c>
      <c r="E98" s="2" t="s">
        <v>21</v>
      </c>
      <c r="F98" s="2" t="s">
        <v>4278</v>
      </c>
      <c r="G98" s="19">
        <v>90</v>
      </c>
      <c r="H98" s="24">
        <v>2.074074074074074E-2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 ht="14.25" customHeight="1" outlineLevel="2" x14ac:dyDescent="0.25">
      <c r="A99" s="19">
        <v>26</v>
      </c>
      <c r="B99" s="2" t="s">
        <v>3995</v>
      </c>
      <c r="C99" s="19">
        <v>7</v>
      </c>
      <c r="D99" s="2" t="s">
        <v>3972</v>
      </c>
      <c r="E99" s="2" t="s">
        <v>21</v>
      </c>
      <c r="F99" s="2" t="s">
        <v>3998</v>
      </c>
      <c r="G99" s="19">
        <v>112</v>
      </c>
      <c r="H99" s="24">
        <v>2.0717592592592593E-2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 ht="14.25" customHeight="1" outlineLevel="2" x14ac:dyDescent="0.25">
      <c r="A100" s="19">
        <v>138</v>
      </c>
      <c r="B100" s="2" t="s">
        <v>4654</v>
      </c>
      <c r="C100" s="19">
        <v>6</v>
      </c>
      <c r="D100" s="2" t="s">
        <v>3972</v>
      </c>
      <c r="E100" s="2" t="s">
        <v>21</v>
      </c>
      <c r="F100" s="2" t="s">
        <v>4657</v>
      </c>
      <c r="G100" s="19">
        <v>70</v>
      </c>
      <c r="H100" s="24">
        <v>2.0682870370370369E-2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spans="1:24" ht="14.25" customHeight="1" outlineLevel="2" x14ac:dyDescent="0.25">
      <c r="A101" s="19">
        <v>157</v>
      </c>
      <c r="B101" s="2" t="s">
        <v>4735</v>
      </c>
      <c r="C101" s="19">
        <v>5</v>
      </c>
      <c r="D101" s="2" t="s">
        <v>3972</v>
      </c>
      <c r="E101" s="2" t="s">
        <v>21</v>
      </c>
      <c r="F101" s="2" t="s">
        <v>4737</v>
      </c>
      <c r="G101" s="19">
        <v>64</v>
      </c>
      <c r="H101" s="24">
        <v>2.0486111111111111E-2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 ht="14.25" customHeight="1" outlineLevel="2" x14ac:dyDescent="0.25">
      <c r="A102" s="19">
        <v>171</v>
      </c>
      <c r="B102" s="2" t="s">
        <v>4793</v>
      </c>
      <c r="C102" s="19">
        <v>7</v>
      </c>
      <c r="D102" s="2" t="s">
        <v>3972</v>
      </c>
      <c r="E102" s="2" t="s">
        <v>21</v>
      </c>
      <c r="F102" s="2" t="s">
        <v>4795</v>
      </c>
      <c r="G102" s="19">
        <v>60</v>
      </c>
      <c r="H102" s="24">
        <v>2.0439814814814813E-2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 ht="14.25" customHeight="1" outlineLevel="2" x14ac:dyDescent="0.25">
      <c r="A103" s="19">
        <v>22</v>
      </c>
      <c r="B103" s="2" t="s">
        <v>3971</v>
      </c>
      <c r="C103" s="19">
        <v>7</v>
      </c>
      <c r="D103" s="2" t="s">
        <v>3972</v>
      </c>
      <c r="E103" s="2" t="s">
        <v>21</v>
      </c>
      <c r="F103" s="2" t="s">
        <v>3973</v>
      </c>
      <c r="G103" s="19">
        <v>114</v>
      </c>
      <c r="H103" s="24">
        <v>2.0069444444444445E-2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 ht="14.25" customHeight="1" outlineLevel="2" x14ac:dyDescent="0.25">
      <c r="A104" s="19">
        <v>185</v>
      </c>
      <c r="B104" s="2" t="s">
        <v>4852</v>
      </c>
      <c r="C104" s="19">
        <v>5</v>
      </c>
      <c r="D104" s="2" t="s">
        <v>3972</v>
      </c>
      <c r="E104" s="2" t="s">
        <v>21</v>
      </c>
      <c r="F104" s="2" t="s">
        <v>4854</v>
      </c>
      <c r="G104" s="19">
        <v>54</v>
      </c>
      <c r="H104" s="24">
        <v>1.6967592592592593E-2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spans="1:24" ht="14.25" customHeight="1" outlineLevel="2" x14ac:dyDescent="0.25">
      <c r="A105" s="19">
        <v>234</v>
      </c>
      <c r="B105" s="2" t="s">
        <v>4993</v>
      </c>
      <c r="C105" s="19">
        <v>5</v>
      </c>
      <c r="D105" s="2" t="s">
        <v>3972</v>
      </c>
      <c r="E105" s="2" t="s">
        <v>21</v>
      </c>
      <c r="F105" s="2" t="s">
        <v>4994</v>
      </c>
      <c r="G105" s="19">
        <v>38</v>
      </c>
      <c r="H105" s="24">
        <v>7.6157407407407406E-3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spans="1:24" ht="14.25" customHeight="1" outlineLevel="1" x14ac:dyDescent="0.25">
      <c r="A106" s="19"/>
      <c r="B106" s="2"/>
      <c r="C106" s="19"/>
      <c r="D106" s="15" t="s">
        <v>6984</v>
      </c>
      <c r="E106" s="44">
        <f>SUBTOTAL(3,E97:E105)</f>
        <v>9</v>
      </c>
      <c r="F106" s="2"/>
      <c r="G106" s="19"/>
      <c r="H106" s="24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spans="1:24" ht="14.25" customHeight="1" outlineLevel="2" x14ac:dyDescent="0.25">
      <c r="A107" s="19">
        <v>81</v>
      </c>
      <c r="B107" s="2" t="s">
        <v>4377</v>
      </c>
      <c r="C107" s="19">
        <v>7</v>
      </c>
      <c r="D107" s="2" t="s">
        <v>4378</v>
      </c>
      <c r="E107" s="2" t="s">
        <v>158</v>
      </c>
      <c r="F107" s="2" t="s">
        <v>4379</v>
      </c>
      <c r="G107" s="19">
        <v>87</v>
      </c>
      <c r="H107" s="24">
        <v>2.0763888888888887E-2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spans="1:24" ht="14.25" customHeight="1" outlineLevel="1" x14ac:dyDescent="0.25">
      <c r="A108" s="19"/>
      <c r="B108" s="2"/>
      <c r="C108" s="19"/>
      <c r="D108" s="15" t="s">
        <v>6985</v>
      </c>
      <c r="E108" s="44">
        <f>SUBTOTAL(3,E107:E107)</f>
        <v>1</v>
      </c>
      <c r="F108" s="2"/>
      <c r="G108" s="19"/>
      <c r="H108" s="24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spans="1:24" ht="14.25" customHeight="1" outlineLevel="2" x14ac:dyDescent="0.25">
      <c r="A109" s="19">
        <v>32</v>
      </c>
      <c r="B109" s="2" t="s">
        <v>4035</v>
      </c>
      <c r="C109" s="19">
        <v>7</v>
      </c>
      <c r="D109" s="2" t="s">
        <v>338</v>
      </c>
      <c r="E109" s="2" t="s">
        <v>17</v>
      </c>
      <c r="F109" s="2" t="s">
        <v>4037</v>
      </c>
      <c r="G109" s="19">
        <v>104</v>
      </c>
      <c r="H109" s="24">
        <v>2.0104166666666666E-2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spans="1:24" ht="14.25" customHeight="1" outlineLevel="2" x14ac:dyDescent="0.25">
      <c r="A110" s="19">
        <v>28</v>
      </c>
      <c r="B110" s="2" t="s">
        <v>4009</v>
      </c>
      <c r="C110" s="19">
        <v>7</v>
      </c>
      <c r="D110" s="2" t="s">
        <v>338</v>
      </c>
      <c r="E110" s="2" t="s">
        <v>17</v>
      </c>
      <c r="F110" s="2" t="s">
        <v>4011</v>
      </c>
      <c r="G110" s="19">
        <v>111</v>
      </c>
      <c r="H110" s="24">
        <v>1.9861111111111111E-2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spans="1:24" ht="14.25" customHeight="1" outlineLevel="1" x14ac:dyDescent="0.25">
      <c r="A111" s="19"/>
      <c r="B111" s="2"/>
      <c r="C111" s="19"/>
      <c r="D111" s="15" t="s">
        <v>6986</v>
      </c>
      <c r="E111" s="44">
        <f>SUBTOTAL(3,E109:E110)</f>
        <v>2</v>
      </c>
      <c r="F111" s="2"/>
      <c r="G111" s="19"/>
      <c r="H111" s="24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spans="1:24" ht="14.25" customHeight="1" outlineLevel="2" x14ac:dyDescent="0.25">
      <c r="A112" s="19">
        <v>155</v>
      </c>
      <c r="B112" s="2" t="s">
        <v>4728</v>
      </c>
      <c r="C112" s="19">
        <v>7</v>
      </c>
      <c r="D112" s="2" t="s">
        <v>4716</v>
      </c>
      <c r="E112" s="2" t="s">
        <v>538</v>
      </c>
      <c r="F112" s="2" t="s">
        <v>4729</v>
      </c>
      <c r="G112" s="19">
        <v>64</v>
      </c>
      <c r="H112" s="24">
        <v>1.8854166666666668E-2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spans="1:24" ht="14.25" customHeight="1" outlineLevel="2" x14ac:dyDescent="0.25">
      <c r="A113" s="19">
        <v>208</v>
      </c>
      <c r="B113" s="2" t="s">
        <v>4937</v>
      </c>
      <c r="C113" s="19">
        <v>7</v>
      </c>
      <c r="D113" s="2" t="s">
        <v>4716</v>
      </c>
      <c r="E113" s="2" t="s">
        <v>538</v>
      </c>
      <c r="F113" s="2" t="s">
        <v>4938</v>
      </c>
      <c r="G113" s="19">
        <v>46</v>
      </c>
      <c r="H113" s="24">
        <v>1.8831018518518518E-2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spans="1:24" ht="14.25" customHeight="1" outlineLevel="2" x14ac:dyDescent="0.25">
      <c r="A114" s="19">
        <v>174</v>
      </c>
      <c r="B114" s="2" t="s">
        <v>4808</v>
      </c>
      <c r="C114" s="19">
        <v>7</v>
      </c>
      <c r="D114" s="2" t="s">
        <v>4716</v>
      </c>
      <c r="E114" s="2" t="s">
        <v>538</v>
      </c>
      <c r="F114" s="2" t="s">
        <v>4809</v>
      </c>
      <c r="G114" s="19">
        <v>57</v>
      </c>
      <c r="H114" s="24">
        <v>1.8807870370370371E-2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spans="1:24" ht="14.25" customHeight="1" outlineLevel="2" x14ac:dyDescent="0.25">
      <c r="A115" s="19">
        <v>182</v>
      </c>
      <c r="B115" s="2" t="s">
        <v>4840</v>
      </c>
      <c r="C115" s="19">
        <v>7</v>
      </c>
      <c r="D115" s="2" t="s">
        <v>4716</v>
      </c>
      <c r="E115" s="2" t="s">
        <v>538</v>
      </c>
      <c r="F115" s="2" t="s">
        <v>4842</v>
      </c>
      <c r="G115" s="19">
        <v>55</v>
      </c>
      <c r="H115" s="24">
        <v>1.8784722222222223E-2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spans="1:24" ht="14.25" customHeight="1" outlineLevel="2" x14ac:dyDescent="0.25">
      <c r="A116" s="19">
        <v>153</v>
      </c>
      <c r="B116" s="2" t="s">
        <v>4719</v>
      </c>
      <c r="C116" s="19">
        <v>7</v>
      </c>
      <c r="D116" s="2" t="s">
        <v>4716</v>
      </c>
      <c r="E116" s="2" t="s">
        <v>538</v>
      </c>
      <c r="F116" s="2" t="s">
        <v>4722</v>
      </c>
      <c r="G116" s="19">
        <v>64</v>
      </c>
      <c r="H116" s="24">
        <v>1.8773148148148146E-2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spans="1:24" ht="14.25" customHeight="1" outlineLevel="2" x14ac:dyDescent="0.25">
      <c r="A117" s="19">
        <v>152</v>
      </c>
      <c r="B117" s="2" t="s">
        <v>4714</v>
      </c>
      <c r="C117" s="19">
        <v>7</v>
      </c>
      <c r="D117" s="2" t="s">
        <v>4716</v>
      </c>
      <c r="E117" s="2" t="s">
        <v>538</v>
      </c>
      <c r="F117" s="2" t="s">
        <v>4717</v>
      </c>
      <c r="G117" s="19">
        <v>64</v>
      </c>
      <c r="H117" s="24">
        <v>1.818287037037037E-2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spans="1:24" ht="14.25" customHeight="1" outlineLevel="1" x14ac:dyDescent="0.25">
      <c r="A118" s="19"/>
      <c r="B118" s="2"/>
      <c r="C118" s="19"/>
      <c r="D118" s="15" t="s">
        <v>6987</v>
      </c>
      <c r="E118" s="44">
        <f>SUBTOTAL(3,E112:E117)</f>
        <v>6</v>
      </c>
      <c r="F118" s="2"/>
      <c r="G118" s="19"/>
      <c r="H118" s="24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spans="1:24" ht="14.25" customHeight="1" outlineLevel="2" x14ac:dyDescent="0.25">
      <c r="A119" s="17">
        <v>164</v>
      </c>
      <c r="B119" s="2" t="s">
        <v>4794</v>
      </c>
      <c r="C119" s="19">
        <v>8</v>
      </c>
      <c r="D119" s="2" t="s">
        <v>2505</v>
      </c>
      <c r="E119" s="2" t="s">
        <v>915</v>
      </c>
      <c r="F119" s="2" t="s">
        <v>4796</v>
      </c>
      <c r="G119" s="17">
        <v>55</v>
      </c>
      <c r="H119" s="20">
        <v>1.324074074074074E-2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spans="1:24" ht="14.25" customHeight="1" outlineLevel="2" x14ac:dyDescent="0.25">
      <c r="A120" s="17">
        <v>184</v>
      </c>
      <c r="B120" s="2" t="s">
        <v>4874</v>
      </c>
      <c r="C120" s="19">
        <v>8</v>
      </c>
      <c r="D120" s="2" t="s">
        <v>2505</v>
      </c>
      <c r="E120" s="2" t="s">
        <v>915</v>
      </c>
      <c r="F120" s="2" t="s">
        <v>4876</v>
      </c>
      <c r="G120" s="17">
        <v>45</v>
      </c>
      <c r="H120" s="20">
        <v>9.2361111111111116E-3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spans="1:24" ht="14.25" customHeight="1" outlineLevel="1" x14ac:dyDescent="0.25">
      <c r="A121" s="17"/>
      <c r="B121" s="2"/>
      <c r="C121" s="19"/>
      <c r="D121" s="15" t="s">
        <v>6988</v>
      </c>
      <c r="E121" s="44">
        <f>SUBTOTAL(3,E119:E120)</f>
        <v>2</v>
      </c>
      <c r="F121" s="2"/>
      <c r="G121" s="17"/>
      <c r="H121" s="20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spans="1:24" ht="14.25" customHeight="1" outlineLevel="2" x14ac:dyDescent="0.25">
      <c r="A122" s="17">
        <v>134</v>
      </c>
      <c r="B122" s="2" t="s">
        <v>4670</v>
      </c>
      <c r="C122" s="19">
        <v>8</v>
      </c>
      <c r="D122" s="2" t="s">
        <v>4671</v>
      </c>
      <c r="E122" s="2" t="s">
        <v>143</v>
      </c>
      <c r="F122" s="2" t="s">
        <v>4672</v>
      </c>
      <c r="G122" s="17">
        <v>66</v>
      </c>
      <c r="H122" s="20">
        <v>1.6018518518518519E-2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spans="1:24" ht="14.25" customHeight="1" outlineLevel="1" x14ac:dyDescent="0.25">
      <c r="A123" s="17"/>
      <c r="B123" s="2"/>
      <c r="C123" s="19"/>
      <c r="D123" s="15" t="s">
        <v>6989</v>
      </c>
      <c r="E123" s="44">
        <f>SUBTOTAL(3,E122:E122)</f>
        <v>1</v>
      </c>
      <c r="F123" s="2"/>
      <c r="G123" s="17"/>
      <c r="H123" s="20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spans="1:24" ht="14.25" customHeight="1" outlineLevel="2" x14ac:dyDescent="0.25">
      <c r="A124" s="19">
        <v>107</v>
      </c>
      <c r="B124" s="2" t="s">
        <v>4512</v>
      </c>
      <c r="C124" s="19">
        <v>7</v>
      </c>
      <c r="D124" s="2" t="s">
        <v>1660</v>
      </c>
      <c r="E124" s="2" t="s">
        <v>1661</v>
      </c>
      <c r="F124" s="2" t="s">
        <v>4513</v>
      </c>
      <c r="G124" s="19">
        <v>80</v>
      </c>
      <c r="H124" s="24">
        <v>2.0717592592592593E-2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spans="1:24" ht="14.25" customHeight="1" outlineLevel="2" x14ac:dyDescent="0.25">
      <c r="A125" s="19">
        <v>139</v>
      </c>
      <c r="B125" s="2" t="s">
        <v>4660</v>
      </c>
      <c r="C125" s="19">
        <v>7</v>
      </c>
      <c r="D125" s="2" t="s">
        <v>1660</v>
      </c>
      <c r="E125" s="2" t="s">
        <v>1661</v>
      </c>
      <c r="F125" s="2" t="s">
        <v>4661</v>
      </c>
      <c r="G125" s="19">
        <v>70</v>
      </c>
      <c r="H125" s="24">
        <v>2.0717592592592593E-2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spans="1:24" ht="14.25" customHeight="1" outlineLevel="2" x14ac:dyDescent="0.25">
      <c r="A126" s="19">
        <v>74</v>
      </c>
      <c r="B126" s="2" t="s">
        <v>4319</v>
      </c>
      <c r="C126" s="19">
        <v>7</v>
      </c>
      <c r="D126" s="2" t="s">
        <v>1660</v>
      </c>
      <c r="E126" s="2" t="s">
        <v>1661</v>
      </c>
      <c r="F126" s="2" t="s">
        <v>4321</v>
      </c>
      <c r="G126" s="19">
        <v>88</v>
      </c>
      <c r="H126" s="24">
        <v>1.9664351851851853E-2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spans="1:24" ht="14.25" customHeight="1" outlineLevel="2" x14ac:dyDescent="0.25">
      <c r="A127" s="19">
        <v>237</v>
      </c>
      <c r="B127" s="2" t="s">
        <v>4999</v>
      </c>
      <c r="C127" s="19">
        <v>7</v>
      </c>
      <c r="D127" s="2" t="s">
        <v>1660</v>
      </c>
      <c r="E127" s="2" t="s">
        <v>1661</v>
      </c>
      <c r="F127" s="2" t="s">
        <v>5000</v>
      </c>
      <c r="G127" s="19">
        <v>37</v>
      </c>
      <c r="H127" s="24">
        <v>1.6111111111111111E-2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spans="1:24" ht="14.25" customHeight="1" outlineLevel="1" x14ac:dyDescent="0.25">
      <c r="A128" s="19"/>
      <c r="B128" s="2"/>
      <c r="C128" s="19"/>
      <c r="D128" s="15" t="s">
        <v>6990</v>
      </c>
      <c r="E128" s="44">
        <f>SUBTOTAL(3,E124:E127)</f>
        <v>4</v>
      </c>
      <c r="F128" s="2"/>
      <c r="G128" s="19"/>
      <c r="H128" s="24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spans="1:24" ht="14.25" customHeight="1" outlineLevel="2" x14ac:dyDescent="0.25">
      <c r="A129" s="17">
        <v>132</v>
      </c>
      <c r="B129" s="2" t="s">
        <v>4662</v>
      </c>
      <c r="C129" s="19">
        <v>9</v>
      </c>
      <c r="D129" s="2" t="s">
        <v>4418</v>
      </c>
      <c r="E129" s="2" t="s">
        <v>538</v>
      </c>
      <c r="F129" s="2" t="s">
        <v>4663</v>
      </c>
      <c r="G129" s="17">
        <v>67</v>
      </c>
      <c r="H129" s="20">
        <v>2.0798611111111111E-2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spans="1:24" ht="14.25" customHeight="1" outlineLevel="2" x14ac:dyDescent="0.25">
      <c r="A130" s="17">
        <v>78</v>
      </c>
      <c r="B130" s="2" t="s">
        <v>4417</v>
      </c>
      <c r="C130" s="19">
        <v>9</v>
      </c>
      <c r="D130" s="2" t="s">
        <v>4418</v>
      </c>
      <c r="E130" s="2" t="s">
        <v>538</v>
      </c>
      <c r="F130" s="2" t="s">
        <v>4420</v>
      </c>
      <c r="G130" s="17">
        <v>86</v>
      </c>
      <c r="H130" s="20">
        <v>2.0335648148148148E-2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spans="1:24" ht="14.25" customHeight="1" outlineLevel="1" x14ac:dyDescent="0.25">
      <c r="A131" s="17"/>
      <c r="B131" s="2"/>
      <c r="C131" s="19"/>
      <c r="D131" s="15" t="s">
        <v>6991</v>
      </c>
      <c r="E131" s="44">
        <f>SUBTOTAL(3,E129:E130)</f>
        <v>2</v>
      </c>
      <c r="F131" s="2"/>
      <c r="G131" s="17"/>
      <c r="H131" s="20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spans="1:24" ht="14.25" customHeight="1" outlineLevel="2" x14ac:dyDescent="0.25">
      <c r="A132" s="17">
        <v>118</v>
      </c>
      <c r="B132" s="2" t="s">
        <v>4597</v>
      </c>
      <c r="C132" s="19">
        <v>9</v>
      </c>
      <c r="D132" s="2" t="s">
        <v>3691</v>
      </c>
      <c r="E132" s="2" t="s">
        <v>3692</v>
      </c>
      <c r="F132" s="2" t="s">
        <v>4599</v>
      </c>
      <c r="G132" s="17">
        <v>74</v>
      </c>
      <c r="H132" s="20">
        <v>2.0173611111111111E-2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spans="1:24" ht="14.25" customHeight="1" outlineLevel="1" x14ac:dyDescent="0.25">
      <c r="A133" s="17"/>
      <c r="B133" s="2"/>
      <c r="C133" s="19"/>
      <c r="D133" s="15" t="s">
        <v>6992</v>
      </c>
      <c r="E133" s="44">
        <f>SUBTOTAL(3,E132:E132)</f>
        <v>1</v>
      </c>
      <c r="F133" s="2"/>
      <c r="G133" s="17"/>
      <c r="H133" s="20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spans="1:24" ht="14.25" customHeight="1" outlineLevel="2" x14ac:dyDescent="0.25">
      <c r="A134" s="17">
        <v>102</v>
      </c>
      <c r="B134" s="2" t="s">
        <v>4527</v>
      </c>
      <c r="C134" s="19">
        <v>8</v>
      </c>
      <c r="D134" s="2" t="s">
        <v>4528</v>
      </c>
      <c r="E134" s="2" t="s">
        <v>3806</v>
      </c>
      <c r="F134" s="2" t="s">
        <v>4529</v>
      </c>
      <c r="G134" s="17">
        <v>80</v>
      </c>
      <c r="H134" s="20">
        <v>2.0057870370370372E-2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spans="1:24" ht="14.25" customHeight="1" outlineLevel="2" x14ac:dyDescent="0.25">
      <c r="A135" s="17">
        <v>194</v>
      </c>
      <c r="B135" s="2" t="s">
        <v>4913</v>
      </c>
      <c r="C135" s="19">
        <v>8</v>
      </c>
      <c r="D135" s="2" t="s">
        <v>4528</v>
      </c>
      <c r="E135" s="2" t="s">
        <v>3806</v>
      </c>
      <c r="F135" s="2" t="s">
        <v>4916</v>
      </c>
      <c r="G135" s="17">
        <v>38</v>
      </c>
      <c r="H135" s="20">
        <v>1.7916666666666668E-2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spans="1:24" ht="14.25" customHeight="1" outlineLevel="2" x14ac:dyDescent="0.25">
      <c r="A136" s="17">
        <v>154</v>
      </c>
      <c r="B136" s="2" t="s">
        <v>4754</v>
      </c>
      <c r="C136" s="19">
        <v>9</v>
      </c>
      <c r="D136" s="2" t="s">
        <v>4528</v>
      </c>
      <c r="E136" s="2" t="s">
        <v>3806</v>
      </c>
      <c r="F136" s="2" t="s">
        <v>4755</v>
      </c>
      <c r="G136" s="17">
        <v>58</v>
      </c>
      <c r="H136" s="20">
        <v>6.5972222222222224E-4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spans="1:24" ht="14.25" customHeight="1" outlineLevel="1" x14ac:dyDescent="0.25">
      <c r="A137" s="17"/>
      <c r="B137" s="2"/>
      <c r="C137" s="19"/>
      <c r="D137" s="15" t="s">
        <v>6993</v>
      </c>
      <c r="E137" s="44">
        <f>SUBTOTAL(3,E134:E136)</f>
        <v>3</v>
      </c>
      <c r="F137" s="2"/>
      <c r="G137" s="17"/>
      <c r="H137" s="20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spans="1:24" ht="14.25" customHeight="1" outlineLevel="2" x14ac:dyDescent="0.25">
      <c r="A138" s="17">
        <v>148</v>
      </c>
      <c r="B138" s="2" t="s">
        <v>4727</v>
      </c>
      <c r="C138" s="19">
        <v>9</v>
      </c>
      <c r="D138" s="2" t="s">
        <v>3068</v>
      </c>
      <c r="E138" s="2" t="s">
        <v>3069</v>
      </c>
      <c r="F138" s="2" t="s">
        <v>4730</v>
      </c>
      <c r="G138" s="17">
        <v>60</v>
      </c>
      <c r="H138" s="20">
        <v>1.9120370370370371E-2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spans="1:24" ht="14.25" customHeight="1" outlineLevel="2" x14ac:dyDescent="0.25">
      <c r="A139" s="17">
        <v>72</v>
      </c>
      <c r="B139" s="2" t="s">
        <v>4382</v>
      </c>
      <c r="C139" s="19">
        <v>9</v>
      </c>
      <c r="D139" s="2" t="s">
        <v>3068</v>
      </c>
      <c r="E139" s="2" t="s">
        <v>3069</v>
      </c>
      <c r="F139" s="2" t="s">
        <v>4383</v>
      </c>
      <c r="G139" s="17">
        <v>87</v>
      </c>
      <c r="H139" s="20">
        <v>1.8969907407407408E-2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spans="1:24" ht="14.25" customHeight="1" outlineLevel="2" x14ac:dyDescent="0.25">
      <c r="A140" s="17">
        <v>144</v>
      </c>
      <c r="B140" s="2" t="s">
        <v>4711</v>
      </c>
      <c r="C140" s="19">
        <v>9</v>
      </c>
      <c r="D140" s="2" t="s">
        <v>3068</v>
      </c>
      <c r="E140" s="2" t="s">
        <v>3069</v>
      </c>
      <c r="F140" s="2" t="s">
        <v>4713</v>
      </c>
      <c r="G140" s="17">
        <v>61</v>
      </c>
      <c r="H140" s="20">
        <v>1.412037037037037E-2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spans="1:24" ht="14.25" customHeight="1" outlineLevel="2" x14ac:dyDescent="0.25">
      <c r="A141" s="17">
        <v>189</v>
      </c>
      <c r="B141" s="2" t="s">
        <v>4894</v>
      </c>
      <c r="C141" s="19">
        <v>9</v>
      </c>
      <c r="D141" s="2" t="s">
        <v>3068</v>
      </c>
      <c r="E141" s="2" t="s">
        <v>3069</v>
      </c>
      <c r="F141" s="2" t="s">
        <v>4895</v>
      </c>
      <c r="G141" s="17">
        <v>43</v>
      </c>
      <c r="H141" s="20">
        <v>3.6111111111111109E-3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spans="1:24" ht="14.25" customHeight="1" outlineLevel="1" x14ac:dyDescent="0.25">
      <c r="A142" s="17"/>
      <c r="B142" s="2"/>
      <c r="C142" s="19"/>
      <c r="D142" s="15" t="s">
        <v>6994</v>
      </c>
      <c r="E142" s="44">
        <f>SUBTOTAL(3,E138:E141)</f>
        <v>4</v>
      </c>
      <c r="F142" s="2"/>
      <c r="G142" s="17"/>
      <c r="H142" s="20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spans="1:24" ht="14.25" customHeight="1" outlineLevel="2" x14ac:dyDescent="0.25">
      <c r="A143" s="17">
        <v>183</v>
      </c>
      <c r="B143" s="2" t="s">
        <v>4870</v>
      </c>
      <c r="C143" s="19">
        <v>9</v>
      </c>
      <c r="D143" s="2" t="s">
        <v>4871</v>
      </c>
      <c r="E143" s="2" t="s">
        <v>132</v>
      </c>
      <c r="F143" s="2" t="s">
        <v>4872</v>
      </c>
      <c r="G143" s="17">
        <v>46</v>
      </c>
      <c r="H143" s="20">
        <v>2.0787037037037038E-2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1:24" ht="14.25" customHeight="1" outlineLevel="1" x14ac:dyDescent="0.25">
      <c r="A144" s="17"/>
      <c r="B144" s="2"/>
      <c r="C144" s="19"/>
      <c r="D144" s="15" t="s">
        <v>6995</v>
      </c>
      <c r="E144" s="44">
        <f>SUBTOTAL(3,E143:E143)</f>
        <v>1</v>
      </c>
      <c r="F144" s="2"/>
      <c r="G144" s="17"/>
      <c r="H144" s="20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1:24" ht="14.25" customHeight="1" outlineLevel="2" x14ac:dyDescent="0.25">
      <c r="A145" s="17">
        <v>97</v>
      </c>
      <c r="B145" s="2" t="s">
        <v>4505</v>
      </c>
      <c r="C145" s="19">
        <v>8</v>
      </c>
      <c r="D145" s="2" t="s">
        <v>4506</v>
      </c>
      <c r="E145" s="2" t="s">
        <v>132</v>
      </c>
      <c r="F145" s="2" t="s">
        <v>4507</v>
      </c>
      <c r="G145" s="17">
        <v>81</v>
      </c>
      <c r="H145" s="20">
        <v>2.0648148148148148E-2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1:24" ht="14.25" customHeight="1" outlineLevel="1" x14ac:dyDescent="0.25">
      <c r="A146" s="17"/>
      <c r="B146" s="2"/>
      <c r="C146" s="19"/>
      <c r="D146" s="15" t="s">
        <v>6996</v>
      </c>
      <c r="E146" s="44">
        <f>SUBTOTAL(3,E145:E145)</f>
        <v>1</v>
      </c>
      <c r="F146" s="2"/>
      <c r="G146" s="17"/>
      <c r="H146" s="20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1:24" ht="14.25" customHeight="1" outlineLevel="2" x14ac:dyDescent="0.25">
      <c r="A147" s="17">
        <v>190</v>
      </c>
      <c r="B147" s="2" t="s">
        <v>4898</v>
      </c>
      <c r="C147" s="19">
        <v>8</v>
      </c>
      <c r="D147" s="2" t="s">
        <v>4435</v>
      </c>
      <c r="E147" s="2" t="s">
        <v>3576</v>
      </c>
      <c r="F147" s="2" t="s">
        <v>4899</v>
      </c>
      <c r="G147" s="17">
        <v>41</v>
      </c>
      <c r="H147" s="20">
        <v>2.013888888888889E-2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1:24" ht="14.25" customHeight="1" outlineLevel="2" x14ac:dyDescent="0.25">
      <c r="A148" s="17">
        <v>172</v>
      </c>
      <c r="B148" s="2" t="s">
        <v>4826</v>
      </c>
      <c r="C148" s="19">
        <v>8</v>
      </c>
      <c r="D148" s="2" t="s">
        <v>1360</v>
      </c>
      <c r="E148" s="2" t="s">
        <v>1169</v>
      </c>
      <c r="F148" s="2" t="s">
        <v>4827</v>
      </c>
      <c r="G148" s="17">
        <v>51</v>
      </c>
      <c r="H148" s="20">
        <v>1.9525462962962963E-2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spans="1:24" ht="14.25" customHeight="1" outlineLevel="2" x14ac:dyDescent="0.25">
      <c r="A149" s="17">
        <v>168</v>
      </c>
      <c r="B149" s="2" t="s">
        <v>4810</v>
      </c>
      <c r="C149" s="19">
        <v>9</v>
      </c>
      <c r="D149" s="2" t="s">
        <v>4435</v>
      </c>
      <c r="E149" s="2" t="s">
        <v>3576</v>
      </c>
      <c r="F149" s="2" t="s">
        <v>4811</v>
      </c>
      <c r="G149" s="17">
        <v>53</v>
      </c>
      <c r="H149" s="20">
        <v>1.9247685185185184E-2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1:24" ht="14.25" customHeight="1" outlineLevel="2" x14ac:dyDescent="0.25">
      <c r="A150" s="17">
        <v>82</v>
      </c>
      <c r="B150" s="2" t="s">
        <v>4434</v>
      </c>
      <c r="C150" s="19">
        <v>8</v>
      </c>
      <c r="D150" s="2" t="s">
        <v>4435</v>
      </c>
      <c r="E150" s="2" t="s">
        <v>3576</v>
      </c>
      <c r="F150" s="2" t="s">
        <v>4437</v>
      </c>
      <c r="G150" s="17">
        <v>85</v>
      </c>
      <c r="H150" s="20">
        <v>1.9201388888888889E-2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1:24" ht="14.25" customHeight="1" outlineLevel="1" x14ac:dyDescent="0.25">
      <c r="A151" s="17"/>
      <c r="B151" s="2"/>
      <c r="C151" s="19"/>
      <c r="D151" s="15" t="s">
        <v>6997</v>
      </c>
      <c r="E151" s="44">
        <f>SUBTOTAL(3,E147:E150)</f>
        <v>4</v>
      </c>
      <c r="F151" s="2"/>
      <c r="G151" s="17"/>
      <c r="H151" s="20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1:24" ht="14.25" customHeight="1" outlineLevel="2" x14ac:dyDescent="0.25">
      <c r="A152" s="17">
        <v>27</v>
      </c>
      <c r="B152" s="2" t="s">
        <v>4076</v>
      </c>
      <c r="C152" s="19">
        <v>9</v>
      </c>
      <c r="D152" s="2" t="s">
        <v>2742</v>
      </c>
      <c r="E152" s="2" t="s">
        <v>564</v>
      </c>
      <c r="F152" s="2" t="s">
        <v>4077</v>
      </c>
      <c r="G152" s="17">
        <v>106</v>
      </c>
      <c r="H152" s="20">
        <v>2.0694444444444446E-2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1:24" ht="14.25" customHeight="1" outlineLevel="2" x14ac:dyDescent="0.25">
      <c r="A153" s="17">
        <v>58</v>
      </c>
      <c r="B153" s="2" t="s">
        <v>4281</v>
      </c>
      <c r="C153" s="19">
        <v>9</v>
      </c>
      <c r="D153" s="2" t="s">
        <v>2742</v>
      </c>
      <c r="E153" s="2" t="s">
        <v>564</v>
      </c>
      <c r="F153" s="2" t="s">
        <v>4282</v>
      </c>
      <c r="G153" s="17">
        <v>92</v>
      </c>
      <c r="H153" s="20">
        <v>2.0393518518518519E-2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1:24" ht="14.25" customHeight="1" outlineLevel="2" x14ac:dyDescent="0.25">
      <c r="A154" s="17">
        <v>89</v>
      </c>
      <c r="B154" s="2" t="s">
        <v>4465</v>
      </c>
      <c r="C154" s="19">
        <v>9</v>
      </c>
      <c r="D154" s="2" t="s">
        <v>2742</v>
      </c>
      <c r="E154" s="2" t="s">
        <v>564</v>
      </c>
      <c r="F154" s="2" t="s">
        <v>4467</v>
      </c>
      <c r="G154" s="17">
        <v>83</v>
      </c>
      <c r="H154" s="20">
        <v>2.0381944444444446E-2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1:24" ht="14.25" customHeight="1" outlineLevel="2" x14ac:dyDescent="0.25">
      <c r="A155" s="17">
        <v>195</v>
      </c>
      <c r="B155" s="2" t="s">
        <v>4917</v>
      </c>
      <c r="C155" s="19">
        <v>9</v>
      </c>
      <c r="D155" s="2" t="s">
        <v>2742</v>
      </c>
      <c r="E155" s="2" t="s">
        <v>564</v>
      </c>
      <c r="F155" s="2" t="s">
        <v>4920</v>
      </c>
      <c r="G155" s="17">
        <v>37</v>
      </c>
      <c r="H155" s="20">
        <v>2.0277777777777777E-2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1:24" ht="14.25" customHeight="1" outlineLevel="2" x14ac:dyDescent="0.25">
      <c r="A156" s="17">
        <v>77</v>
      </c>
      <c r="B156" s="2" t="s">
        <v>4411</v>
      </c>
      <c r="C156" s="19">
        <v>9</v>
      </c>
      <c r="D156" s="2" t="s">
        <v>2742</v>
      </c>
      <c r="E156" s="2" t="s">
        <v>564</v>
      </c>
      <c r="F156" s="2" t="s">
        <v>4407</v>
      </c>
      <c r="G156" s="17">
        <v>86</v>
      </c>
      <c r="H156" s="20">
        <v>2.0231481481481482E-2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1:24" ht="14.25" customHeight="1" outlineLevel="2" x14ac:dyDescent="0.25">
      <c r="A157" s="17">
        <v>76</v>
      </c>
      <c r="B157" s="2" t="s">
        <v>4406</v>
      </c>
      <c r="C157" s="19">
        <v>9</v>
      </c>
      <c r="D157" s="2" t="s">
        <v>2742</v>
      </c>
      <c r="E157" s="2" t="s">
        <v>564</v>
      </c>
      <c r="F157" s="2" t="s">
        <v>4407</v>
      </c>
      <c r="G157" s="17">
        <v>86</v>
      </c>
      <c r="H157" s="20">
        <v>1.9467592592592592E-2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spans="1:24" ht="14.25" customHeight="1" outlineLevel="2" x14ac:dyDescent="0.25">
      <c r="A158" s="17">
        <v>16</v>
      </c>
      <c r="B158" s="2" t="s">
        <v>4001</v>
      </c>
      <c r="C158" s="19">
        <v>9</v>
      </c>
      <c r="D158" s="2" t="s">
        <v>2742</v>
      </c>
      <c r="E158" s="2" t="s">
        <v>564</v>
      </c>
      <c r="F158" s="2" t="s">
        <v>4003</v>
      </c>
      <c r="G158" s="17">
        <v>120</v>
      </c>
      <c r="H158" s="20">
        <v>1.2523148148148148E-2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spans="1:24" ht="14.25" customHeight="1" outlineLevel="1" x14ac:dyDescent="0.25">
      <c r="A159" s="17"/>
      <c r="B159" s="2"/>
      <c r="C159" s="19"/>
      <c r="D159" s="15" t="s">
        <v>6998</v>
      </c>
      <c r="E159" s="44">
        <f>SUBTOTAL(3,E152:E158)</f>
        <v>7</v>
      </c>
      <c r="F159" s="2"/>
      <c r="G159" s="17"/>
      <c r="H159" s="20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1:24" ht="14.25" customHeight="1" outlineLevel="2" x14ac:dyDescent="0.25">
      <c r="A160" s="17">
        <v>79</v>
      </c>
      <c r="B160" s="2" t="s">
        <v>4423</v>
      </c>
      <c r="C160" s="19">
        <v>9</v>
      </c>
      <c r="D160" s="2" t="s">
        <v>4115</v>
      </c>
      <c r="E160" s="2" t="s">
        <v>45</v>
      </c>
      <c r="F160" s="2" t="s">
        <v>4425</v>
      </c>
      <c r="G160" s="17">
        <v>86</v>
      </c>
      <c r="H160" s="20">
        <v>2.0659722222222222E-2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1:24" ht="14.25" customHeight="1" outlineLevel="2" x14ac:dyDescent="0.25">
      <c r="A161" s="17">
        <v>105</v>
      </c>
      <c r="B161" s="2" t="s">
        <v>4543</v>
      </c>
      <c r="C161" s="19">
        <v>8</v>
      </c>
      <c r="D161" s="2" t="s">
        <v>4115</v>
      </c>
      <c r="E161" s="2" t="s">
        <v>45</v>
      </c>
      <c r="F161" s="2" t="s">
        <v>4545</v>
      </c>
      <c r="G161" s="17">
        <v>79</v>
      </c>
      <c r="H161" s="20">
        <v>1.982638888888889E-2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1:24" ht="14.25" customHeight="1" outlineLevel="2" x14ac:dyDescent="0.25">
      <c r="A162" s="17">
        <v>88</v>
      </c>
      <c r="B162" s="2" t="s">
        <v>4461</v>
      </c>
      <c r="C162" s="19">
        <v>9</v>
      </c>
      <c r="D162" s="2" t="s">
        <v>4115</v>
      </c>
      <c r="E162" s="2" t="s">
        <v>45</v>
      </c>
      <c r="F162" s="2" t="s">
        <v>4462</v>
      </c>
      <c r="G162" s="17">
        <v>83</v>
      </c>
      <c r="H162" s="20">
        <v>1.699074074074074E-2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1:24" ht="14.25" customHeight="1" outlineLevel="2" x14ac:dyDescent="0.25">
      <c r="A163" s="17">
        <v>160</v>
      </c>
      <c r="B163" s="2" t="s">
        <v>4777</v>
      </c>
      <c r="C163" s="19">
        <v>9</v>
      </c>
      <c r="D163" s="2" t="s">
        <v>4115</v>
      </c>
      <c r="E163" s="2" t="s">
        <v>45</v>
      </c>
      <c r="F163" s="2" t="s">
        <v>4780</v>
      </c>
      <c r="G163" s="17">
        <v>56</v>
      </c>
      <c r="H163" s="20">
        <v>1.5243055555555555E-2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1:24" ht="14.25" customHeight="1" outlineLevel="2" x14ac:dyDescent="0.25">
      <c r="A164" s="17">
        <v>99</v>
      </c>
      <c r="B164" s="2" t="s">
        <v>4514</v>
      </c>
      <c r="C164" s="19">
        <v>9</v>
      </c>
      <c r="D164" s="2" t="s">
        <v>4115</v>
      </c>
      <c r="E164" s="2" t="s">
        <v>45</v>
      </c>
      <c r="F164" s="2" t="s">
        <v>4515</v>
      </c>
      <c r="G164" s="17">
        <v>80</v>
      </c>
      <c r="H164" s="20">
        <v>1.4224537037037037E-2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1:24" ht="14.25" customHeight="1" outlineLevel="2" x14ac:dyDescent="0.25">
      <c r="A165" s="17">
        <v>33</v>
      </c>
      <c r="B165" s="2" t="s">
        <v>4112</v>
      </c>
      <c r="C165" s="19">
        <v>9</v>
      </c>
      <c r="D165" s="2" t="s">
        <v>4115</v>
      </c>
      <c r="E165" s="2" t="s">
        <v>45</v>
      </c>
      <c r="F165" s="2" t="s">
        <v>4116</v>
      </c>
      <c r="G165" s="17">
        <v>104</v>
      </c>
      <c r="H165" s="20">
        <v>4.9305555555555552E-3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1:24" ht="14.25" customHeight="1" outlineLevel="2" x14ac:dyDescent="0.25">
      <c r="A166" s="17">
        <v>62</v>
      </c>
      <c r="B166" s="2" t="s">
        <v>4311</v>
      </c>
      <c r="C166" s="19">
        <v>9</v>
      </c>
      <c r="D166" s="2" t="s">
        <v>4115</v>
      </c>
      <c r="E166" s="2" t="s">
        <v>45</v>
      </c>
      <c r="F166" s="2" t="s">
        <v>4312</v>
      </c>
      <c r="G166" s="17">
        <v>90</v>
      </c>
      <c r="H166" s="20">
        <v>3.0555555555555557E-3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1:24" ht="14.25" customHeight="1" outlineLevel="1" x14ac:dyDescent="0.25">
      <c r="A167" s="17"/>
      <c r="B167" s="2"/>
      <c r="C167" s="19"/>
      <c r="D167" s="15" t="s">
        <v>6999</v>
      </c>
      <c r="E167" s="44">
        <f>SUBTOTAL(3,E160:E166)</f>
        <v>7</v>
      </c>
      <c r="F167" s="2"/>
      <c r="G167" s="17"/>
      <c r="H167" s="20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1:24" ht="14.25" customHeight="1" outlineLevel="2" x14ac:dyDescent="0.25">
      <c r="A168" s="19">
        <v>61</v>
      </c>
      <c r="B168" s="2" t="s">
        <v>4228</v>
      </c>
      <c r="C168" s="19">
        <v>7</v>
      </c>
      <c r="D168" s="2" t="s">
        <v>3977</v>
      </c>
      <c r="E168" s="2" t="s">
        <v>375</v>
      </c>
      <c r="F168" s="2" t="s">
        <v>4231</v>
      </c>
      <c r="G168" s="19">
        <v>92</v>
      </c>
      <c r="H168" s="24">
        <v>2.0648148148148148E-2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spans="1:24" ht="14.25" customHeight="1" outlineLevel="2" x14ac:dyDescent="0.25">
      <c r="A169" s="19">
        <v>33</v>
      </c>
      <c r="B169" s="2" t="s">
        <v>4042</v>
      </c>
      <c r="C169" s="19">
        <v>7</v>
      </c>
      <c r="D169" s="2" t="s">
        <v>3977</v>
      </c>
      <c r="E169" s="2" t="s">
        <v>375</v>
      </c>
      <c r="F169" s="2" t="s">
        <v>4045</v>
      </c>
      <c r="G169" s="19">
        <v>103</v>
      </c>
      <c r="H169" s="24">
        <v>6.6550925925925927E-3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spans="1:24" ht="14.25" customHeight="1" outlineLevel="2" x14ac:dyDescent="0.25">
      <c r="A170" s="19">
        <v>36</v>
      </c>
      <c r="B170" s="2" t="s">
        <v>4059</v>
      </c>
      <c r="C170" s="19">
        <v>7</v>
      </c>
      <c r="D170" s="2" t="s">
        <v>3977</v>
      </c>
      <c r="E170" s="2" t="s">
        <v>375</v>
      </c>
      <c r="F170" s="2" t="s">
        <v>4060</v>
      </c>
      <c r="G170" s="19">
        <v>100</v>
      </c>
      <c r="H170" s="24">
        <v>2.4189814814814816E-3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spans="1:24" ht="14.25" customHeight="1" outlineLevel="2" x14ac:dyDescent="0.25">
      <c r="A171" s="17">
        <v>115</v>
      </c>
      <c r="B171" s="2" t="s">
        <v>4584</v>
      </c>
      <c r="C171" s="19">
        <v>9</v>
      </c>
      <c r="D171" s="2" t="s">
        <v>3977</v>
      </c>
      <c r="E171" s="2" t="s">
        <v>375</v>
      </c>
      <c r="F171" s="2" t="s">
        <v>4586</v>
      </c>
      <c r="G171" s="17">
        <v>75</v>
      </c>
      <c r="H171" s="20">
        <v>2.0532407407407409E-2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spans="1:24" ht="14.25" customHeight="1" outlineLevel="2" x14ac:dyDescent="0.25">
      <c r="A172" s="17">
        <v>14</v>
      </c>
      <c r="B172" s="2" t="s">
        <v>3989</v>
      </c>
      <c r="C172" s="19">
        <v>9</v>
      </c>
      <c r="D172" s="2" t="s">
        <v>3977</v>
      </c>
      <c r="E172" s="2" t="s">
        <v>375</v>
      </c>
      <c r="F172" s="2" t="s">
        <v>3978</v>
      </c>
      <c r="G172" s="17">
        <v>126</v>
      </c>
      <c r="H172" s="20">
        <v>1.2905092592592593E-2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spans="1:24" ht="14.25" customHeight="1" outlineLevel="2" x14ac:dyDescent="0.25">
      <c r="A173" s="17">
        <v>13</v>
      </c>
      <c r="B173" s="2" t="s">
        <v>3983</v>
      </c>
      <c r="C173" s="19">
        <v>8</v>
      </c>
      <c r="D173" s="2" t="s">
        <v>3977</v>
      </c>
      <c r="E173" s="2" t="s">
        <v>375</v>
      </c>
      <c r="F173" s="2" t="s">
        <v>3978</v>
      </c>
      <c r="G173" s="17">
        <v>126</v>
      </c>
      <c r="H173" s="20">
        <v>6.1921296296296299E-3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spans="1:24" ht="14.25" customHeight="1" outlineLevel="2" x14ac:dyDescent="0.25">
      <c r="A174" s="17">
        <v>12</v>
      </c>
      <c r="B174" s="2" t="s">
        <v>3976</v>
      </c>
      <c r="C174" s="19">
        <v>8</v>
      </c>
      <c r="D174" s="2" t="s">
        <v>3977</v>
      </c>
      <c r="E174" s="2" t="s">
        <v>375</v>
      </c>
      <c r="F174" s="2" t="s">
        <v>3978</v>
      </c>
      <c r="G174" s="17">
        <v>126</v>
      </c>
      <c r="H174" s="20">
        <v>1.0416666666666667E-3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spans="1:24" ht="14.25" customHeight="1" outlineLevel="1" x14ac:dyDescent="0.25">
      <c r="A175" s="17"/>
      <c r="B175" s="2"/>
      <c r="C175" s="19"/>
      <c r="D175" s="15" t="s">
        <v>7000</v>
      </c>
      <c r="E175" s="44">
        <f>SUBTOTAL(3,E168:E174)</f>
        <v>7</v>
      </c>
      <c r="F175" s="2"/>
      <c r="G175" s="17"/>
      <c r="H175" s="20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spans="1:24" ht="14.25" customHeight="1" outlineLevel="2" x14ac:dyDescent="0.25">
      <c r="A176" s="19">
        <v>40</v>
      </c>
      <c r="B176" s="2" t="s">
        <v>4086</v>
      </c>
      <c r="C176" s="19">
        <v>7</v>
      </c>
      <c r="D176" s="2" t="s">
        <v>798</v>
      </c>
      <c r="E176" s="2" t="s">
        <v>158</v>
      </c>
      <c r="F176" s="2" t="s">
        <v>4088</v>
      </c>
      <c r="G176" s="19">
        <v>100</v>
      </c>
      <c r="H176" s="24">
        <v>2.0810185185185185E-2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spans="1:24" ht="14.25" customHeight="1" outlineLevel="2" x14ac:dyDescent="0.25">
      <c r="A177" s="19">
        <v>215</v>
      </c>
      <c r="B177" s="2" t="s">
        <v>4952</v>
      </c>
      <c r="C177" s="19">
        <v>6</v>
      </c>
      <c r="D177" s="2" t="s">
        <v>798</v>
      </c>
      <c r="E177" s="2" t="s">
        <v>158</v>
      </c>
      <c r="F177" s="2" t="s">
        <v>4948</v>
      </c>
      <c r="G177" s="19">
        <v>44</v>
      </c>
      <c r="H177" s="24">
        <v>2.0763888888888887E-2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1:24" ht="14.25" customHeight="1" outlineLevel="2" x14ac:dyDescent="0.25">
      <c r="A178" s="19">
        <v>213</v>
      </c>
      <c r="B178" s="2" t="s">
        <v>4947</v>
      </c>
      <c r="C178" s="19">
        <v>6</v>
      </c>
      <c r="D178" s="2" t="s">
        <v>798</v>
      </c>
      <c r="E178" s="2" t="s">
        <v>158</v>
      </c>
      <c r="F178" s="2" t="s">
        <v>4948</v>
      </c>
      <c r="G178" s="19">
        <v>44</v>
      </c>
      <c r="H178" s="24">
        <v>2.0694444444444446E-2</v>
      </c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spans="1:24" ht="14.25" customHeight="1" outlineLevel="2" x14ac:dyDescent="0.25">
      <c r="A179" s="19">
        <v>70</v>
      </c>
      <c r="B179" s="2" t="s">
        <v>4290</v>
      </c>
      <c r="C179" s="19">
        <v>6</v>
      </c>
      <c r="D179" s="2" t="s">
        <v>798</v>
      </c>
      <c r="E179" s="2" t="s">
        <v>158</v>
      </c>
      <c r="F179" s="2" t="s">
        <v>4292</v>
      </c>
      <c r="G179" s="19">
        <v>89</v>
      </c>
      <c r="H179" s="24">
        <v>2.0636574074074075E-2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spans="1:24" ht="14.25" customHeight="1" outlineLevel="2" x14ac:dyDescent="0.25">
      <c r="A180" s="19">
        <v>8</v>
      </c>
      <c r="B180" s="2" t="s">
        <v>3881</v>
      </c>
      <c r="C180" s="19">
        <v>6</v>
      </c>
      <c r="D180" s="2" t="s">
        <v>798</v>
      </c>
      <c r="E180" s="2" t="s">
        <v>158</v>
      </c>
      <c r="F180" s="2" t="s">
        <v>3882</v>
      </c>
      <c r="G180" s="17">
        <v>121</v>
      </c>
      <c r="H180" s="24">
        <v>2.0578703703703703E-2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spans="1:24" ht="14.25" customHeight="1" outlineLevel="2" x14ac:dyDescent="0.25">
      <c r="A181" s="19">
        <v>65</v>
      </c>
      <c r="B181" s="2" t="s">
        <v>4255</v>
      </c>
      <c r="C181" s="19">
        <v>6</v>
      </c>
      <c r="D181" s="2" t="s">
        <v>798</v>
      </c>
      <c r="E181" s="2" t="s">
        <v>158</v>
      </c>
      <c r="F181" s="2" t="s">
        <v>4257</v>
      </c>
      <c r="G181" s="19">
        <v>91</v>
      </c>
      <c r="H181" s="24">
        <v>2.0347222222222221E-2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spans="1:24" ht="14.25" customHeight="1" outlineLevel="2" x14ac:dyDescent="0.25">
      <c r="A182" s="19">
        <v>126</v>
      </c>
      <c r="B182" s="2" t="s">
        <v>4596</v>
      </c>
      <c r="C182" s="19">
        <v>6</v>
      </c>
      <c r="D182" s="2" t="s">
        <v>798</v>
      </c>
      <c r="E182" s="2" t="s">
        <v>158</v>
      </c>
      <c r="F182" s="2" t="s">
        <v>4598</v>
      </c>
      <c r="G182" s="19">
        <v>73</v>
      </c>
      <c r="H182" s="24">
        <v>2.0185185185185184E-2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spans="1:24" ht="14.25" customHeight="1" outlineLevel="2" x14ac:dyDescent="0.25">
      <c r="A183" s="19">
        <v>12</v>
      </c>
      <c r="B183" s="2" t="s">
        <v>3903</v>
      </c>
      <c r="C183" s="19">
        <v>6</v>
      </c>
      <c r="D183" s="2" t="s">
        <v>798</v>
      </c>
      <c r="E183" s="2" t="s">
        <v>158</v>
      </c>
      <c r="F183" s="2" t="s">
        <v>3905</v>
      </c>
      <c r="G183" s="17">
        <v>119</v>
      </c>
      <c r="H183" s="24">
        <v>2.0069444444444445E-2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spans="1:24" ht="14.25" customHeight="1" outlineLevel="2" x14ac:dyDescent="0.25">
      <c r="A184" s="19">
        <v>90</v>
      </c>
      <c r="B184" s="2" t="s">
        <v>4430</v>
      </c>
      <c r="C184" s="19">
        <v>6</v>
      </c>
      <c r="D184" s="2" t="s">
        <v>798</v>
      </c>
      <c r="E184" s="2" t="s">
        <v>158</v>
      </c>
      <c r="F184" s="2" t="s">
        <v>4432</v>
      </c>
      <c r="G184" s="19">
        <v>84</v>
      </c>
      <c r="H184" s="24">
        <v>2.0034722222222221E-2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spans="1:24" ht="14.25" customHeight="1" outlineLevel="2" x14ac:dyDescent="0.25">
      <c r="A185" s="19">
        <v>125</v>
      </c>
      <c r="B185" s="2" t="s">
        <v>4592</v>
      </c>
      <c r="C185" s="19">
        <v>6</v>
      </c>
      <c r="D185" s="2" t="s">
        <v>798</v>
      </c>
      <c r="E185" s="2" t="s">
        <v>158</v>
      </c>
      <c r="F185" s="2" t="s">
        <v>4594</v>
      </c>
      <c r="G185" s="19">
        <v>73</v>
      </c>
      <c r="H185" s="24">
        <v>1.9988425925925927E-2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spans="1:24" ht="14.25" customHeight="1" outlineLevel="2" x14ac:dyDescent="0.25">
      <c r="A186" s="19">
        <v>15</v>
      </c>
      <c r="B186" s="2" t="s">
        <v>3923</v>
      </c>
      <c r="C186" s="19">
        <v>7</v>
      </c>
      <c r="D186" s="2" t="s">
        <v>798</v>
      </c>
      <c r="E186" s="2" t="s">
        <v>158</v>
      </c>
      <c r="F186" s="2" t="s">
        <v>3925</v>
      </c>
      <c r="G186" s="17">
        <v>117</v>
      </c>
      <c r="H186" s="24">
        <v>1.9976851851851853E-2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spans="1:24" ht="14.25" customHeight="1" outlineLevel="2" x14ac:dyDescent="0.25">
      <c r="A187" s="19">
        <v>109</v>
      </c>
      <c r="B187" s="2" t="s">
        <v>4520</v>
      </c>
      <c r="C187" s="19">
        <v>7</v>
      </c>
      <c r="D187" s="2" t="s">
        <v>798</v>
      </c>
      <c r="E187" s="2" t="s">
        <v>158</v>
      </c>
      <c r="F187" s="2" t="s">
        <v>4521</v>
      </c>
      <c r="G187" s="19">
        <v>78</v>
      </c>
      <c r="H187" s="24">
        <v>1.9884259259259258E-2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spans="1:24" ht="14.25" customHeight="1" outlineLevel="2" x14ac:dyDescent="0.25">
      <c r="A188" s="19">
        <v>108</v>
      </c>
      <c r="B188" s="2" t="s">
        <v>4516</v>
      </c>
      <c r="C188" s="19">
        <v>5</v>
      </c>
      <c r="D188" s="2" t="s">
        <v>798</v>
      </c>
      <c r="E188" s="2" t="s">
        <v>158</v>
      </c>
      <c r="F188" s="2" t="s">
        <v>4517</v>
      </c>
      <c r="G188" s="19">
        <v>78</v>
      </c>
      <c r="H188" s="24">
        <v>1.9166666666666665E-2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spans="1:24" ht="14.25" customHeight="1" outlineLevel="2" x14ac:dyDescent="0.25">
      <c r="A189" s="17">
        <v>55</v>
      </c>
      <c r="B189" s="2" t="s">
        <v>4261</v>
      </c>
      <c r="C189" s="19">
        <v>9</v>
      </c>
      <c r="D189" s="2" t="s">
        <v>798</v>
      </c>
      <c r="E189" s="2" t="s">
        <v>158</v>
      </c>
      <c r="F189" s="2" t="s">
        <v>4263</v>
      </c>
      <c r="G189" s="17">
        <v>94</v>
      </c>
      <c r="H189" s="20">
        <v>2.0208333333333332E-2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spans="1:24" ht="14.25" customHeight="1" outlineLevel="1" x14ac:dyDescent="0.25">
      <c r="A190" s="17"/>
      <c r="B190" s="2"/>
      <c r="C190" s="19"/>
      <c r="D190" s="15" t="s">
        <v>7001</v>
      </c>
      <c r="E190" s="44">
        <f>SUBTOTAL(3,E176:E189)</f>
        <v>14</v>
      </c>
      <c r="F190" s="2"/>
      <c r="G190" s="17"/>
      <c r="H190" s="20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spans="1:24" ht="14.25" customHeight="1" outlineLevel="2" x14ac:dyDescent="0.25">
      <c r="A191" s="19">
        <v>4</v>
      </c>
      <c r="B191" s="2" t="s">
        <v>3862</v>
      </c>
      <c r="C191" s="19">
        <v>7</v>
      </c>
      <c r="D191" s="2" t="s">
        <v>3858</v>
      </c>
      <c r="E191" s="2" t="s">
        <v>153</v>
      </c>
      <c r="F191" s="2" t="s">
        <v>3864</v>
      </c>
      <c r="G191" s="17">
        <v>126</v>
      </c>
      <c r="H191" s="24">
        <v>2.0798611111111111E-2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spans="1:24" ht="14.25" customHeight="1" outlineLevel="2" x14ac:dyDescent="0.25">
      <c r="A192" s="19">
        <v>55</v>
      </c>
      <c r="B192" s="2" t="s">
        <v>4187</v>
      </c>
      <c r="C192" s="19">
        <v>6</v>
      </c>
      <c r="D192" s="2" t="s">
        <v>3858</v>
      </c>
      <c r="E192" s="2" t="s">
        <v>153</v>
      </c>
      <c r="F192" s="2" t="s">
        <v>4189</v>
      </c>
      <c r="G192" s="19">
        <v>94</v>
      </c>
      <c r="H192" s="24">
        <v>2.0613425925925927E-2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spans="1:24" ht="14.25" customHeight="1" outlineLevel="2" x14ac:dyDescent="0.25">
      <c r="A193" s="19">
        <v>60</v>
      </c>
      <c r="B193" s="2" t="s">
        <v>4222</v>
      </c>
      <c r="C193" s="19">
        <v>6</v>
      </c>
      <c r="D193" s="2" t="s">
        <v>3858</v>
      </c>
      <c r="E193" s="2" t="s">
        <v>153</v>
      </c>
      <c r="F193" s="2" t="s">
        <v>4223</v>
      </c>
      <c r="G193" s="19">
        <v>92</v>
      </c>
      <c r="H193" s="24">
        <v>1.9861111111111111E-2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spans="1:24" ht="14.25" customHeight="1" outlineLevel="2" x14ac:dyDescent="0.25">
      <c r="A194" s="19">
        <v>3</v>
      </c>
      <c r="B194" s="2" t="s">
        <v>3857</v>
      </c>
      <c r="C194" s="19">
        <v>7</v>
      </c>
      <c r="D194" s="2" t="s">
        <v>3858</v>
      </c>
      <c r="E194" s="2" t="s">
        <v>153</v>
      </c>
      <c r="F194" s="2" t="s">
        <v>3860</v>
      </c>
      <c r="G194" s="17">
        <v>129</v>
      </c>
      <c r="H194" s="24">
        <v>1.9479166666666665E-2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spans="1:24" ht="14.25" customHeight="1" outlineLevel="2" x14ac:dyDescent="0.25">
      <c r="A195" s="17">
        <v>156</v>
      </c>
      <c r="B195" s="2" t="s">
        <v>4761</v>
      </c>
      <c r="C195" s="19">
        <v>8</v>
      </c>
      <c r="D195" s="2" t="s">
        <v>3858</v>
      </c>
      <c r="E195" s="2" t="s">
        <v>153</v>
      </c>
      <c r="F195" s="2" t="s">
        <v>4763</v>
      </c>
      <c r="G195" s="17">
        <v>58</v>
      </c>
      <c r="H195" s="20">
        <v>2.0798611111111111E-2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spans="1:24" ht="14.25" customHeight="1" outlineLevel="1" x14ac:dyDescent="0.25">
      <c r="A196" s="17"/>
      <c r="B196" s="2"/>
      <c r="C196" s="19"/>
      <c r="D196" s="15" t="s">
        <v>7002</v>
      </c>
      <c r="E196" s="44">
        <f>SUBTOTAL(3,E191:E195)</f>
        <v>5</v>
      </c>
      <c r="F196" s="2"/>
      <c r="G196" s="17"/>
      <c r="H196" s="20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spans="1:24" ht="14.25" customHeight="1" outlineLevel="2" x14ac:dyDescent="0.25">
      <c r="A197" s="17">
        <v>65</v>
      </c>
      <c r="B197" s="2" t="s">
        <v>4332</v>
      </c>
      <c r="C197" s="19">
        <v>8</v>
      </c>
      <c r="D197" s="2" t="s">
        <v>156</v>
      </c>
      <c r="E197" s="2" t="s">
        <v>158</v>
      </c>
      <c r="F197" s="2" t="s">
        <v>4333</v>
      </c>
      <c r="G197" s="17">
        <v>90</v>
      </c>
      <c r="H197" s="20">
        <v>2.0787037037037038E-2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spans="1:24" ht="14.25" customHeight="1" outlineLevel="2" x14ac:dyDescent="0.25">
      <c r="A198" s="17">
        <v>11</v>
      </c>
      <c r="B198" s="2" t="s">
        <v>3969</v>
      </c>
      <c r="C198" s="19">
        <v>8</v>
      </c>
      <c r="D198" s="2" t="s">
        <v>156</v>
      </c>
      <c r="E198" s="2" t="s">
        <v>158</v>
      </c>
      <c r="F198" s="2" t="s">
        <v>3970</v>
      </c>
      <c r="G198" s="17">
        <v>128</v>
      </c>
      <c r="H198" s="20">
        <v>2.0682870370370369E-2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spans="1:24" ht="14.25" customHeight="1" outlineLevel="2" x14ac:dyDescent="0.25">
      <c r="A199" s="17">
        <v>126</v>
      </c>
      <c r="B199" s="2" t="s">
        <v>4632</v>
      </c>
      <c r="C199" s="19">
        <v>8</v>
      </c>
      <c r="D199" s="2" t="s">
        <v>156</v>
      </c>
      <c r="E199" s="2" t="s">
        <v>158</v>
      </c>
      <c r="F199" s="2" t="s">
        <v>4636</v>
      </c>
      <c r="G199" s="17">
        <v>70</v>
      </c>
      <c r="H199" s="20">
        <v>2.0520833333333332E-2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spans="1:24" ht="14.25" customHeight="1" outlineLevel="2" x14ac:dyDescent="0.25">
      <c r="A200" s="17">
        <v>61</v>
      </c>
      <c r="B200" s="2" t="s">
        <v>4305</v>
      </c>
      <c r="C200" s="19">
        <v>8</v>
      </c>
      <c r="D200" s="2" t="s">
        <v>156</v>
      </c>
      <c r="E200" s="2" t="s">
        <v>158</v>
      </c>
      <c r="F200" s="2" t="s">
        <v>4306</v>
      </c>
      <c r="G200" s="17">
        <v>91</v>
      </c>
      <c r="H200" s="20">
        <v>2.0104166666666666E-2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spans="1:24" ht="14.25" customHeight="1" outlineLevel="2" x14ac:dyDescent="0.25">
      <c r="A201" s="17">
        <v>69</v>
      </c>
      <c r="B201" s="2" t="s">
        <v>4359</v>
      </c>
      <c r="C201" s="19">
        <v>8</v>
      </c>
      <c r="D201" s="2" t="s">
        <v>156</v>
      </c>
      <c r="E201" s="2" t="s">
        <v>158</v>
      </c>
      <c r="F201" s="2" t="s">
        <v>4360</v>
      </c>
      <c r="G201" s="17">
        <v>88</v>
      </c>
      <c r="H201" s="20">
        <v>1.9050925925925926E-2</v>
      </c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spans="1:24" ht="14.25" customHeight="1" outlineLevel="2" x14ac:dyDescent="0.25">
      <c r="A202" s="17">
        <v>37</v>
      </c>
      <c r="B202" s="2" t="s">
        <v>4142</v>
      </c>
      <c r="C202" s="19">
        <v>8</v>
      </c>
      <c r="D202" s="2" t="s">
        <v>156</v>
      </c>
      <c r="E202" s="2" t="s">
        <v>158</v>
      </c>
      <c r="F202" s="2" t="s">
        <v>4144</v>
      </c>
      <c r="G202" s="17">
        <v>101</v>
      </c>
      <c r="H202" s="20">
        <v>1.8240740740740741E-2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spans="1:24" ht="14.25" customHeight="1" outlineLevel="2" x14ac:dyDescent="0.25">
      <c r="A203" s="17">
        <v>106</v>
      </c>
      <c r="B203" s="2" t="s">
        <v>4547</v>
      </c>
      <c r="C203" s="19">
        <v>8</v>
      </c>
      <c r="D203" s="2" t="s">
        <v>156</v>
      </c>
      <c r="E203" s="2" t="s">
        <v>158</v>
      </c>
      <c r="F203" s="2" t="s">
        <v>4549</v>
      </c>
      <c r="G203" s="17">
        <v>78</v>
      </c>
      <c r="H203" s="20">
        <v>1.369212962962963E-2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spans="1:24" ht="14.25" customHeight="1" outlineLevel="1" x14ac:dyDescent="0.25">
      <c r="A204" s="17"/>
      <c r="B204" s="2"/>
      <c r="C204" s="19"/>
      <c r="D204" s="15" t="s">
        <v>7003</v>
      </c>
      <c r="E204" s="44">
        <f>SUBTOTAL(3,E197:E203)</f>
        <v>7</v>
      </c>
      <c r="F204" s="2"/>
      <c r="G204" s="17"/>
      <c r="H204" s="20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spans="1:24" ht="14.25" customHeight="1" outlineLevel="2" x14ac:dyDescent="0.25">
      <c r="A205" s="19">
        <v>168</v>
      </c>
      <c r="B205" s="2" t="s">
        <v>4781</v>
      </c>
      <c r="C205" s="19">
        <v>7</v>
      </c>
      <c r="D205" s="2" t="s">
        <v>3844</v>
      </c>
      <c r="E205" s="2" t="s">
        <v>104</v>
      </c>
      <c r="F205" s="2" t="s">
        <v>4783</v>
      </c>
      <c r="G205" s="19">
        <v>60</v>
      </c>
      <c r="H205" s="24">
        <v>1.892361111111111E-2</v>
      </c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spans="1:24" ht="14.25" customHeight="1" outlineLevel="2" x14ac:dyDescent="0.25">
      <c r="A206" s="19">
        <v>2</v>
      </c>
      <c r="B206" s="2" t="s">
        <v>3852</v>
      </c>
      <c r="C206" s="19">
        <v>6</v>
      </c>
      <c r="D206" s="2" t="s">
        <v>3844</v>
      </c>
      <c r="E206" s="2" t="s">
        <v>104</v>
      </c>
      <c r="F206" s="2" t="s">
        <v>3845</v>
      </c>
      <c r="G206" s="17">
        <v>138</v>
      </c>
      <c r="H206" s="24">
        <v>1.3472222222222222E-2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spans="1:24" ht="14.25" customHeight="1" outlineLevel="2" x14ac:dyDescent="0.25">
      <c r="A207" s="19">
        <v>1</v>
      </c>
      <c r="B207" s="2" t="s">
        <v>3842</v>
      </c>
      <c r="C207" s="19">
        <v>6</v>
      </c>
      <c r="D207" s="2" t="s">
        <v>3844</v>
      </c>
      <c r="E207" s="2" t="s">
        <v>104</v>
      </c>
      <c r="F207" s="2" t="s">
        <v>3845</v>
      </c>
      <c r="G207" s="17">
        <v>138</v>
      </c>
      <c r="H207" s="24">
        <v>8.564814814814815E-3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spans="1:24" ht="14.25" customHeight="1" outlineLevel="2" x14ac:dyDescent="0.25">
      <c r="A208" s="19">
        <v>6</v>
      </c>
      <c r="B208" s="2" t="s">
        <v>3872</v>
      </c>
      <c r="C208" s="19">
        <v>6</v>
      </c>
      <c r="D208" s="2" t="s">
        <v>3844</v>
      </c>
      <c r="E208" s="2" t="s">
        <v>104</v>
      </c>
      <c r="F208" s="2" t="s">
        <v>3873</v>
      </c>
      <c r="G208" s="17">
        <v>123</v>
      </c>
      <c r="H208" s="24">
        <v>3.0787037037037037E-3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spans="1:24" ht="14.25" customHeight="1" outlineLevel="2" x14ac:dyDescent="0.25">
      <c r="A209" s="17">
        <v>67</v>
      </c>
      <c r="B209" s="2" t="s">
        <v>4343</v>
      </c>
      <c r="C209" s="19">
        <v>8</v>
      </c>
      <c r="D209" s="2" t="s">
        <v>3844</v>
      </c>
      <c r="E209" s="2" t="s">
        <v>104</v>
      </c>
      <c r="F209" s="2" t="s">
        <v>4345</v>
      </c>
      <c r="G209" s="17">
        <v>89</v>
      </c>
      <c r="H209" s="20">
        <v>2.0474537037037038E-2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spans="1:24" ht="14.25" customHeight="1" outlineLevel="2" x14ac:dyDescent="0.25">
      <c r="A210" s="17">
        <v>141</v>
      </c>
      <c r="B210" s="2" t="s">
        <v>4700</v>
      </c>
      <c r="C210" s="19">
        <v>8</v>
      </c>
      <c r="D210" s="2" t="s">
        <v>3844</v>
      </c>
      <c r="E210" s="2" t="s">
        <v>104</v>
      </c>
      <c r="F210" s="2" t="s">
        <v>4702</v>
      </c>
      <c r="G210" s="17">
        <v>63</v>
      </c>
      <c r="H210" s="20">
        <v>1.9780092592592592E-2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spans="1:24" ht="14.25" customHeight="1" outlineLevel="2" x14ac:dyDescent="0.25">
      <c r="A211" s="17">
        <v>8</v>
      </c>
      <c r="B211" s="2" t="s">
        <v>3950</v>
      </c>
      <c r="C211" s="19">
        <v>9</v>
      </c>
      <c r="D211" s="2" t="s">
        <v>3844</v>
      </c>
      <c r="E211" s="2" t="s">
        <v>104</v>
      </c>
      <c r="F211" s="2" t="s">
        <v>3951</v>
      </c>
      <c r="G211" s="17">
        <v>132</v>
      </c>
      <c r="H211" s="20">
        <v>1.5300925925925926E-2</v>
      </c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spans="1:24" ht="14.25" customHeight="1" outlineLevel="2" x14ac:dyDescent="0.25">
      <c r="A212" s="17">
        <v>1</v>
      </c>
      <c r="B212" s="2" t="s">
        <v>3747</v>
      </c>
      <c r="C212" s="19">
        <v>9</v>
      </c>
      <c r="D212" s="2" t="s">
        <v>3844</v>
      </c>
      <c r="E212" s="2" t="s">
        <v>104</v>
      </c>
      <c r="F212" s="2" t="s">
        <v>3902</v>
      </c>
      <c r="G212" s="17">
        <v>138</v>
      </c>
      <c r="H212" s="20">
        <v>1.4027777777777778E-2</v>
      </c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spans="1:24" ht="14.25" customHeight="1" outlineLevel="2" x14ac:dyDescent="0.25">
      <c r="A213" s="17">
        <v>23</v>
      </c>
      <c r="B213" s="2" t="s">
        <v>3612</v>
      </c>
      <c r="C213" s="19">
        <v>9</v>
      </c>
      <c r="D213" s="2" t="s">
        <v>3844</v>
      </c>
      <c r="E213" s="2" t="s">
        <v>104</v>
      </c>
      <c r="F213" s="2" t="s">
        <v>4050</v>
      </c>
      <c r="G213" s="17">
        <v>109</v>
      </c>
      <c r="H213" s="20">
        <v>1.3310185185185185E-2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spans="1:24" ht="14.25" customHeight="1" outlineLevel="2" x14ac:dyDescent="0.25">
      <c r="A214" s="17">
        <v>21</v>
      </c>
      <c r="B214" s="2" t="s">
        <v>4034</v>
      </c>
      <c r="C214" s="19">
        <v>8</v>
      </c>
      <c r="D214" s="2" t="s">
        <v>3844</v>
      </c>
      <c r="E214" s="2" t="s">
        <v>104</v>
      </c>
      <c r="F214" s="2" t="s">
        <v>4036</v>
      </c>
      <c r="G214" s="17">
        <v>110</v>
      </c>
      <c r="H214" s="20">
        <v>1.087962962962963E-2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spans="1:24" ht="14.25" customHeight="1" outlineLevel="2" x14ac:dyDescent="0.25">
      <c r="A215" s="17">
        <v>9</v>
      </c>
      <c r="B215" s="2" t="s">
        <v>3955</v>
      </c>
      <c r="C215" s="19">
        <v>9</v>
      </c>
      <c r="D215" s="2" t="s">
        <v>3844</v>
      </c>
      <c r="E215" s="2" t="s">
        <v>104</v>
      </c>
      <c r="F215" s="2" t="s">
        <v>3959</v>
      </c>
      <c r="G215" s="17">
        <v>129</v>
      </c>
      <c r="H215" s="20">
        <v>9.1666666666666667E-3</v>
      </c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spans="1:24" ht="14.25" customHeight="1" outlineLevel="2" x14ac:dyDescent="0.25">
      <c r="A216" s="17">
        <v>17</v>
      </c>
      <c r="B216" s="2" t="s">
        <v>4008</v>
      </c>
      <c r="C216" s="19">
        <v>8</v>
      </c>
      <c r="D216" s="2" t="s">
        <v>3844</v>
      </c>
      <c r="E216" s="2" t="s">
        <v>104</v>
      </c>
      <c r="F216" s="2" t="s">
        <v>4010</v>
      </c>
      <c r="G216" s="17">
        <v>117</v>
      </c>
      <c r="H216" s="20">
        <v>8.8541666666666664E-3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spans="1:24" ht="14.25" customHeight="1" outlineLevel="1" x14ac:dyDescent="0.25">
      <c r="A217" s="17"/>
      <c r="B217" s="2"/>
      <c r="C217" s="19"/>
      <c r="D217" s="15" t="s">
        <v>7004</v>
      </c>
      <c r="E217" s="44">
        <f>SUBTOTAL(3,E205:E216)</f>
        <v>12</v>
      </c>
      <c r="F217" s="2"/>
      <c r="G217" s="17"/>
      <c r="H217" s="20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spans="1:24" ht="14.25" customHeight="1" outlineLevel="2" x14ac:dyDescent="0.25">
      <c r="A218" s="17">
        <v>31</v>
      </c>
      <c r="B218" s="2" t="s">
        <v>4102</v>
      </c>
      <c r="C218" s="19">
        <v>8</v>
      </c>
      <c r="D218" s="2" t="s">
        <v>1824</v>
      </c>
      <c r="E218" s="2" t="s">
        <v>4103</v>
      </c>
      <c r="F218" s="2" t="s">
        <v>4104</v>
      </c>
      <c r="G218" s="17">
        <v>105</v>
      </c>
      <c r="H218" s="20">
        <v>2.0104166666666666E-2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spans="1:24" ht="14.25" customHeight="1" outlineLevel="2" x14ac:dyDescent="0.25">
      <c r="A219" s="17">
        <v>101</v>
      </c>
      <c r="B219" s="2" t="s">
        <v>4522</v>
      </c>
      <c r="C219" s="19">
        <v>8</v>
      </c>
      <c r="D219" s="2" t="s">
        <v>1824</v>
      </c>
      <c r="E219" s="2" t="s">
        <v>4103</v>
      </c>
      <c r="F219" s="2" t="s">
        <v>4523</v>
      </c>
      <c r="G219" s="17">
        <v>80</v>
      </c>
      <c r="H219" s="20">
        <v>1.9953703703703703E-2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spans="1:24" ht="14.25" customHeight="1" outlineLevel="2" x14ac:dyDescent="0.25">
      <c r="A220" s="17">
        <v>70</v>
      </c>
      <c r="B220" s="2" t="s">
        <v>4368</v>
      </c>
      <c r="C220" s="19">
        <v>8</v>
      </c>
      <c r="D220" s="2" t="s">
        <v>1824</v>
      </c>
      <c r="E220" s="2" t="s">
        <v>4103</v>
      </c>
      <c r="F220" s="2" t="s">
        <v>4369</v>
      </c>
      <c r="G220" s="17">
        <v>88</v>
      </c>
      <c r="H220" s="20">
        <v>1.9803240740740739E-2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spans="1:24" ht="14.25" customHeight="1" outlineLevel="2" x14ac:dyDescent="0.25">
      <c r="A221" s="17">
        <v>56</v>
      </c>
      <c r="B221" s="2" t="s">
        <v>4267</v>
      </c>
      <c r="C221" s="19">
        <v>9</v>
      </c>
      <c r="D221" s="2" t="s">
        <v>1824</v>
      </c>
      <c r="E221" s="2" t="s">
        <v>4103</v>
      </c>
      <c r="F221" s="2" t="s">
        <v>4268</v>
      </c>
      <c r="G221" s="17">
        <v>93</v>
      </c>
      <c r="H221" s="20">
        <v>1.9120370370370371E-2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spans="1:24" ht="14.25" customHeight="1" outlineLevel="2" x14ac:dyDescent="0.25">
      <c r="A222" s="17">
        <v>113</v>
      </c>
      <c r="B222" s="2" t="s">
        <v>4575</v>
      </c>
      <c r="C222" s="19">
        <v>8</v>
      </c>
      <c r="D222" s="2" t="s">
        <v>1824</v>
      </c>
      <c r="E222" s="2" t="s">
        <v>4103</v>
      </c>
      <c r="F222" s="2" t="s">
        <v>4577</v>
      </c>
      <c r="G222" s="17">
        <v>75</v>
      </c>
      <c r="H222" s="20">
        <v>1.8692129629629628E-2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spans="1:24" ht="14.25" customHeight="1" outlineLevel="1" x14ac:dyDescent="0.25">
      <c r="A223" s="17"/>
      <c r="B223" s="2"/>
      <c r="C223" s="19"/>
      <c r="D223" s="15" t="s">
        <v>7005</v>
      </c>
      <c r="E223" s="44">
        <f>SUBTOTAL(3,E218:E222)</f>
        <v>5</v>
      </c>
      <c r="F223" s="2"/>
      <c r="G223" s="17"/>
      <c r="H223" s="20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spans="1:24" ht="14.25" customHeight="1" outlineLevel="2" x14ac:dyDescent="0.25">
      <c r="A224" s="19">
        <v>80</v>
      </c>
      <c r="B224" s="2" t="s">
        <v>4370</v>
      </c>
      <c r="C224" s="19">
        <v>6</v>
      </c>
      <c r="D224" s="2" t="s">
        <v>537</v>
      </c>
      <c r="E224" s="2" t="s">
        <v>538</v>
      </c>
      <c r="F224" s="2" t="s">
        <v>4371</v>
      </c>
      <c r="G224" s="19">
        <v>87</v>
      </c>
      <c r="H224" s="24">
        <v>2.056712962962963E-2</v>
      </c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spans="1:24" ht="14.25" customHeight="1" outlineLevel="2" x14ac:dyDescent="0.25">
      <c r="A225" s="19">
        <v>69</v>
      </c>
      <c r="B225" s="2" t="s">
        <v>4284</v>
      </c>
      <c r="C225" s="19">
        <v>6</v>
      </c>
      <c r="D225" s="2" t="s">
        <v>537</v>
      </c>
      <c r="E225" s="2" t="s">
        <v>538</v>
      </c>
      <c r="F225" s="2" t="s">
        <v>4285</v>
      </c>
      <c r="G225" s="19">
        <v>89</v>
      </c>
      <c r="H225" s="24">
        <v>2.0555555555555556E-2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spans="1:24" ht="14.25" customHeight="1" outlineLevel="1" x14ac:dyDescent="0.25">
      <c r="A226" s="19"/>
      <c r="B226" s="2"/>
      <c r="C226" s="19"/>
      <c r="D226" s="15" t="s">
        <v>7006</v>
      </c>
      <c r="E226" s="44">
        <f>SUBTOTAL(3,E224:E225)</f>
        <v>2</v>
      </c>
      <c r="F226" s="2"/>
      <c r="G226" s="19"/>
      <c r="H226" s="24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spans="1:24" ht="14.25" customHeight="1" outlineLevel="2" x14ac:dyDescent="0.25">
      <c r="A227" s="19">
        <v>143</v>
      </c>
      <c r="B227" s="2" t="s">
        <v>4677</v>
      </c>
      <c r="C227" s="19">
        <v>5</v>
      </c>
      <c r="D227" s="2" t="s">
        <v>3354</v>
      </c>
      <c r="E227" s="2" t="s">
        <v>1988</v>
      </c>
      <c r="F227" s="2" t="s">
        <v>4678</v>
      </c>
      <c r="G227" s="19">
        <v>68</v>
      </c>
      <c r="H227" s="24">
        <v>2.060185185185185E-2</v>
      </c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spans="1:24" ht="14.25" customHeight="1" outlineLevel="2" x14ac:dyDescent="0.25">
      <c r="A228" s="19">
        <v>84</v>
      </c>
      <c r="B228" s="2" t="s">
        <v>4396</v>
      </c>
      <c r="C228" s="19">
        <v>5</v>
      </c>
      <c r="D228" s="2" t="s">
        <v>3354</v>
      </c>
      <c r="E228" s="2" t="s">
        <v>1988</v>
      </c>
      <c r="F228" s="2" t="s">
        <v>4398</v>
      </c>
      <c r="G228" s="19">
        <v>85</v>
      </c>
      <c r="H228" s="24">
        <v>2.0590277777777777E-2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spans="1:24" ht="14.25" customHeight="1" outlineLevel="2" x14ac:dyDescent="0.25">
      <c r="A229" s="19">
        <v>27</v>
      </c>
      <c r="B229" s="2" t="s">
        <v>4002</v>
      </c>
      <c r="C229" s="19">
        <v>5</v>
      </c>
      <c r="D229" s="2" t="s">
        <v>3354</v>
      </c>
      <c r="E229" s="2" t="s">
        <v>1988</v>
      </c>
      <c r="F229" s="2" t="s">
        <v>4004</v>
      </c>
      <c r="G229" s="19">
        <v>111</v>
      </c>
      <c r="H229" s="24">
        <v>1.951388888888889E-2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spans="1:24" ht="14.25" customHeight="1" outlineLevel="2" x14ac:dyDescent="0.25">
      <c r="A230" s="19">
        <v>172</v>
      </c>
      <c r="B230" s="2" t="s">
        <v>4797</v>
      </c>
      <c r="C230" s="19">
        <v>5</v>
      </c>
      <c r="D230" s="2" t="s">
        <v>3354</v>
      </c>
      <c r="E230" s="2" t="s">
        <v>1988</v>
      </c>
      <c r="F230" s="2" t="s">
        <v>4799</v>
      </c>
      <c r="G230" s="19">
        <v>59</v>
      </c>
      <c r="H230" s="24">
        <v>1.5300925925925926E-2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spans="1:24" ht="14.25" customHeight="1" outlineLevel="1" x14ac:dyDescent="0.25">
      <c r="A231" s="19"/>
      <c r="B231" s="2"/>
      <c r="C231" s="19"/>
      <c r="D231" s="15" t="s">
        <v>7007</v>
      </c>
      <c r="E231" s="44">
        <f>SUBTOTAL(3,E227:E230)</f>
        <v>4</v>
      </c>
      <c r="F231" s="2"/>
      <c r="G231" s="19"/>
      <c r="H231" s="24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spans="1:24" ht="14.25" customHeight="1" outlineLevel="2" x14ac:dyDescent="0.25">
      <c r="A232" s="19">
        <v>189</v>
      </c>
      <c r="B232" s="2" t="s">
        <v>4868</v>
      </c>
      <c r="C232" s="19">
        <v>6</v>
      </c>
      <c r="D232" s="2" t="s">
        <v>4023</v>
      </c>
      <c r="E232" s="2" t="s">
        <v>2320</v>
      </c>
      <c r="F232" s="2" t="s">
        <v>4869</v>
      </c>
      <c r="G232" s="19">
        <v>53</v>
      </c>
      <c r="H232" s="24">
        <v>2.0254629629629629E-2</v>
      </c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spans="1:24" ht="14.25" customHeight="1" outlineLevel="2" x14ac:dyDescent="0.25">
      <c r="A233" s="19">
        <v>64</v>
      </c>
      <c r="B233" s="2" t="s">
        <v>4250</v>
      </c>
      <c r="C233" s="19">
        <v>6</v>
      </c>
      <c r="D233" s="2" t="s">
        <v>4023</v>
      </c>
      <c r="E233" s="2" t="s">
        <v>2320</v>
      </c>
      <c r="F233" s="2" t="s">
        <v>4252</v>
      </c>
      <c r="G233" s="19">
        <v>91</v>
      </c>
      <c r="H233" s="24">
        <v>2.0196759259259258E-2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spans="1:24" ht="14.25" customHeight="1" outlineLevel="2" x14ac:dyDescent="0.25">
      <c r="A234" s="19">
        <v>95</v>
      </c>
      <c r="B234" s="2" t="s">
        <v>4454</v>
      </c>
      <c r="C234" s="19">
        <v>6</v>
      </c>
      <c r="D234" s="2" t="s">
        <v>4023</v>
      </c>
      <c r="E234" s="2" t="s">
        <v>2320</v>
      </c>
      <c r="F234" s="2" t="s">
        <v>4455</v>
      </c>
      <c r="G234" s="19">
        <v>83</v>
      </c>
      <c r="H234" s="24">
        <v>2.0196759259259258E-2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spans="1:24" ht="14.25" customHeight="1" outlineLevel="2" x14ac:dyDescent="0.25">
      <c r="A235" s="17">
        <v>19</v>
      </c>
      <c r="B235" s="2" t="s">
        <v>4020</v>
      </c>
      <c r="C235" s="19">
        <v>9</v>
      </c>
      <c r="D235" s="2" t="s">
        <v>4023</v>
      </c>
      <c r="E235" s="2" t="s">
        <v>2320</v>
      </c>
      <c r="F235" s="2" t="s">
        <v>4025</v>
      </c>
      <c r="G235" s="17">
        <v>112</v>
      </c>
      <c r="H235" s="20">
        <v>1.96875E-2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spans="1:24" ht="14.25" customHeight="1" outlineLevel="2" x14ac:dyDescent="0.25">
      <c r="A236" s="17">
        <v>34</v>
      </c>
      <c r="B236" s="2" t="s">
        <v>4121</v>
      </c>
      <c r="C236" s="19">
        <v>9</v>
      </c>
      <c r="D236" s="2" t="s">
        <v>4023</v>
      </c>
      <c r="E236" s="2" t="s">
        <v>2320</v>
      </c>
      <c r="F236" s="2" t="s">
        <v>4125</v>
      </c>
      <c r="G236" s="17">
        <v>104</v>
      </c>
      <c r="H236" s="20">
        <v>1.9479166666666665E-2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spans="1:24" ht="14.25" customHeight="1" outlineLevel="2" x14ac:dyDescent="0.25">
      <c r="A237" s="17">
        <v>124</v>
      </c>
      <c r="B237" s="2" t="s">
        <v>4622</v>
      </c>
      <c r="C237" s="19">
        <v>9</v>
      </c>
      <c r="D237" s="2" t="s">
        <v>4023</v>
      </c>
      <c r="E237" s="2" t="s">
        <v>2320</v>
      </c>
      <c r="F237" s="2" t="s">
        <v>4625</v>
      </c>
      <c r="G237" s="17">
        <v>70</v>
      </c>
      <c r="H237" s="20">
        <v>1.9270833333333334E-2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spans="1:24" ht="14.25" customHeight="1" outlineLevel="1" x14ac:dyDescent="0.25">
      <c r="A238" s="17"/>
      <c r="B238" s="2"/>
      <c r="C238" s="19"/>
      <c r="D238" s="15" t="s">
        <v>7008</v>
      </c>
      <c r="E238" s="44">
        <f>SUBTOTAL(3,E232:E237)</f>
        <v>6</v>
      </c>
      <c r="F238" s="2"/>
      <c r="G238" s="17"/>
      <c r="H238" s="20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spans="1:24" ht="14.25" customHeight="1" outlineLevel="2" x14ac:dyDescent="0.25">
      <c r="A239" s="19">
        <v>10</v>
      </c>
      <c r="B239" s="2" t="s">
        <v>3892</v>
      </c>
      <c r="C239" s="19">
        <v>6</v>
      </c>
      <c r="D239" s="2" t="s">
        <v>3894</v>
      </c>
      <c r="E239" s="2" t="s">
        <v>375</v>
      </c>
      <c r="F239" s="2" t="s">
        <v>3896</v>
      </c>
      <c r="G239" s="17">
        <v>120</v>
      </c>
      <c r="H239" s="24">
        <v>2.074074074074074E-2</v>
      </c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spans="1:24" ht="14.25" customHeight="1" outlineLevel="1" x14ac:dyDescent="0.25">
      <c r="A240" s="19"/>
      <c r="B240" s="2"/>
      <c r="C240" s="19"/>
      <c r="D240" s="15" t="s">
        <v>7009</v>
      </c>
      <c r="E240" s="44">
        <f>SUBTOTAL(3,E239:E239)</f>
        <v>1</v>
      </c>
      <c r="F240" s="2"/>
      <c r="G240" s="17"/>
      <c r="H240" s="24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spans="1:24" ht="14.25" customHeight="1" outlineLevel="2" x14ac:dyDescent="0.25">
      <c r="A241" s="17">
        <v>93</v>
      </c>
      <c r="B241" s="2" t="s">
        <v>4485</v>
      </c>
      <c r="C241" s="19">
        <v>9</v>
      </c>
      <c r="D241" s="2" t="s">
        <v>4487</v>
      </c>
      <c r="E241" s="2" t="s">
        <v>132</v>
      </c>
      <c r="F241" s="2" t="s">
        <v>4488</v>
      </c>
      <c r="G241" s="17">
        <v>82</v>
      </c>
      <c r="H241" s="20">
        <v>2.0231481481481482E-2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spans="1:24" ht="14.25" customHeight="1" outlineLevel="1" x14ac:dyDescent="0.25">
      <c r="A242" s="17"/>
      <c r="B242" s="2"/>
      <c r="C242" s="19"/>
      <c r="D242" s="15" t="s">
        <v>7010</v>
      </c>
      <c r="E242" s="44">
        <f>SUBTOTAL(3,E241:E241)</f>
        <v>1</v>
      </c>
      <c r="F242" s="2"/>
      <c r="G242" s="17"/>
      <c r="H242" s="20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spans="1:24" ht="14.25" customHeight="1" outlineLevel="2" x14ac:dyDescent="0.25">
      <c r="A243" s="19">
        <v>67</v>
      </c>
      <c r="B243" s="2" t="s">
        <v>4269</v>
      </c>
      <c r="C243" s="19">
        <v>6</v>
      </c>
      <c r="D243" s="2" t="s">
        <v>4029</v>
      </c>
      <c r="E243" s="2" t="s">
        <v>1169</v>
      </c>
      <c r="F243" s="2" t="s">
        <v>4271</v>
      </c>
      <c r="G243" s="19">
        <v>90</v>
      </c>
      <c r="H243" s="24">
        <v>2.0185185185185184E-2</v>
      </c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spans="1:24" ht="14.25" customHeight="1" outlineLevel="2" x14ac:dyDescent="0.25">
      <c r="A244" s="19">
        <v>88</v>
      </c>
      <c r="B244" s="2" t="s">
        <v>4422</v>
      </c>
      <c r="C244" s="19">
        <v>6</v>
      </c>
      <c r="D244" s="2" t="s">
        <v>4029</v>
      </c>
      <c r="E244" s="2" t="s">
        <v>1169</v>
      </c>
      <c r="F244" s="2" t="s">
        <v>4424</v>
      </c>
      <c r="G244" s="19">
        <v>84</v>
      </c>
      <c r="H244" s="24">
        <v>1.9652777777777779E-2</v>
      </c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spans="1:24" ht="14.25" customHeight="1" outlineLevel="2" x14ac:dyDescent="0.25">
      <c r="A245" s="19">
        <v>99</v>
      </c>
      <c r="B245" s="2" t="s">
        <v>4470</v>
      </c>
      <c r="C245" s="19">
        <v>6</v>
      </c>
      <c r="D245" s="2" t="s">
        <v>4029</v>
      </c>
      <c r="E245" s="2" t="s">
        <v>1169</v>
      </c>
      <c r="F245" s="2" t="s">
        <v>4472</v>
      </c>
      <c r="G245" s="19">
        <v>82</v>
      </c>
      <c r="H245" s="24">
        <v>1.954861111111111E-2</v>
      </c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spans="1:24" ht="14.25" customHeight="1" outlineLevel="2" x14ac:dyDescent="0.25">
      <c r="A246" s="19">
        <v>102</v>
      </c>
      <c r="B246" s="2" t="s">
        <v>4486</v>
      </c>
      <c r="C246" s="19">
        <v>6</v>
      </c>
      <c r="D246" s="2" t="s">
        <v>4029</v>
      </c>
      <c r="E246" s="2" t="s">
        <v>1169</v>
      </c>
      <c r="F246" s="2" t="s">
        <v>4489</v>
      </c>
      <c r="G246" s="19">
        <v>80</v>
      </c>
      <c r="H246" s="24">
        <v>1.8020833333333333E-2</v>
      </c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spans="1:24" ht="14.25" customHeight="1" outlineLevel="2" x14ac:dyDescent="0.25">
      <c r="A247" s="17">
        <v>20</v>
      </c>
      <c r="B247" s="2" t="s">
        <v>4027</v>
      </c>
      <c r="C247" s="19">
        <v>8</v>
      </c>
      <c r="D247" s="2" t="s">
        <v>4029</v>
      </c>
      <c r="E247" s="2" t="s">
        <v>1169</v>
      </c>
      <c r="F247" s="2" t="s">
        <v>4031</v>
      </c>
      <c r="G247" s="17">
        <v>112</v>
      </c>
      <c r="H247" s="20">
        <v>2.060185185185185E-2</v>
      </c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spans="1:24" ht="14.25" customHeight="1" outlineLevel="1" x14ac:dyDescent="0.25">
      <c r="A248" s="17"/>
      <c r="B248" s="2"/>
      <c r="C248" s="19"/>
      <c r="D248" s="15" t="s">
        <v>7011</v>
      </c>
      <c r="E248" s="44">
        <f>SUBTOTAL(3,E243:E247)</f>
        <v>5</v>
      </c>
      <c r="F248" s="2"/>
      <c r="G248" s="17"/>
      <c r="H248" s="20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spans="1:24" ht="14.25" customHeight="1" outlineLevel="2" x14ac:dyDescent="0.25">
      <c r="A249" s="19">
        <v>5</v>
      </c>
      <c r="B249" s="2" t="s">
        <v>3867</v>
      </c>
      <c r="C249" s="19">
        <v>7</v>
      </c>
      <c r="D249" s="2" t="s">
        <v>3868</v>
      </c>
      <c r="E249" s="2" t="s">
        <v>1949</v>
      </c>
      <c r="F249" s="2" t="s">
        <v>3869</v>
      </c>
      <c r="G249" s="17">
        <v>124</v>
      </c>
      <c r="H249" s="24">
        <v>2.0752314814814814E-2</v>
      </c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spans="1:24" ht="14.25" customHeight="1" outlineLevel="2" x14ac:dyDescent="0.25">
      <c r="A250" s="19">
        <v>123</v>
      </c>
      <c r="B250" s="2" t="s">
        <v>4585</v>
      </c>
      <c r="C250" s="19">
        <v>7</v>
      </c>
      <c r="D250" s="2" t="s">
        <v>3868</v>
      </c>
      <c r="E250" s="2" t="s">
        <v>1949</v>
      </c>
      <c r="F250" s="2" t="s">
        <v>4587</v>
      </c>
      <c r="G250" s="19">
        <v>75</v>
      </c>
      <c r="H250" s="24">
        <v>2.0729166666666667E-2</v>
      </c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spans="1:24" ht="14.25" customHeight="1" outlineLevel="2" x14ac:dyDescent="0.25">
      <c r="A251" s="19">
        <v>177</v>
      </c>
      <c r="B251" s="2" t="s">
        <v>4820</v>
      </c>
      <c r="C251" s="19">
        <v>7</v>
      </c>
      <c r="D251" s="2" t="s">
        <v>3868</v>
      </c>
      <c r="E251" s="2" t="s">
        <v>1949</v>
      </c>
      <c r="F251" s="2" t="s">
        <v>4821</v>
      </c>
      <c r="G251" s="19">
        <v>57</v>
      </c>
      <c r="H251" s="24">
        <v>2.0648148148148148E-2</v>
      </c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spans="1:24" ht="14.25" customHeight="1" outlineLevel="2" x14ac:dyDescent="0.25">
      <c r="A252" s="19">
        <v>204</v>
      </c>
      <c r="B252" s="2" t="s">
        <v>4929</v>
      </c>
      <c r="C252" s="19">
        <v>7</v>
      </c>
      <c r="D252" s="2" t="s">
        <v>3868</v>
      </c>
      <c r="E252" s="2" t="s">
        <v>1949</v>
      </c>
      <c r="F252" s="2" t="s">
        <v>4930</v>
      </c>
      <c r="G252" s="19">
        <v>47</v>
      </c>
      <c r="H252" s="24">
        <v>1.8726851851851852E-2</v>
      </c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spans="1:24" ht="14.25" customHeight="1" outlineLevel="1" x14ac:dyDescent="0.25">
      <c r="A253" s="19"/>
      <c r="B253" s="2"/>
      <c r="C253" s="19"/>
      <c r="D253" s="15" t="s">
        <v>7012</v>
      </c>
      <c r="E253" s="44">
        <f>SUBTOTAL(3,E249:E252)</f>
        <v>4</v>
      </c>
      <c r="F253" s="2"/>
      <c r="G253" s="19"/>
      <c r="H253" s="24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spans="1:24" ht="14.25" customHeight="1" outlineLevel="2" x14ac:dyDescent="0.25">
      <c r="A254" s="17">
        <v>136</v>
      </c>
      <c r="B254" s="2" t="s">
        <v>4679</v>
      </c>
      <c r="C254" s="19">
        <v>9</v>
      </c>
      <c r="D254" s="2" t="s">
        <v>3944</v>
      </c>
      <c r="E254" s="2" t="s">
        <v>3945</v>
      </c>
      <c r="F254" s="2" t="s">
        <v>4680</v>
      </c>
      <c r="G254" s="17">
        <v>66</v>
      </c>
      <c r="H254" s="20">
        <v>2.0821759259259259E-2</v>
      </c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spans="1:24" ht="14.25" customHeight="1" outlineLevel="2" x14ac:dyDescent="0.25">
      <c r="A255" s="17">
        <v>7</v>
      </c>
      <c r="B255" s="2" t="s">
        <v>3942</v>
      </c>
      <c r="C255" s="19">
        <v>8</v>
      </c>
      <c r="D255" s="2" t="s">
        <v>3944</v>
      </c>
      <c r="E255" s="2" t="s">
        <v>3945</v>
      </c>
      <c r="F255" s="2" t="s">
        <v>3946</v>
      </c>
      <c r="G255" s="17">
        <v>135</v>
      </c>
      <c r="H255" s="20">
        <v>2.0370370370370372E-2</v>
      </c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spans="1:24" ht="14.25" customHeight="1" outlineLevel="2" x14ac:dyDescent="0.25">
      <c r="A256" s="17">
        <v>10</v>
      </c>
      <c r="B256" s="2" t="s">
        <v>3963</v>
      </c>
      <c r="C256" s="19">
        <v>8</v>
      </c>
      <c r="D256" s="2" t="s">
        <v>3944</v>
      </c>
      <c r="E256" s="2" t="s">
        <v>3945</v>
      </c>
      <c r="F256" s="2" t="s">
        <v>3965</v>
      </c>
      <c r="G256" s="17">
        <v>129</v>
      </c>
      <c r="H256" s="20">
        <v>2.0219907407407409E-2</v>
      </c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spans="1:24" ht="14.25" customHeight="1" outlineLevel="2" x14ac:dyDescent="0.25">
      <c r="A257" s="17">
        <v>159</v>
      </c>
      <c r="B257" s="2" t="s">
        <v>4774</v>
      </c>
      <c r="C257" s="19">
        <v>8</v>
      </c>
      <c r="D257" s="2" t="s">
        <v>3944</v>
      </c>
      <c r="E257" s="2" t="s">
        <v>3945</v>
      </c>
      <c r="F257" s="2" t="s">
        <v>4776</v>
      </c>
      <c r="G257" s="17">
        <v>57</v>
      </c>
      <c r="H257" s="20">
        <v>2.0219907407407409E-2</v>
      </c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spans="1:24" ht="14.25" customHeight="1" outlineLevel="2" x14ac:dyDescent="0.25">
      <c r="A258" s="17">
        <v>85</v>
      </c>
      <c r="B258" s="2" t="s">
        <v>4448</v>
      </c>
      <c r="C258" s="19">
        <v>9</v>
      </c>
      <c r="D258" s="2" t="s">
        <v>3944</v>
      </c>
      <c r="E258" s="2" t="s">
        <v>3945</v>
      </c>
      <c r="F258" s="2" t="s">
        <v>4449</v>
      </c>
      <c r="G258" s="17">
        <v>84</v>
      </c>
      <c r="H258" s="20">
        <v>1.9745370370370371E-2</v>
      </c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spans="1:24" ht="14.25" customHeight="1" outlineLevel="2" x14ac:dyDescent="0.25">
      <c r="A259" s="17">
        <v>100</v>
      </c>
      <c r="B259" s="2" t="s">
        <v>4518</v>
      </c>
      <c r="C259" s="19">
        <v>8</v>
      </c>
      <c r="D259" s="2" t="s">
        <v>3944</v>
      </c>
      <c r="E259" s="2" t="s">
        <v>3945</v>
      </c>
      <c r="F259" s="2" t="s">
        <v>4519</v>
      </c>
      <c r="G259" s="17">
        <v>80</v>
      </c>
      <c r="H259" s="20">
        <v>1.8287037037037036E-2</v>
      </c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spans="1:24" ht="14.25" customHeight="1" outlineLevel="2" x14ac:dyDescent="0.25">
      <c r="A260" s="17">
        <v>30</v>
      </c>
      <c r="B260" s="2" t="s">
        <v>4096</v>
      </c>
      <c r="C260" s="19">
        <v>8</v>
      </c>
      <c r="D260" s="2" t="s">
        <v>3944</v>
      </c>
      <c r="E260" s="2" t="s">
        <v>3945</v>
      </c>
      <c r="F260" s="2" t="s">
        <v>4097</v>
      </c>
      <c r="G260" s="17">
        <v>105</v>
      </c>
      <c r="H260" s="20">
        <v>1.7083333333333332E-2</v>
      </c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spans="1:24" ht="14.25" customHeight="1" outlineLevel="2" x14ac:dyDescent="0.25">
      <c r="A261" s="17">
        <v>29</v>
      </c>
      <c r="B261" s="2" t="s">
        <v>4089</v>
      </c>
      <c r="C261" s="19">
        <v>9</v>
      </c>
      <c r="D261" s="2" t="s">
        <v>3944</v>
      </c>
      <c r="E261" s="2" t="s">
        <v>3945</v>
      </c>
      <c r="F261" s="2" t="s">
        <v>4090</v>
      </c>
      <c r="G261" s="17">
        <v>105</v>
      </c>
      <c r="H261" s="20">
        <v>1.6377314814814813E-2</v>
      </c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spans="1:24" ht="14.25" customHeight="1" outlineLevel="2" x14ac:dyDescent="0.25">
      <c r="A262" s="17">
        <v>28</v>
      </c>
      <c r="B262" s="2" t="s">
        <v>4082</v>
      </c>
      <c r="C262" s="19">
        <v>9</v>
      </c>
      <c r="D262" s="2" t="s">
        <v>3944</v>
      </c>
      <c r="E262" s="2" t="s">
        <v>3945</v>
      </c>
      <c r="F262" s="2" t="s">
        <v>4083</v>
      </c>
      <c r="G262" s="17">
        <v>105</v>
      </c>
      <c r="H262" s="20">
        <v>1.4872685185185185E-2</v>
      </c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spans="1:24" ht="14.25" customHeight="1" outlineLevel="1" x14ac:dyDescent="0.25">
      <c r="A263" s="17"/>
      <c r="B263" s="2"/>
      <c r="C263" s="19"/>
      <c r="D263" s="15" t="s">
        <v>7013</v>
      </c>
      <c r="E263" s="44">
        <f>SUBTOTAL(3,E254:E262)</f>
        <v>9</v>
      </c>
      <c r="F263" s="2"/>
      <c r="G263" s="17"/>
      <c r="H263" s="20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spans="1:24" ht="14.25" customHeight="1" outlineLevel="2" x14ac:dyDescent="0.25">
      <c r="A264" s="19">
        <v>38</v>
      </c>
      <c r="B264" s="2" t="s">
        <v>4071</v>
      </c>
      <c r="C264" s="19">
        <v>7</v>
      </c>
      <c r="D264" s="2" t="s">
        <v>4073</v>
      </c>
      <c r="E264" s="2" t="s">
        <v>2891</v>
      </c>
      <c r="F264" s="2" t="s">
        <v>4074</v>
      </c>
      <c r="G264" s="19">
        <v>100</v>
      </c>
      <c r="H264" s="24">
        <v>1.9791666666666666E-2</v>
      </c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spans="1:24" ht="14.25" customHeight="1" outlineLevel="1" x14ac:dyDescent="0.25">
      <c r="A265" s="19"/>
      <c r="B265" s="2"/>
      <c r="C265" s="19"/>
      <c r="D265" s="15" t="s">
        <v>7014</v>
      </c>
      <c r="E265" s="44">
        <f>SUBTOTAL(3,E264:E264)</f>
        <v>1</v>
      </c>
      <c r="F265" s="2"/>
      <c r="G265" s="19"/>
      <c r="H265" s="24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spans="1:24" ht="14.25" customHeight="1" outlineLevel="2" x14ac:dyDescent="0.25">
      <c r="A266" s="19">
        <v>16</v>
      </c>
      <c r="B266" s="2" t="s">
        <v>3931</v>
      </c>
      <c r="C266" s="19">
        <v>6</v>
      </c>
      <c r="D266" s="2" t="s">
        <v>1677</v>
      </c>
      <c r="E266" s="2" t="s">
        <v>193</v>
      </c>
      <c r="F266" s="2" t="s">
        <v>3932</v>
      </c>
      <c r="G266" s="17">
        <v>117</v>
      </c>
      <c r="H266" s="24">
        <v>2.0798611111111111E-2</v>
      </c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spans="1:24" ht="14.25" customHeight="1" outlineLevel="2" x14ac:dyDescent="0.25">
      <c r="A267" s="19">
        <v>114</v>
      </c>
      <c r="B267" s="2" t="s">
        <v>4546</v>
      </c>
      <c r="C267" s="19">
        <v>6</v>
      </c>
      <c r="D267" s="2" t="s">
        <v>1677</v>
      </c>
      <c r="E267" s="2" t="s">
        <v>193</v>
      </c>
      <c r="F267" s="2" t="s">
        <v>4548</v>
      </c>
      <c r="G267" s="19">
        <v>77</v>
      </c>
      <c r="H267" s="24">
        <v>2.0347222222222221E-2</v>
      </c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spans="1:24" ht="14.25" customHeight="1" outlineLevel="2" x14ac:dyDescent="0.25">
      <c r="A268" s="19">
        <v>48</v>
      </c>
      <c r="B268" s="2" t="s">
        <v>4140</v>
      </c>
      <c r="C268" s="19">
        <v>6</v>
      </c>
      <c r="D268" s="2" t="s">
        <v>1677</v>
      </c>
      <c r="E268" s="2" t="s">
        <v>193</v>
      </c>
      <c r="F268" s="2" t="s">
        <v>4143</v>
      </c>
      <c r="G268" s="19">
        <v>95</v>
      </c>
      <c r="H268" s="24">
        <v>2.011574074074074E-2</v>
      </c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spans="1:24" ht="14.25" customHeight="1" outlineLevel="2" x14ac:dyDescent="0.25">
      <c r="A269" s="19">
        <v>198</v>
      </c>
      <c r="B269" s="2" t="s">
        <v>4908</v>
      </c>
      <c r="C269" s="19">
        <v>6</v>
      </c>
      <c r="D269" s="2" t="s">
        <v>1677</v>
      </c>
      <c r="E269" s="2" t="s">
        <v>193</v>
      </c>
      <c r="F269" s="2" t="s">
        <v>4910</v>
      </c>
      <c r="G269" s="19">
        <v>49</v>
      </c>
      <c r="H269" s="24">
        <v>1.4525462962962962E-2</v>
      </c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spans="1:24" ht="14.25" customHeight="1" outlineLevel="2" x14ac:dyDescent="0.25">
      <c r="A270" s="17">
        <v>38</v>
      </c>
      <c r="B270" s="2" t="s">
        <v>4149</v>
      </c>
      <c r="C270" s="19">
        <v>8</v>
      </c>
      <c r="D270" s="2" t="s">
        <v>1677</v>
      </c>
      <c r="E270" s="2" t="s">
        <v>193</v>
      </c>
      <c r="F270" s="2" t="s">
        <v>4150</v>
      </c>
      <c r="G270" s="17">
        <v>101</v>
      </c>
      <c r="H270" s="20">
        <v>1.9675925925925927E-2</v>
      </c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spans="1:24" ht="14.25" customHeight="1" outlineLevel="1" x14ac:dyDescent="0.25">
      <c r="A271" s="17"/>
      <c r="B271" s="2"/>
      <c r="C271" s="19"/>
      <c r="D271" s="15" t="s">
        <v>7015</v>
      </c>
      <c r="E271" s="44">
        <f>SUBTOTAL(3,E266:E270)</f>
        <v>5</v>
      </c>
      <c r="F271" s="2"/>
      <c r="G271" s="17"/>
      <c r="H271" s="20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spans="1:24" ht="14.25" customHeight="1" outlineLevel="2" x14ac:dyDescent="0.25">
      <c r="A272" s="17">
        <v>187</v>
      </c>
      <c r="B272" s="2" t="s">
        <v>4885</v>
      </c>
      <c r="C272" s="19">
        <v>8</v>
      </c>
      <c r="D272" s="2" t="s">
        <v>4157</v>
      </c>
      <c r="E272" s="2" t="s">
        <v>17</v>
      </c>
      <c r="F272" s="2" t="s">
        <v>4886</v>
      </c>
      <c r="G272" s="17">
        <v>45</v>
      </c>
      <c r="H272" s="20">
        <v>2.0648148148148148E-2</v>
      </c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spans="1:24" ht="14.25" customHeight="1" outlineLevel="2" x14ac:dyDescent="0.25">
      <c r="A273" s="17">
        <v>54</v>
      </c>
      <c r="B273" s="2" t="s">
        <v>4254</v>
      </c>
      <c r="C273" s="19">
        <v>8</v>
      </c>
      <c r="D273" s="2" t="s">
        <v>4157</v>
      </c>
      <c r="E273" s="2" t="s">
        <v>17</v>
      </c>
      <c r="F273" s="2" t="s">
        <v>4256</v>
      </c>
      <c r="G273" s="17">
        <v>94</v>
      </c>
      <c r="H273" s="20">
        <v>1.9988425925925927E-2</v>
      </c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spans="1:24" ht="14.25" customHeight="1" outlineLevel="2" x14ac:dyDescent="0.25">
      <c r="A274" s="17">
        <v>63</v>
      </c>
      <c r="B274" s="2" t="s">
        <v>4317</v>
      </c>
      <c r="C274" s="19">
        <v>9</v>
      </c>
      <c r="D274" s="2" t="s">
        <v>4157</v>
      </c>
      <c r="E274" s="2" t="s">
        <v>17</v>
      </c>
      <c r="F274" s="2" t="s">
        <v>4318</v>
      </c>
      <c r="G274" s="17">
        <v>90</v>
      </c>
      <c r="H274" s="20">
        <v>1.9930555555555556E-2</v>
      </c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spans="1:24" ht="14.25" customHeight="1" outlineLevel="2" x14ac:dyDescent="0.25">
      <c r="A275" s="17">
        <v>162</v>
      </c>
      <c r="B275" s="2" t="s">
        <v>4785</v>
      </c>
      <c r="C275" s="19">
        <v>8</v>
      </c>
      <c r="D275" s="2" t="s">
        <v>4157</v>
      </c>
      <c r="E275" s="2" t="s">
        <v>17</v>
      </c>
      <c r="F275" s="2" t="s">
        <v>4787</v>
      </c>
      <c r="G275" s="17">
        <v>56</v>
      </c>
      <c r="H275" s="20">
        <v>1.9525462962962963E-2</v>
      </c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spans="1:24" ht="14.25" customHeight="1" outlineLevel="2" x14ac:dyDescent="0.25">
      <c r="A276" s="17">
        <v>43</v>
      </c>
      <c r="B276" s="2" t="s">
        <v>4180</v>
      </c>
      <c r="C276" s="19">
        <v>9</v>
      </c>
      <c r="D276" s="2" t="s">
        <v>4157</v>
      </c>
      <c r="E276" s="2" t="s">
        <v>17</v>
      </c>
      <c r="F276" s="2" t="s">
        <v>4158</v>
      </c>
      <c r="G276" s="17">
        <v>100</v>
      </c>
      <c r="H276" s="20">
        <v>2.9629629629629628E-3</v>
      </c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spans="1:24" ht="14.25" customHeight="1" outlineLevel="2" x14ac:dyDescent="0.25">
      <c r="A277" s="17">
        <v>60</v>
      </c>
      <c r="B277" s="2" t="s">
        <v>4295</v>
      </c>
      <c r="C277" s="19">
        <v>9</v>
      </c>
      <c r="D277" s="2" t="s">
        <v>4157</v>
      </c>
      <c r="E277" s="2" t="s">
        <v>17</v>
      </c>
      <c r="F277" s="2" t="s">
        <v>4296</v>
      </c>
      <c r="G277" s="17">
        <v>91</v>
      </c>
      <c r="H277" s="20">
        <v>2.2337962962962962E-3</v>
      </c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spans="1:24" ht="14.25" customHeight="1" outlineLevel="2" x14ac:dyDescent="0.25">
      <c r="A278" s="17">
        <v>42</v>
      </c>
      <c r="B278" s="2" t="s">
        <v>4173</v>
      </c>
      <c r="C278" s="19">
        <v>9</v>
      </c>
      <c r="D278" s="2" t="s">
        <v>4157</v>
      </c>
      <c r="E278" s="2" t="s">
        <v>17</v>
      </c>
      <c r="F278" s="2" t="s">
        <v>4176</v>
      </c>
      <c r="G278" s="17">
        <v>100</v>
      </c>
      <c r="H278" s="20">
        <v>2.1064814814814813E-3</v>
      </c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spans="1:24" ht="14.25" customHeight="1" outlineLevel="2" x14ac:dyDescent="0.25">
      <c r="A279" s="17">
        <v>40</v>
      </c>
      <c r="B279" s="2" t="s">
        <v>4162</v>
      </c>
      <c r="C279" s="19">
        <v>9</v>
      </c>
      <c r="D279" s="2" t="s">
        <v>4157</v>
      </c>
      <c r="E279" s="2" t="s">
        <v>17</v>
      </c>
      <c r="F279" s="2" t="s">
        <v>4158</v>
      </c>
      <c r="G279" s="17">
        <v>100</v>
      </c>
      <c r="H279" s="20">
        <v>1.5393518518518519E-3</v>
      </c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spans="1:24" ht="14.25" customHeight="1" outlineLevel="2" x14ac:dyDescent="0.25">
      <c r="A280" s="17">
        <v>39</v>
      </c>
      <c r="B280" s="2" t="s">
        <v>4155</v>
      </c>
      <c r="C280" s="19">
        <v>9</v>
      </c>
      <c r="D280" s="2" t="s">
        <v>4157</v>
      </c>
      <c r="E280" s="2" t="s">
        <v>17</v>
      </c>
      <c r="F280" s="2" t="s">
        <v>4158</v>
      </c>
      <c r="G280" s="17">
        <v>100</v>
      </c>
      <c r="H280" s="20">
        <v>1.2847222222222223E-3</v>
      </c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spans="1:24" ht="14.25" customHeight="1" outlineLevel="1" x14ac:dyDescent="0.25">
      <c r="A281" s="17"/>
      <c r="B281" s="2"/>
      <c r="C281" s="19"/>
      <c r="D281" s="15" t="s">
        <v>7016</v>
      </c>
      <c r="E281" s="44">
        <f>SUBTOTAL(3,E272:E280)</f>
        <v>9</v>
      </c>
      <c r="F281" s="2"/>
      <c r="G281" s="17"/>
      <c r="H281" s="20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spans="1:24" ht="14.25" customHeight="1" outlineLevel="2" x14ac:dyDescent="0.25">
      <c r="A282" s="17">
        <v>180</v>
      </c>
      <c r="B282" s="2" t="s">
        <v>4855</v>
      </c>
      <c r="C282" s="19">
        <v>9</v>
      </c>
      <c r="D282" s="2" t="s">
        <v>4043</v>
      </c>
      <c r="E282" s="2" t="s">
        <v>2349</v>
      </c>
      <c r="F282" s="2" t="s">
        <v>4857</v>
      </c>
      <c r="G282" s="17">
        <v>47</v>
      </c>
      <c r="H282" s="20">
        <v>1.2152777777777778E-2</v>
      </c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spans="1:24" ht="14.25" customHeight="1" outlineLevel="2" x14ac:dyDescent="0.25">
      <c r="A283" s="17">
        <v>66</v>
      </c>
      <c r="B283" s="2" t="s">
        <v>4337</v>
      </c>
      <c r="C283" s="19">
        <v>9</v>
      </c>
      <c r="D283" s="2" t="s">
        <v>4043</v>
      </c>
      <c r="E283" s="2" t="s">
        <v>2349</v>
      </c>
      <c r="F283" s="2" t="s">
        <v>4339</v>
      </c>
      <c r="G283" s="17">
        <v>89</v>
      </c>
      <c r="H283" s="20">
        <v>3.4027777777777776E-3</v>
      </c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spans="1:24" ht="14.25" customHeight="1" outlineLevel="2" x14ac:dyDescent="0.25">
      <c r="A284" s="17">
        <v>52</v>
      </c>
      <c r="B284" s="2" t="s">
        <v>4242</v>
      </c>
      <c r="C284" s="19">
        <v>9</v>
      </c>
      <c r="D284" s="2" t="s">
        <v>4043</v>
      </c>
      <c r="E284" s="2" t="s">
        <v>2349</v>
      </c>
      <c r="F284" s="2" t="s">
        <v>4243</v>
      </c>
      <c r="G284" s="17">
        <v>94</v>
      </c>
      <c r="H284" s="20">
        <v>2.8240740740740739E-3</v>
      </c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spans="1:24" ht="14.25" customHeight="1" outlineLevel="2" x14ac:dyDescent="0.25">
      <c r="A285" s="17">
        <v>75</v>
      </c>
      <c r="B285" s="2" t="s">
        <v>4400</v>
      </c>
      <c r="C285" s="19">
        <v>9</v>
      </c>
      <c r="D285" s="2" t="s">
        <v>4043</v>
      </c>
      <c r="E285" s="2" t="s">
        <v>2349</v>
      </c>
      <c r="F285" s="2" t="s">
        <v>4401</v>
      </c>
      <c r="G285" s="17">
        <v>86</v>
      </c>
      <c r="H285" s="20">
        <v>2.1180555555555558E-3</v>
      </c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spans="1:24" ht="14.25" customHeight="1" outlineLevel="2" x14ac:dyDescent="0.25">
      <c r="A286" s="17">
        <v>41</v>
      </c>
      <c r="B286" s="2" t="s">
        <v>4167</v>
      </c>
      <c r="C286" s="19">
        <v>9</v>
      </c>
      <c r="D286" s="2" t="s">
        <v>4043</v>
      </c>
      <c r="E286" s="2" t="s">
        <v>2349</v>
      </c>
      <c r="F286" s="2" t="s">
        <v>4170</v>
      </c>
      <c r="G286" s="17">
        <v>100</v>
      </c>
      <c r="H286" s="20">
        <v>1.8981481481481482E-3</v>
      </c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spans="1:24" ht="14.25" customHeight="1" outlineLevel="2" x14ac:dyDescent="0.25">
      <c r="A287" s="17">
        <v>22</v>
      </c>
      <c r="B287" s="2" t="s">
        <v>4041</v>
      </c>
      <c r="C287" s="19">
        <v>9</v>
      </c>
      <c r="D287" s="2" t="s">
        <v>4043</v>
      </c>
      <c r="E287" s="2" t="s">
        <v>2349</v>
      </c>
      <c r="F287" s="2" t="s">
        <v>4044</v>
      </c>
      <c r="G287" s="17">
        <v>109</v>
      </c>
      <c r="H287" s="20">
        <v>1.5856481481481481E-3</v>
      </c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spans="1:24" ht="14.25" customHeight="1" outlineLevel="2" x14ac:dyDescent="0.25">
      <c r="A288" s="17">
        <v>74</v>
      </c>
      <c r="B288" s="2" t="s">
        <v>4394</v>
      </c>
      <c r="C288" s="19">
        <v>9</v>
      </c>
      <c r="D288" s="2" t="s">
        <v>4043</v>
      </c>
      <c r="E288" s="2" t="s">
        <v>2349</v>
      </c>
      <c r="F288" s="2" t="s">
        <v>4395</v>
      </c>
      <c r="G288" s="17">
        <v>86</v>
      </c>
      <c r="H288" s="20">
        <v>1.4467592592592592E-3</v>
      </c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spans="1:24" ht="14.25" customHeight="1" outlineLevel="2" x14ac:dyDescent="0.25">
      <c r="A289" s="17">
        <v>49</v>
      </c>
      <c r="B289" s="2" t="s">
        <v>4221</v>
      </c>
      <c r="C289" s="19">
        <v>9</v>
      </c>
      <c r="D289" s="2" t="s">
        <v>4043</v>
      </c>
      <c r="E289" s="2" t="s">
        <v>2349</v>
      </c>
      <c r="F289" s="2" t="s">
        <v>4224</v>
      </c>
      <c r="G289" s="17">
        <v>95</v>
      </c>
      <c r="H289" s="20">
        <v>1.1342592592592593E-3</v>
      </c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spans="1:24" ht="14.25" customHeight="1" outlineLevel="1" x14ac:dyDescent="0.25">
      <c r="A290" s="17"/>
      <c r="B290" s="2"/>
      <c r="C290" s="19"/>
      <c r="D290" s="15" t="s">
        <v>7017</v>
      </c>
      <c r="E290" s="44">
        <f>SUBTOTAL(3,E282:E289)</f>
        <v>8</v>
      </c>
      <c r="F290" s="2"/>
      <c r="G290" s="17"/>
      <c r="H290" s="20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spans="1:24" ht="14.25" customHeight="1" outlineLevel="2" x14ac:dyDescent="0.25">
      <c r="A291" s="17">
        <v>6</v>
      </c>
      <c r="B291" s="2" t="s">
        <v>3937</v>
      </c>
      <c r="C291" s="19">
        <v>8</v>
      </c>
      <c r="D291" s="2" t="s">
        <v>2240</v>
      </c>
      <c r="E291" s="2" t="s">
        <v>2241</v>
      </c>
      <c r="F291" s="2" t="s">
        <v>3926</v>
      </c>
      <c r="G291" s="17">
        <v>135</v>
      </c>
      <c r="H291" s="20">
        <v>1.0277777777777778E-2</v>
      </c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spans="1:24" ht="14.25" customHeight="1" outlineLevel="2" x14ac:dyDescent="0.25">
      <c r="A292" s="17">
        <v>191</v>
      </c>
      <c r="B292" s="2" t="s">
        <v>4902</v>
      </c>
      <c r="C292" s="19">
        <v>9</v>
      </c>
      <c r="D292" s="2" t="s">
        <v>2240</v>
      </c>
      <c r="E292" s="2" t="s">
        <v>2241</v>
      </c>
      <c r="F292" s="2" t="s">
        <v>4903</v>
      </c>
      <c r="G292" s="17">
        <v>40</v>
      </c>
      <c r="H292" s="20">
        <v>6.2384259259259259E-3</v>
      </c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spans="1:24" ht="14.25" customHeight="1" outlineLevel="2" x14ac:dyDescent="0.25">
      <c r="A293" s="17">
        <v>5</v>
      </c>
      <c r="B293" s="2" t="s">
        <v>3930</v>
      </c>
      <c r="C293" s="19">
        <v>9</v>
      </c>
      <c r="D293" s="2" t="s">
        <v>2240</v>
      </c>
      <c r="E293" s="2" t="s">
        <v>2241</v>
      </c>
      <c r="F293" s="2" t="s">
        <v>3926</v>
      </c>
      <c r="G293" s="17">
        <v>135</v>
      </c>
      <c r="H293" s="20">
        <v>2.7662037037037039E-3</v>
      </c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spans="1:24" ht="14.25" customHeight="1" outlineLevel="2" x14ac:dyDescent="0.25">
      <c r="A294" s="17">
        <v>3</v>
      </c>
      <c r="B294" s="2" t="s">
        <v>3920</v>
      </c>
      <c r="C294" s="19">
        <v>8</v>
      </c>
      <c r="D294" s="2" t="s">
        <v>2240</v>
      </c>
      <c r="E294" s="2" t="s">
        <v>2241</v>
      </c>
      <c r="F294" s="2" t="s">
        <v>3915</v>
      </c>
      <c r="G294" s="17">
        <v>136</v>
      </c>
      <c r="H294" s="20">
        <v>2.6967592592592594E-3</v>
      </c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spans="1:24" ht="14.25" customHeight="1" outlineLevel="2" x14ac:dyDescent="0.25">
      <c r="A295" s="17">
        <v>2</v>
      </c>
      <c r="B295" s="2" t="s">
        <v>3913</v>
      </c>
      <c r="C295" s="19">
        <v>8</v>
      </c>
      <c r="D295" s="2" t="s">
        <v>2240</v>
      </c>
      <c r="E295" s="2" t="s">
        <v>2241</v>
      </c>
      <c r="F295" s="2" t="s">
        <v>3915</v>
      </c>
      <c r="G295" s="17">
        <v>136</v>
      </c>
      <c r="H295" s="20">
        <v>1.7476851851851852E-3</v>
      </c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spans="1:24" ht="14.25" customHeight="1" outlineLevel="2" x14ac:dyDescent="0.25">
      <c r="A296" s="17">
        <v>4</v>
      </c>
      <c r="B296" s="2" t="s">
        <v>3924</v>
      </c>
      <c r="C296" s="19">
        <v>9</v>
      </c>
      <c r="D296" s="2" t="s">
        <v>2240</v>
      </c>
      <c r="E296" s="2" t="s">
        <v>2241</v>
      </c>
      <c r="F296" s="2" t="s">
        <v>3926</v>
      </c>
      <c r="G296" s="17">
        <v>135</v>
      </c>
      <c r="H296" s="20">
        <v>1.5277777777777779E-3</v>
      </c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spans="1:24" ht="14.25" customHeight="1" outlineLevel="1" x14ac:dyDescent="0.25">
      <c r="A297" s="17"/>
      <c r="B297" s="2"/>
      <c r="C297" s="19"/>
      <c r="D297" s="15" t="s">
        <v>7018</v>
      </c>
      <c r="E297" s="44">
        <f>SUBTOTAL(3,E291:E296)</f>
        <v>6</v>
      </c>
      <c r="F297" s="2"/>
      <c r="G297" s="17"/>
      <c r="H297" s="20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spans="1:24" ht="14.25" customHeight="1" outlineLevel="2" x14ac:dyDescent="0.25">
      <c r="A298" s="17">
        <v>109</v>
      </c>
      <c r="B298" s="2" t="s">
        <v>4561</v>
      </c>
      <c r="C298" s="19">
        <v>9</v>
      </c>
      <c r="D298" s="2" t="s">
        <v>4562</v>
      </c>
      <c r="E298" s="2" t="s">
        <v>3806</v>
      </c>
      <c r="F298" s="2" t="s">
        <v>4563</v>
      </c>
      <c r="G298" s="17">
        <v>77</v>
      </c>
      <c r="H298" s="20">
        <v>2.0821759259259259E-2</v>
      </c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spans="1:24" ht="14.25" customHeight="1" outlineLevel="2" x14ac:dyDescent="0.25">
      <c r="A299" s="17">
        <v>146</v>
      </c>
      <c r="B299" s="2" t="s">
        <v>4720</v>
      </c>
      <c r="C299" s="19">
        <v>9</v>
      </c>
      <c r="D299" s="2" t="s">
        <v>4562</v>
      </c>
      <c r="E299" s="2" t="s">
        <v>3806</v>
      </c>
      <c r="F299" s="2" t="s">
        <v>4721</v>
      </c>
      <c r="G299" s="17">
        <v>61</v>
      </c>
      <c r="H299" s="20">
        <v>2.0266203703703703E-2</v>
      </c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spans="1:24" ht="14.25" customHeight="1" outlineLevel="1" x14ac:dyDescent="0.25">
      <c r="A300" s="17"/>
      <c r="B300" s="2"/>
      <c r="C300" s="19"/>
      <c r="D300" s="15" t="s">
        <v>7019</v>
      </c>
      <c r="E300" s="44">
        <f>SUBTOTAL(3,E298:E299)</f>
        <v>2</v>
      </c>
      <c r="F300" s="2"/>
      <c r="G300" s="17"/>
      <c r="H300" s="20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spans="1:24" ht="14.25" customHeight="1" outlineLevel="2" x14ac:dyDescent="0.25">
      <c r="A301" s="17">
        <v>87</v>
      </c>
      <c r="B301" s="2" t="s">
        <v>4456</v>
      </c>
      <c r="C301" s="19">
        <v>9</v>
      </c>
      <c r="D301" s="2" t="s">
        <v>4457</v>
      </c>
      <c r="E301" s="2" t="s">
        <v>132</v>
      </c>
      <c r="F301" s="2" t="s">
        <v>4459</v>
      </c>
      <c r="G301" s="17">
        <v>84</v>
      </c>
      <c r="H301" s="20">
        <v>2.0798611111111111E-2</v>
      </c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spans="1:24" ht="14.25" customHeight="1" outlineLevel="2" x14ac:dyDescent="0.25">
      <c r="A302" s="17">
        <v>143</v>
      </c>
      <c r="B302" s="2" t="s">
        <v>4707</v>
      </c>
      <c r="C302" s="19">
        <v>9</v>
      </c>
      <c r="D302" s="2" t="s">
        <v>4457</v>
      </c>
      <c r="E302" s="2" t="s">
        <v>132</v>
      </c>
      <c r="F302" s="2" t="s">
        <v>4709</v>
      </c>
      <c r="G302" s="17">
        <v>62</v>
      </c>
      <c r="H302" s="20">
        <v>1.804398148148148E-2</v>
      </c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spans="1:24" ht="14.25" customHeight="1" outlineLevel="1" x14ac:dyDescent="0.25">
      <c r="A303" s="17"/>
      <c r="B303" s="2"/>
      <c r="C303" s="19"/>
      <c r="D303" s="15" t="s">
        <v>7020</v>
      </c>
      <c r="E303" s="44">
        <f>SUBTOTAL(3,E301:E302)</f>
        <v>2</v>
      </c>
      <c r="F303" s="2"/>
      <c r="G303" s="17"/>
      <c r="H303" s="20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spans="1:24" ht="14.25" customHeight="1" outlineLevel="2" x14ac:dyDescent="0.25">
      <c r="A304" s="17">
        <v>133</v>
      </c>
      <c r="B304" s="2" t="s">
        <v>4666</v>
      </c>
      <c r="C304" s="19">
        <v>9</v>
      </c>
      <c r="D304" s="2" t="s">
        <v>4629</v>
      </c>
      <c r="E304" s="2" t="s">
        <v>143</v>
      </c>
      <c r="F304" s="2" t="s">
        <v>4667</v>
      </c>
      <c r="G304" s="17">
        <v>67</v>
      </c>
      <c r="H304" s="20">
        <v>2.0810185185185185E-2</v>
      </c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spans="1:24" ht="14.25" customHeight="1" outlineLevel="2" x14ac:dyDescent="0.25">
      <c r="A305" s="17">
        <v>125</v>
      </c>
      <c r="B305" s="2" t="s">
        <v>4627</v>
      </c>
      <c r="C305" s="19">
        <v>9</v>
      </c>
      <c r="D305" s="2" t="s">
        <v>4629</v>
      </c>
      <c r="E305" s="2" t="s">
        <v>143</v>
      </c>
      <c r="F305" s="2" t="s">
        <v>4631</v>
      </c>
      <c r="G305" s="17">
        <v>70</v>
      </c>
      <c r="H305" s="20">
        <v>1.9710648148148147E-2</v>
      </c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spans="1:24" ht="14.25" customHeight="1" outlineLevel="1" x14ac:dyDescent="0.25">
      <c r="A306" s="17"/>
      <c r="B306" s="2"/>
      <c r="C306" s="19"/>
      <c r="D306" s="15" t="s">
        <v>7021</v>
      </c>
      <c r="E306" s="44">
        <f>SUBTOTAL(3,E304:E305)</f>
        <v>2</v>
      </c>
      <c r="F306" s="2"/>
      <c r="G306" s="17"/>
      <c r="H306" s="20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ht="14.25" customHeight="1" outlineLevel="2" x14ac:dyDescent="0.25">
      <c r="A307" s="19">
        <v>13</v>
      </c>
      <c r="B307" s="2" t="s">
        <v>3911</v>
      </c>
      <c r="C307" s="19">
        <v>7</v>
      </c>
      <c r="D307" s="2" t="s">
        <v>3912</v>
      </c>
      <c r="E307" s="2" t="s">
        <v>143</v>
      </c>
      <c r="F307" s="2" t="s">
        <v>3914</v>
      </c>
      <c r="G307" s="17">
        <v>119</v>
      </c>
      <c r="H307" s="24">
        <v>2.0775462962962964E-2</v>
      </c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ht="14.25" customHeight="1" outlineLevel="2" x14ac:dyDescent="0.25">
      <c r="A308" s="19">
        <v>30</v>
      </c>
      <c r="B308" s="2" t="s">
        <v>4021</v>
      </c>
      <c r="C308" s="19">
        <v>7</v>
      </c>
      <c r="D308" s="2" t="s">
        <v>3912</v>
      </c>
      <c r="E308" s="2" t="s">
        <v>143</v>
      </c>
      <c r="F308" s="2" t="s">
        <v>4024</v>
      </c>
      <c r="G308" s="19">
        <v>109</v>
      </c>
      <c r="H308" s="24">
        <v>2.0775462962962964E-2</v>
      </c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ht="14.25" customHeight="1" outlineLevel="2" x14ac:dyDescent="0.25">
      <c r="A309" s="19">
        <v>105</v>
      </c>
      <c r="B309" s="2" t="s">
        <v>4503</v>
      </c>
      <c r="C309" s="19">
        <v>7</v>
      </c>
      <c r="D309" s="2" t="s">
        <v>3912</v>
      </c>
      <c r="E309" s="2" t="s">
        <v>143</v>
      </c>
      <c r="F309" s="2" t="s">
        <v>4504</v>
      </c>
      <c r="G309" s="19">
        <v>80</v>
      </c>
      <c r="H309" s="24">
        <v>2.0277777777777777E-2</v>
      </c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ht="14.25" customHeight="1" outlineLevel="2" x14ac:dyDescent="0.25">
      <c r="A310" s="19">
        <v>19</v>
      </c>
      <c r="B310" s="2" t="s">
        <v>3952</v>
      </c>
      <c r="C310" s="19">
        <v>6</v>
      </c>
      <c r="D310" s="2" t="s">
        <v>3912</v>
      </c>
      <c r="E310" s="2" t="s">
        <v>143</v>
      </c>
      <c r="F310" s="2" t="s">
        <v>3953</v>
      </c>
      <c r="G310" s="17">
        <v>114</v>
      </c>
      <c r="H310" s="24">
        <v>1.9409722222222221E-2</v>
      </c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ht="14.25" customHeight="1" outlineLevel="2" x14ac:dyDescent="0.25">
      <c r="A311" s="19">
        <v>85</v>
      </c>
      <c r="B311" s="2" t="s">
        <v>4402</v>
      </c>
      <c r="C311" s="19">
        <v>5</v>
      </c>
      <c r="D311" s="2" t="s">
        <v>3912</v>
      </c>
      <c r="E311" s="2" t="s">
        <v>143</v>
      </c>
      <c r="F311" s="2" t="s">
        <v>4403</v>
      </c>
      <c r="G311" s="19">
        <v>84</v>
      </c>
      <c r="H311" s="24">
        <v>1.7326388888888888E-2</v>
      </c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ht="14.25" customHeight="1" outlineLevel="2" x14ac:dyDescent="0.25">
      <c r="A312" s="17">
        <v>24</v>
      </c>
      <c r="B312" s="2" t="s">
        <v>4055</v>
      </c>
      <c r="C312" s="19">
        <v>9</v>
      </c>
      <c r="D312" s="2" t="s">
        <v>3912</v>
      </c>
      <c r="E312" s="2" t="s">
        <v>143</v>
      </c>
      <c r="F312" s="2" t="s">
        <v>4056</v>
      </c>
      <c r="G312" s="17">
        <v>108</v>
      </c>
      <c r="H312" s="20">
        <v>2.0486111111111111E-2</v>
      </c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ht="14.25" customHeight="1" outlineLevel="2" x14ac:dyDescent="0.25">
      <c r="A313" s="17">
        <v>57</v>
      </c>
      <c r="B313" s="2" t="s">
        <v>4274</v>
      </c>
      <c r="C313" s="19">
        <v>9</v>
      </c>
      <c r="D313" s="2" t="s">
        <v>3912</v>
      </c>
      <c r="E313" s="2" t="s">
        <v>143</v>
      </c>
      <c r="F313" s="2" t="s">
        <v>4275</v>
      </c>
      <c r="G313" s="17">
        <v>93</v>
      </c>
      <c r="H313" s="20">
        <v>2.0335648148148148E-2</v>
      </c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ht="14.25" customHeight="1" outlineLevel="1" x14ac:dyDescent="0.25">
      <c r="A314" s="17"/>
      <c r="B314" s="2"/>
      <c r="C314" s="19"/>
      <c r="D314" s="15" t="s">
        <v>7022</v>
      </c>
      <c r="E314" s="44">
        <f>SUBTOTAL(3,E307:E313)</f>
        <v>7</v>
      </c>
      <c r="F314" s="2"/>
      <c r="G314" s="17"/>
      <c r="H314" s="20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ht="14.25" customHeight="1" outlineLevel="2" x14ac:dyDescent="0.25">
      <c r="A315" s="17">
        <v>128</v>
      </c>
      <c r="B315" s="2" t="s">
        <v>4645</v>
      </c>
      <c r="C315" s="19">
        <v>9</v>
      </c>
      <c r="D315" s="2" t="s">
        <v>4646</v>
      </c>
      <c r="E315" s="2" t="s">
        <v>288</v>
      </c>
      <c r="F315" s="2" t="s">
        <v>4647</v>
      </c>
      <c r="G315" s="17">
        <v>69</v>
      </c>
      <c r="H315" s="20">
        <v>1.9733796296296298E-2</v>
      </c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ht="14.25" customHeight="1" outlineLevel="2" x14ac:dyDescent="0.25">
      <c r="A316" s="17">
        <v>165</v>
      </c>
      <c r="B316" s="2" t="s">
        <v>4798</v>
      </c>
      <c r="C316" s="19">
        <v>9</v>
      </c>
      <c r="D316" s="2" t="s">
        <v>4646</v>
      </c>
      <c r="E316" s="2" t="s">
        <v>288</v>
      </c>
      <c r="F316" s="2" t="s">
        <v>4800</v>
      </c>
      <c r="G316" s="17">
        <v>55</v>
      </c>
      <c r="H316" s="20">
        <v>1.923611111111111E-2</v>
      </c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ht="14.25" customHeight="1" outlineLevel="2" x14ac:dyDescent="0.25">
      <c r="A317" s="17">
        <v>161</v>
      </c>
      <c r="B317" s="2" t="s">
        <v>4782</v>
      </c>
      <c r="C317" s="19">
        <v>9</v>
      </c>
      <c r="D317" s="2" t="s">
        <v>4646</v>
      </c>
      <c r="E317" s="2" t="s">
        <v>288</v>
      </c>
      <c r="F317" s="2" t="s">
        <v>4784</v>
      </c>
      <c r="G317" s="17">
        <v>56</v>
      </c>
      <c r="H317" s="20">
        <v>1.8657407407407407E-2</v>
      </c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ht="14.25" customHeight="1" outlineLevel="1" x14ac:dyDescent="0.25">
      <c r="A318" s="17"/>
      <c r="B318" s="2"/>
      <c r="C318" s="19"/>
      <c r="D318" s="15" t="s">
        <v>7023</v>
      </c>
      <c r="E318" s="44">
        <f>SUBTOTAL(3,E315:E317)</f>
        <v>3</v>
      </c>
      <c r="F318" s="2"/>
      <c r="G318" s="17"/>
      <c r="H318" s="20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ht="14.25" customHeight="1" outlineLevel="2" x14ac:dyDescent="0.25">
      <c r="A319" s="19">
        <v>50</v>
      </c>
      <c r="B319" s="2" t="s">
        <v>4154</v>
      </c>
      <c r="C319" s="19">
        <v>7</v>
      </c>
      <c r="D319" s="2" t="s">
        <v>1612</v>
      </c>
      <c r="E319" s="2" t="s">
        <v>10</v>
      </c>
      <c r="F319" s="2" t="s">
        <v>4156</v>
      </c>
      <c r="G319" s="19">
        <v>95</v>
      </c>
      <c r="H319" s="24">
        <v>2.0821759259259259E-2</v>
      </c>
      <c r="I319" s="24"/>
      <c r="J319" s="24">
        <f>AVERAGE(H319:H586)</f>
        <v>1.8278193924261336E-2</v>
      </c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ht="14.25" customHeight="1" outlineLevel="2" x14ac:dyDescent="0.25">
      <c r="A320" s="19">
        <v>56</v>
      </c>
      <c r="B320" s="2" t="s">
        <v>4192</v>
      </c>
      <c r="C320" s="19">
        <v>7</v>
      </c>
      <c r="D320" s="2" t="s">
        <v>1612</v>
      </c>
      <c r="E320" s="2" t="s">
        <v>10</v>
      </c>
      <c r="F320" s="2" t="s">
        <v>4194</v>
      </c>
      <c r="G320" s="19">
        <v>94</v>
      </c>
      <c r="H320" s="24">
        <v>2.0798611111111111E-2</v>
      </c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ht="14.25" customHeight="1" outlineLevel="2" x14ac:dyDescent="0.25">
      <c r="A321" s="19">
        <v>97</v>
      </c>
      <c r="B321" s="2" t="s">
        <v>4463</v>
      </c>
      <c r="C321" s="19">
        <v>6</v>
      </c>
      <c r="D321" s="2" t="s">
        <v>1612</v>
      </c>
      <c r="E321" s="2" t="s">
        <v>10</v>
      </c>
      <c r="F321" s="2" t="s">
        <v>4464</v>
      </c>
      <c r="G321" s="19">
        <v>83</v>
      </c>
      <c r="H321" s="24">
        <v>2.0555555555555556E-2</v>
      </c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ht="14.25" customHeight="1" outlineLevel="2" x14ac:dyDescent="0.25">
      <c r="A322" s="19">
        <v>232</v>
      </c>
      <c r="B322" s="2" t="s">
        <v>4989</v>
      </c>
      <c r="C322" s="19">
        <v>6</v>
      </c>
      <c r="D322" s="2" t="s">
        <v>1612</v>
      </c>
      <c r="E322" s="2" t="s">
        <v>10</v>
      </c>
      <c r="F322" s="2" t="s">
        <v>4990</v>
      </c>
      <c r="G322" s="19">
        <v>39</v>
      </c>
      <c r="H322" s="24">
        <v>2.0543981481481483E-2</v>
      </c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ht="14.25" customHeight="1" outlineLevel="2" x14ac:dyDescent="0.25">
      <c r="A323" s="19">
        <v>96</v>
      </c>
      <c r="B323" s="2" t="s">
        <v>4458</v>
      </c>
      <c r="C323" s="19">
        <v>6</v>
      </c>
      <c r="D323" s="2" t="s">
        <v>1612</v>
      </c>
      <c r="E323" s="2" t="s">
        <v>10</v>
      </c>
      <c r="F323" s="2" t="s">
        <v>4460</v>
      </c>
      <c r="G323" s="19">
        <v>83</v>
      </c>
      <c r="H323" s="24">
        <v>2.0370370370370372E-2</v>
      </c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ht="14.25" customHeight="1" outlineLevel="2" x14ac:dyDescent="0.25">
      <c r="A324" s="19">
        <v>92</v>
      </c>
      <c r="B324" s="2" t="s">
        <v>4440</v>
      </c>
      <c r="C324" s="19">
        <v>6</v>
      </c>
      <c r="D324" s="2" t="s">
        <v>1612</v>
      </c>
      <c r="E324" s="2" t="s">
        <v>10</v>
      </c>
      <c r="F324" s="2" t="s">
        <v>4442</v>
      </c>
      <c r="G324" s="19">
        <v>84</v>
      </c>
      <c r="H324" s="24">
        <v>2.0289351851851854E-2</v>
      </c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ht="14.25" customHeight="1" outlineLevel="2" x14ac:dyDescent="0.25">
      <c r="A325" s="19">
        <v>118</v>
      </c>
      <c r="B325" s="2" t="s">
        <v>4564</v>
      </c>
      <c r="C325" s="19">
        <v>5</v>
      </c>
      <c r="D325" s="2" t="s">
        <v>1612</v>
      </c>
      <c r="E325" s="2" t="s">
        <v>10</v>
      </c>
      <c r="F325" s="2" t="s">
        <v>4565</v>
      </c>
      <c r="G325" s="19">
        <v>75</v>
      </c>
      <c r="H325" s="24">
        <v>1.9976851851851853E-2</v>
      </c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ht="14.25" customHeight="1" outlineLevel="2" x14ac:dyDescent="0.25">
      <c r="A326" s="19">
        <v>39</v>
      </c>
      <c r="B326" s="2" t="s">
        <v>4079</v>
      </c>
      <c r="C326" s="19">
        <v>6</v>
      </c>
      <c r="D326" s="2" t="s">
        <v>1612</v>
      </c>
      <c r="E326" s="2" t="s">
        <v>10</v>
      </c>
      <c r="F326" s="2" t="s">
        <v>4081</v>
      </c>
      <c r="G326" s="19">
        <v>100</v>
      </c>
      <c r="H326" s="24">
        <v>1.9953703703703703E-2</v>
      </c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ht="14.25" customHeight="1" outlineLevel="2" x14ac:dyDescent="0.25">
      <c r="A327" s="19">
        <v>37</v>
      </c>
      <c r="B327" s="2" t="s">
        <v>4065</v>
      </c>
      <c r="C327" s="19">
        <v>7</v>
      </c>
      <c r="D327" s="2" t="s">
        <v>1612</v>
      </c>
      <c r="E327" s="2" t="s">
        <v>10</v>
      </c>
      <c r="F327" s="2" t="s">
        <v>4067</v>
      </c>
      <c r="G327" s="19">
        <v>100</v>
      </c>
      <c r="H327" s="24">
        <v>1.9652777777777779E-2</v>
      </c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ht="14.25" customHeight="1" outlineLevel="2" x14ac:dyDescent="0.25">
      <c r="A328" s="19">
        <v>11</v>
      </c>
      <c r="B328" s="2" t="s">
        <v>3898</v>
      </c>
      <c r="C328" s="19">
        <v>7</v>
      </c>
      <c r="D328" s="2" t="s">
        <v>1612</v>
      </c>
      <c r="E328" s="2" t="s">
        <v>10</v>
      </c>
      <c r="F328" s="2" t="s">
        <v>3900</v>
      </c>
      <c r="G328" s="17">
        <v>119</v>
      </c>
      <c r="H328" s="24">
        <v>1.9537037037037037E-2</v>
      </c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ht="14.25" customHeight="1" outlineLevel="2" x14ac:dyDescent="0.25">
      <c r="A329" s="19">
        <v>146</v>
      </c>
      <c r="B329" s="2" t="s">
        <v>4690</v>
      </c>
      <c r="C329" s="19">
        <v>6</v>
      </c>
      <c r="D329" s="2" t="s">
        <v>1612</v>
      </c>
      <c r="E329" s="2" t="s">
        <v>10</v>
      </c>
      <c r="F329" s="2" t="s">
        <v>4691</v>
      </c>
      <c r="G329" s="19">
        <v>67</v>
      </c>
      <c r="H329" s="24">
        <v>1.9328703703703702E-2</v>
      </c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ht="14.25" customHeight="1" outlineLevel="2" x14ac:dyDescent="0.25">
      <c r="A330" s="19">
        <v>57</v>
      </c>
      <c r="B330" s="2" t="s">
        <v>4198</v>
      </c>
      <c r="C330" s="19">
        <v>6</v>
      </c>
      <c r="D330" s="2" t="s">
        <v>1612</v>
      </c>
      <c r="E330" s="2" t="s">
        <v>10</v>
      </c>
      <c r="F330" s="2" t="s">
        <v>4200</v>
      </c>
      <c r="G330" s="19">
        <v>93</v>
      </c>
      <c r="H330" s="24">
        <v>1.6967592592592593E-2</v>
      </c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ht="14.25" customHeight="1" outlineLevel="1" x14ac:dyDescent="0.25">
      <c r="A331" s="19"/>
      <c r="B331" s="2"/>
      <c r="C331" s="19"/>
      <c r="D331" s="15" t="s">
        <v>7024</v>
      </c>
      <c r="E331" s="44">
        <f>SUBTOTAL(3,E319:E330)</f>
        <v>12</v>
      </c>
      <c r="F331" s="2"/>
      <c r="G331" s="19"/>
      <c r="H331" s="24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ht="14.25" customHeight="1" outlineLevel="2" x14ac:dyDescent="0.25">
      <c r="A332" s="17">
        <v>182</v>
      </c>
      <c r="B332" s="2" t="s">
        <v>4863</v>
      </c>
      <c r="C332" s="19">
        <v>8</v>
      </c>
      <c r="D332" s="2" t="s">
        <v>4865</v>
      </c>
      <c r="E332" s="2" t="s">
        <v>288</v>
      </c>
      <c r="F332" s="2" t="s">
        <v>4866</v>
      </c>
      <c r="G332" s="17">
        <v>46</v>
      </c>
      <c r="H332" s="20">
        <v>1.9884259259259258E-2</v>
      </c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ht="14.25" customHeight="1" outlineLevel="1" x14ac:dyDescent="0.25">
      <c r="A333" s="17"/>
      <c r="B333" s="2"/>
      <c r="C333" s="19"/>
      <c r="D333" s="15" t="s">
        <v>7025</v>
      </c>
      <c r="E333" s="44">
        <f>SUBTOTAL(3,E332:E332)</f>
        <v>1</v>
      </c>
      <c r="F333" s="2"/>
      <c r="G333" s="17"/>
      <c r="H333" s="20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ht="14.25" customHeight="1" outlineLevel="2" x14ac:dyDescent="0.25">
      <c r="A334" s="17">
        <v>18</v>
      </c>
      <c r="B334" s="2" t="s">
        <v>4014</v>
      </c>
      <c r="C334" s="19">
        <v>9</v>
      </c>
      <c r="D334" s="2" t="s">
        <v>2746</v>
      </c>
      <c r="E334" s="2" t="s">
        <v>10</v>
      </c>
      <c r="F334" s="2" t="s">
        <v>4016</v>
      </c>
      <c r="G334" s="17">
        <v>114</v>
      </c>
      <c r="H334" s="20">
        <v>1.8599537037037036E-2</v>
      </c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ht="14.25" customHeight="1" outlineLevel="1" x14ac:dyDescent="0.25">
      <c r="A335" s="17"/>
      <c r="B335" s="2"/>
      <c r="C335" s="19"/>
      <c r="D335" s="15" t="s">
        <v>7026</v>
      </c>
      <c r="E335" s="44">
        <f>SUBTOTAL(3,E334:E334)</f>
        <v>1</v>
      </c>
      <c r="F335" s="2"/>
      <c r="G335" s="17"/>
      <c r="H335" s="20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ht="14.25" customHeight="1" outlineLevel="2" x14ac:dyDescent="0.25">
      <c r="A336" s="19">
        <v>59</v>
      </c>
      <c r="B336" s="2" t="s">
        <v>4213</v>
      </c>
      <c r="C336" s="19">
        <v>6</v>
      </c>
      <c r="D336" s="2" t="s">
        <v>4215</v>
      </c>
      <c r="E336" s="2" t="s">
        <v>21</v>
      </c>
      <c r="F336" s="2" t="s">
        <v>4216</v>
      </c>
      <c r="G336" s="19">
        <v>93</v>
      </c>
      <c r="H336" s="24">
        <v>2.0578703703703703E-2</v>
      </c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ht="14.25" customHeight="1" outlineLevel="1" x14ac:dyDescent="0.25">
      <c r="A337" s="19"/>
      <c r="B337" s="2"/>
      <c r="C337" s="19"/>
      <c r="D337" s="15" t="s">
        <v>7027</v>
      </c>
      <c r="E337" s="44">
        <f>SUBTOTAL(3,E336:E336)</f>
        <v>1</v>
      </c>
      <c r="F337" s="2"/>
      <c r="G337" s="19"/>
      <c r="H337" s="24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ht="14.25" customHeight="1" outlineLevel="2" x14ac:dyDescent="0.25">
      <c r="A338" s="19">
        <v>161</v>
      </c>
      <c r="B338" s="2" t="s">
        <v>3238</v>
      </c>
      <c r="C338" s="19">
        <v>5</v>
      </c>
      <c r="D338" s="2" t="s">
        <v>4501</v>
      </c>
      <c r="E338" s="2" t="s">
        <v>751</v>
      </c>
      <c r="F338" s="2" t="s">
        <v>4753</v>
      </c>
      <c r="G338" s="19">
        <v>63</v>
      </c>
      <c r="H338" s="24">
        <v>2.0717592592592593E-2</v>
      </c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ht="14.25" customHeight="1" outlineLevel="2" x14ac:dyDescent="0.25">
      <c r="A339" s="17">
        <v>188</v>
      </c>
      <c r="B339" s="2" t="s">
        <v>4889</v>
      </c>
      <c r="C339" s="19">
        <v>9</v>
      </c>
      <c r="D339" s="2" t="s">
        <v>4501</v>
      </c>
      <c r="E339" s="2" t="s">
        <v>751</v>
      </c>
      <c r="F339" s="2" t="s">
        <v>4890</v>
      </c>
      <c r="G339" s="17">
        <v>45</v>
      </c>
      <c r="H339" s="20">
        <v>2.0717592592592593E-2</v>
      </c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ht="14.25" customHeight="1" outlineLevel="2" x14ac:dyDescent="0.25">
      <c r="A340" s="17">
        <v>96</v>
      </c>
      <c r="B340" s="2" t="s">
        <v>3189</v>
      </c>
      <c r="C340" s="19">
        <v>8</v>
      </c>
      <c r="D340" s="2" t="s">
        <v>4501</v>
      </c>
      <c r="E340" s="2" t="s">
        <v>751</v>
      </c>
      <c r="F340" s="2" t="s">
        <v>4502</v>
      </c>
      <c r="G340" s="17">
        <v>81</v>
      </c>
      <c r="H340" s="20">
        <v>1.951388888888889E-2</v>
      </c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ht="14.25" customHeight="1" outlineLevel="1" x14ac:dyDescent="0.25">
      <c r="A341" s="17"/>
      <c r="B341" s="2"/>
      <c r="C341" s="19"/>
      <c r="D341" s="15" t="s">
        <v>7028</v>
      </c>
      <c r="E341" s="44">
        <f>SUBTOTAL(3,E338:E340)</f>
        <v>3</v>
      </c>
      <c r="F341" s="2"/>
      <c r="G341" s="17"/>
      <c r="H341" s="20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ht="14.25" customHeight="1" outlineLevel="2" x14ac:dyDescent="0.25">
      <c r="A342" s="19">
        <v>132</v>
      </c>
      <c r="B342" s="2" t="s">
        <v>4623</v>
      </c>
      <c r="C342" s="19">
        <v>7</v>
      </c>
      <c r="D342" s="2" t="s">
        <v>4624</v>
      </c>
      <c r="E342" s="2" t="s">
        <v>770</v>
      </c>
      <c r="F342" s="2" t="s">
        <v>4626</v>
      </c>
      <c r="G342" s="19">
        <v>71</v>
      </c>
      <c r="H342" s="24">
        <v>2.0509259259259258E-2</v>
      </c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ht="14.25" customHeight="1" outlineLevel="2" x14ac:dyDescent="0.25">
      <c r="A343" s="19">
        <v>136</v>
      </c>
      <c r="B343" s="2" t="s">
        <v>4643</v>
      </c>
      <c r="C343" s="19">
        <v>7</v>
      </c>
      <c r="D343" s="2" t="s">
        <v>4624</v>
      </c>
      <c r="E343" s="2" t="s">
        <v>770</v>
      </c>
      <c r="F343" s="2" t="s">
        <v>4644</v>
      </c>
      <c r="G343" s="19">
        <v>70</v>
      </c>
      <c r="H343" s="24">
        <v>1.9976851851851853E-2</v>
      </c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ht="14.25" customHeight="1" outlineLevel="1" x14ac:dyDescent="0.25">
      <c r="A344" s="19"/>
      <c r="B344" s="2"/>
      <c r="C344" s="19"/>
      <c r="D344" s="15" t="s">
        <v>7029</v>
      </c>
      <c r="E344" s="44">
        <f>SUBTOTAL(3,E342:E343)</f>
        <v>2</v>
      </c>
      <c r="F344" s="2"/>
      <c r="G344" s="19"/>
      <c r="H344" s="24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ht="14.25" customHeight="1" outlineLevel="2" x14ac:dyDescent="0.25">
      <c r="A345" s="19">
        <v>209</v>
      </c>
      <c r="B345" s="2" t="s">
        <v>4939</v>
      </c>
      <c r="C345" s="19">
        <v>6</v>
      </c>
      <c r="D345" s="2" t="s">
        <v>4475</v>
      </c>
      <c r="E345" s="2" t="s">
        <v>1669</v>
      </c>
      <c r="F345" s="2" t="s">
        <v>4940</v>
      </c>
      <c r="G345" s="19">
        <v>46</v>
      </c>
      <c r="H345" s="24">
        <v>2.0520833333333332E-2</v>
      </c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ht="14.25" customHeight="1" outlineLevel="2" x14ac:dyDescent="0.25">
      <c r="A346" s="19">
        <v>137</v>
      </c>
      <c r="B346" s="2" t="s">
        <v>4648</v>
      </c>
      <c r="C346" s="19">
        <v>5</v>
      </c>
      <c r="D346" s="2" t="s">
        <v>4475</v>
      </c>
      <c r="E346" s="2" t="s">
        <v>1669</v>
      </c>
      <c r="F346" s="2" t="s">
        <v>4649</v>
      </c>
      <c r="G346" s="19">
        <v>70</v>
      </c>
      <c r="H346" s="24">
        <v>2.0162037037037037E-2</v>
      </c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ht="14.25" customHeight="1" outlineLevel="2" x14ac:dyDescent="0.25">
      <c r="A347" s="19">
        <v>100</v>
      </c>
      <c r="B347" s="2" t="s">
        <v>4474</v>
      </c>
      <c r="C347" s="19">
        <v>6</v>
      </c>
      <c r="D347" s="2" t="s">
        <v>4475</v>
      </c>
      <c r="E347" s="2" t="s">
        <v>1669</v>
      </c>
      <c r="F347" s="2" t="s">
        <v>4478</v>
      </c>
      <c r="G347" s="19">
        <v>82</v>
      </c>
      <c r="H347" s="24">
        <v>1.9745370370370371E-2</v>
      </c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ht="14.25" customHeight="1" outlineLevel="2" x14ac:dyDescent="0.25">
      <c r="A348" s="19">
        <v>226</v>
      </c>
      <c r="B348" s="2" t="s">
        <v>4978</v>
      </c>
      <c r="C348" s="19">
        <v>5</v>
      </c>
      <c r="D348" s="2" t="s">
        <v>4475</v>
      </c>
      <c r="E348" s="2" t="s">
        <v>1669</v>
      </c>
      <c r="F348" s="2" t="s">
        <v>4979</v>
      </c>
      <c r="G348" s="19">
        <v>41</v>
      </c>
      <c r="H348" s="24">
        <v>1.8333333333333333E-2</v>
      </c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ht="14.25" customHeight="1" outlineLevel="1" x14ac:dyDescent="0.25">
      <c r="A349" s="19"/>
      <c r="B349" s="2"/>
      <c r="C349" s="19"/>
      <c r="D349" s="15" t="s">
        <v>7030</v>
      </c>
      <c r="E349" s="44">
        <f>SUBTOTAL(3,E345:E348)</f>
        <v>4</v>
      </c>
      <c r="F349" s="2"/>
      <c r="G349" s="19"/>
      <c r="H349" s="24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ht="14.25" customHeight="1" outlineLevel="2" x14ac:dyDescent="0.25">
      <c r="A350" s="19">
        <v>231</v>
      </c>
      <c r="B350" s="2" t="s">
        <v>4987</v>
      </c>
      <c r="C350" s="19">
        <v>7</v>
      </c>
      <c r="D350" s="2" t="s">
        <v>4802</v>
      </c>
      <c r="E350" s="2" t="s">
        <v>1519</v>
      </c>
      <c r="F350" s="2" t="s">
        <v>4988</v>
      </c>
      <c r="G350" s="19">
        <v>39</v>
      </c>
      <c r="H350" s="24">
        <v>1.8113425925925925E-2</v>
      </c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ht="14.25" customHeight="1" outlineLevel="2" x14ac:dyDescent="0.25">
      <c r="A351" s="19">
        <v>173</v>
      </c>
      <c r="B351" s="2" t="s">
        <v>4801</v>
      </c>
      <c r="C351" s="19">
        <v>7</v>
      </c>
      <c r="D351" s="2" t="s">
        <v>4802</v>
      </c>
      <c r="E351" s="2" t="s">
        <v>1519</v>
      </c>
      <c r="F351" s="2" t="s">
        <v>4804</v>
      </c>
      <c r="G351" s="19">
        <v>57</v>
      </c>
      <c r="H351" s="24">
        <v>1.7002314814814814E-2</v>
      </c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ht="14.25" customHeight="1" outlineLevel="2" x14ac:dyDescent="0.25">
      <c r="A352" s="19">
        <v>207</v>
      </c>
      <c r="B352" s="2" t="s">
        <v>4935</v>
      </c>
      <c r="C352" s="19">
        <v>7</v>
      </c>
      <c r="D352" s="2" t="s">
        <v>4802</v>
      </c>
      <c r="E352" s="2" t="s">
        <v>1519</v>
      </c>
      <c r="F352" s="2" t="s">
        <v>4936</v>
      </c>
      <c r="G352" s="19">
        <v>46</v>
      </c>
      <c r="H352" s="24">
        <v>1.5613425925925926E-2</v>
      </c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ht="14.25" customHeight="1" outlineLevel="2" x14ac:dyDescent="0.25">
      <c r="A353" s="19">
        <v>206</v>
      </c>
      <c r="B353" s="2" t="s">
        <v>4933</v>
      </c>
      <c r="C353" s="19">
        <v>7</v>
      </c>
      <c r="D353" s="2" t="s">
        <v>4802</v>
      </c>
      <c r="E353" s="2" t="s">
        <v>1519</v>
      </c>
      <c r="F353" s="2" t="s">
        <v>4934</v>
      </c>
      <c r="G353" s="19">
        <v>46</v>
      </c>
      <c r="H353" s="24">
        <v>1.5393518518518518E-2</v>
      </c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ht="14.25" customHeight="1" outlineLevel="1" x14ac:dyDescent="0.25">
      <c r="A354" s="19"/>
      <c r="B354" s="2"/>
      <c r="C354" s="19"/>
      <c r="D354" s="15" t="s">
        <v>7031</v>
      </c>
      <c r="E354" s="44">
        <f>SUBTOTAL(3,E350:E353)</f>
        <v>4</v>
      </c>
      <c r="F354" s="2"/>
      <c r="G354" s="19"/>
      <c r="H354" s="24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ht="14.25" customHeight="1" outlineLevel="2" x14ac:dyDescent="0.25">
      <c r="A355" s="19">
        <v>103</v>
      </c>
      <c r="B355" s="2" t="s">
        <v>4492</v>
      </c>
      <c r="C355" s="19">
        <v>7</v>
      </c>
      <c r="D355" s="2" t="s">
        <v>4299</v>
      </c>
      <c r="E355" s="2" t="s">
        <v>770</v>
      </c>
      <c r="F355" s="2" t="s">
        <v>4495</v>
      </c>
      <c r="G355" s="19">
        <v>80</v>
      </c>
      <c r="H355" s="24">
        <v>1.982638888888889E-2</v>
      </c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ht="14.25" customHeight="1" outlineLevel="2" x14ac:dyDescent="0.25">
      <c r="A356" s="19">
        <v>71</v>
      </c>
      <c r="B356" s="2" t="s">
        <v>4297</v>
      </c>
      <c r="C356" s="19">
        <v>7</v>
      </c>
      <c r="D356" s="2" t="s">
        <v>4299</v>
      </c>
      <c r="E356" s="2" t="s">
        <v>770</v>
      </c>
      <c r="F356" s="2" t="s">
        <v>4302</v>
      </c>
      <c r="G356" s="19">
        <v>88</v>
      </c>
      <c r="H356" s="24">
        <v>1.5243055555555555E-2</v>
      </c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ht="14.25" customHeight="1" outlineLevel="2" x14ac:dyDescent="0.25">
      <c r="A357" s="19">
        <v>180</v>
      </c>
      <c r="B357" s="2" t="s">
        <v>4832</v>
      </c>
      <c r="C357" s="19">
        <v>6</v>
      </c>
      <c r="D357" s="2" t="s">
        <v>4299</v>
      </c>
      <c r="E357" s="2" t="s">
        <v>4542</v>
      </c>
      <c r="F357" s="2" t="s">
        <v>4833</v>
      </c>
      <c r="G357" s="19">
        <v>56</v>
      </c>
      <c r="H357" s="24">
        <v>2.0763888888888887E-2</v>
      </c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ht="14.25" customHeight="1" outlineLevel="2" x14ac:dyDescent="0.25">
      <c r="A358" s="19">
        <v>113</v>
      </c>
      <c r="B358" s="2" t="s">
        <v>4541</v>
      </c>
      <c r="C358" s="19">
        <v>6</v>
      </c>
      <c r="D358" s="2" t="s">
        <v>4299</v>
      </c>
      <c r="E358" s="2" t="s">
        <v>4542</v>
      </c>
      <c r="F358" s="2" t="s">
        <v>4544</v>
      </c>
      <c r="G358" s="19">
        <v>77</v>
      </c>
      <c r="H358" s="24">
        <v>1.9942129629629629E-2</v>
      </c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ht="14.25" customHeight="1" outlineLevel="2" x14ac:dyDescent="0.25">
      <c r="A359" s="19">
        <v>183</v>
      </c>
      <c r="B359" s="2" t="s">
        <v>4844</v>
      </c>
      <c r="C359" s="19">
        <v>6</v>
      </c>
      <c r="D359" s="2" t="s">
        <v>4299</v>
      </c>
      <c r="E359" s="2" t="s">
        <v>4542</v>
      </c>
      <c r="F359" s="2" t="s">
        <v>4846</v>
      </c>
      <c r="G359" s="19">
        <v>55</v>
      </c>
      <c r="H359" s="24">
        <v>1.894675925925926E-2</v>
      </c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ht="14.25" customHeight="1" outlineLevel="2" x14ac:dyDescent="0.25">
      <c r="A360" s="19">
        <v>197</v>
      </c>
      <c r="B360" s="2" t="s">
        <v>4904</v>
      </c>
      <c r="C360" s="19">
        <v>6</v>
      </c>
      <c r="D360" s="2" t="s">
        <v>4299</v>
      </c>
      <c r="E360" s="2" t="s">
        <v>4542</v>
      </c>
      <c r="F360" s="2" t="s">
        <v>4905</v>
      </c>
      <c r="G360" s="19">
        <v>50</v>
      </c>
      <c r="H360" s="24">
        <v>1.7407407407407406E-2</v>
      </c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ht="14.25" customHeight="1" outlineLevel="2" x14ac:dyDescent="0.25">
      <c r="A361" s="19">
        <v>167</v>
      </c>
      <c r="B361" s="2" t="s">
        <v>4778</v>
      </c>
      <c r="C361" s="19">
        <v>6</v>
      </c>
      <c r="D361" s="2" t="s">
        <v>4299</v>
      </c>
      <c r="E361" s="2" t="s">
        <v>4542</v>
      </c>
      <c r="F361" s="2" t="s">
        <v>4779</v>
      </c>
      <c r="G361" s="19">
        <v>60</v>
      </c>
      <c r="H361" s="24">
        <v>1.7141203703703704E-2</v>
      </c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ht="14.25" customHeight="1" outlineLevel="2" x14ac:dyDescent="0.25">
      <c r="A362" s="19">
        <v>216</v>
      </c>
      <c r="B362" s="2" t="s">
        <v>4953</v>
      </c>
      <c r="C362" s="19">
        <v>6</v>
      </c>
      <c r="D362" s="2" t="s">
        <v>4299</v>
      </c>
      <c r="E362" s="2" t="s">
        <v>4542</v>
      </c>
      <c r="F362" s="2" t="s">
        <v>4954</v>
      </c>
      <c r="G362" s="19">
        <v>43</v>
      </c>
      <c r="H362" s="24">
        <v>1.3159722222222222E-2</v>
      </c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ht="14.25" customHeight="1" outlineLevel="2" x14ac:dyDescent="0.25">
      <c r="A363" s="19">
        <v>79</v>
      </c>
      <c r="B363" s="2" t="s">
        <v>4361</v>
      </c>
      <c r="C363" s="19">
        <v>6</v>
      </c>
      <c r="D363" s="2" t="s">
        <v>4362</v>
      </c>
      <c r="E363" s="2" t="s">
        <v>4363</v>
      </c>
      <c r="F363" s="2" t="s">
        <v>4364</v>
      </c>
      <c r="G363" s="19">
        <v>88</v>
      </c>
      <c r="H363" s="24">
        <v>2.0821759259259259E-2</v>
      </c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ht="14.25" customHeight="1" outlineLevel="2" x14ac:dyDescent="0.25">
      <c r="A364" s="19">
        <v>145</v>
      </c>
      <c r="B364" s="2" t="s">
        <v>4686</v>
      </c>
      <c r="C364" s="19">
        <v>6</v>
      </c>
      <c r="D364" s="2" t="s">
        <v>4362</v>
      </c>
      <c r="E364" s="2" t="s">
        <v>4363</v>
      </c>
      <c r="F364" s="2" t="s">
        <v>4687</v>
      </c>
      <c r="G364" s="19">
        <v>68</v>
      </c>
      <c r="H364" s="24">
        <v>2.0821759259259259E-2</v>
      </c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ht="14.25" customHeight="1" outlineLevel="2" x14ac:dyDescent="0.25">
      <c r="A365" s="17">
        <v>116</v>
      </c>
      <c r="B365" s="2" t="s">
        <v>4588</v>
      </c>
      <c r="C365" s="19">
        <v>9</v>
      </c>
      <c r="D365" s="2" t="s">
        <v>4299</v>
      </c>
      <c r="E365" s="2" t="s">
        <v>4301</v>
      </c>
      <c r="F365" s="2" t="s">
        <v>4590</v>
      </c>
      <c r="G365" s="17">
        <v>75</v>
      </c>
      <c r="H365" s="20">
        <v>2.0706018518518519E-2</v>
      </c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ht="14.25" customHeight="1" outlineLevel="2" x14ac:dyDescent="0.25">
      <c r="A366" s="17">
        <v>158</v>
      </c>
      <c r="B366" s="2" t="s">
        <v>4770</v>
      </c>
      <c r="C366" s="19">
        <v>9</v>
      </c>
      <c r="D366" s="2" t="s">
        <v>4299</v>
      </c>
      <c r="E366" s="2" t="s">
        <v>4301</v>
      </c>
      <c r="F366" s="2" t="s">
        <v>4772</v>
      </c>
      <c r="G366" s="17">
        <v>57</v>
      </c>
      <c r="H366" s="20">
        <v>1.8969907407407408E-2</v>
      </c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ht="14.25" customHeight="1" outlineLevel="2" x14ac:dyDescent="0.25">
      <c r="A367" s="17">
        <v>114</v>
      </c>
      <c r="B367" s="2" t="s">
        <v>4579</v>
      </c>
      <c r="C367" s="19">
        <v>9</v>
      </c>
      <c r="D367" s="2" t="s">
        <v>4299</v>
      </c>
      <c r="E367" s="2" t="s">
        <v>4301</v>
      </c>
      <c r="F367" s="2" t="s">
        <v>4581</v>
      </c>
      <c r="G367" s="17">
        <v>75</v>
      </c>
      <c r="H367" s="20">
        <v>1.8784722222222223E-2</v>
      </c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ht="14.25" customHeight="1" outlineLevel="2" x14ac:dyDescent="0.25">
      <c r="A368" s="17">
        <v>145</v>
      </c>
      <c r="B368" s="2" t="s">
        <v>4715</v>
      </c>
      <c r="C368" s="19">
        <v>9</v>
      </c>
      <c r="D368" s="2" t="s">
        <v>4299</v>
      </c>
      <c r="E368" s="2" t="s">
        <v>4301</v>
      </c>
      <c r="F368" s="2" t="s">
        <v>4718</v>
      </c>
      <c r="G368" s="17">
        <v>61</v>
      </c>
      <c r="H368" s="20">
        <v>1.6875000000000001E-2</v>
      </c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ht="14.25" customHeight="1" outlineLevel="1" x14ac:dyDescent="0.25">
      <c r="A369" s="17"/>
      <c r="B369" s="2"/>
      <c r="C369" s="19"/>
      <c r="D369" s="15" t="s">
        <v>7062</v>
      </c>
      <c r="E369" s="44">
        <f>SUBTOTAL(3,E355:E368)</f>
        <v>14</v>
      </c>
      <c r="F369" s="2"/>
      <c r="G369" s="17"/>
      <c r="H369" s="20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ht="14.25" customHeight="1" outlineLevel="2" x14ac:dyDescent="0.25">
      <c r="A370" s="19">
        <v>196</v>
      </c>
      <c r="B370" s="2" t="s">
        <v>4900</v>
      </c>
      <c r="C370" s="19">
        <v>6</v>
      </c>
      <c r="D370" s="2" t="s">
        <v>4415</v>
      </c>
      <c r="E370" s="2" t="s">
        <v>17</v>
      </c>
      <c r="F370" s="2" t="s">
        <v>4901</v>
      </c>
      <c r="G370" s="19">
        <v>51</v>
      </c>
      <c r="H370" s="24">
        <v>2.0706018518518519E-2</v>
      </c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ht="14.25" customHeight="1" outlineLevel="2" x14ac:dyDescent="0.25">
      <c r="A371" s="19">
        <v>175</v>
      </c>
      <c r="B371" s="2" t="s">
        <v>4812</v>
      </c>
      <c r="C371" s="19">
        <v>6</v>
      </c>
      <c r="D371" s="2" t="s">
        <v>4415</v>
      </c>
      <c r="E371" s="2" t="s">
        <v>17</v>
      </c>
      <c r="F371" s="2" t="s">
        <v>4813</v>
      </c>
      <c r="G371" s="19">
        <v>57</v>
      </c>
      <c r="H371" s="24">
        <v>1.9930555555555556E-2</v>
      </c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ht="14.25" customHeight="1" outlineLevel="2" x14ac:dyDescent="0.25">
      <c r="A372" s="19">
        <v>169</v>
      </c>
      <c r="B372" s="2" t="s">
        <v>4786</v>
      </c>
      <c r="C372" s="19">
        <v>6</v>
      </c>
      <c r="D372" s="2" t="s">
        <v>4415</v>
      </c>
      <c r="E372" s="2" t="s">
        <v>17</v>
      </c>
      <c r="F372" s="2" t="s">
        <v>4788</v>
      </c>
      <c r="G372" s="19">
        <v>60</v>
      </c>
      <c r="H372" s="24">
        <v>1.9560185185185184E-2</v>
      </c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ht="14.25" customHeight="1" outlineLevel="2" x14ac:dyDescent="0.25">
      <c r="A373" s="19">
        <v>87</v>
      </c>
      <c r="B373" s="2" t="s">
        <v>4414</v>
      </c>
      <c r="C373" s="19">
        <v>7</v>
      </c>
      <c r="D373" s="2" t="s">
        <v>4415</v>
      </c>
      <c r="E373" s="2" t="s">
        <v>17</v>
      </c>
      <c r="F373" s="2" t="s">
        <v>4416</v>
      </c>
      <c r="G373" s="19">
        <v>84</v>
      </c>
      <c r="H373" s="24">
        <v>1.954861111111111E-2</v>
      </c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ht="14.25" customHeight="1" outlineLevel="2" x14ac:dyDescent="0.25">
      <c r="A374" s="19">
        <v>162</v>
      </c>
      <c r="B374" s="2" t="s">
        <v>4756</v>
      </c>
      <c r="C374" s="19">
        <v>6</v>
      </c>
      <c r="D374" s="2" t="s">
        <v>4415</v>
      </c>
      <c r="E374" s="2" t="s">
        <v>17</v>
      </c>
      <c r="F374" s="2" t="s">
        <v>4758</v>
      </c>
      <c r="G374" s="19">
        <v>62</v>
      </c>
      <c r="H374" s="24">
        <v>1.832175925925926E-2</v>
      </c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ht="14.25" customHeight="1" outlineLevel="1" x14ac:dyDescent="0.25">
      <c r="A375" s="19"/>
      <c r="B375" s="2"/>
      <c r="C375" s="19"/>
      <c r="D375" s="15" t="s">
        <v>7032</v>
      </c>
      <c r="E375" s="44">
        <f>SUBTOTAL(3,E370:E374)</f>
        <v>5</v>
      </c>
      <c r="F375" s="2"/>
      <c r="G375" s="19"/>
      <c r="H375" s="24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ht="14.25" customHeight="1" outlineLevel="2" x14ac:dyDescent="0.25">
      <c r="A376" s="17">
        <v>129</v>
      </c>
      <c r="B376" s="2" t="s">
        <v>4650</v>
      </c>
      <c r="C376" s="19">
        <v>9</v>
      </c>
      <c r="D376" s="2" t="s">
        <v>4651</v>
      </c>
      <c r="E376" s="2" t="s">
        <v>4652</v>
      </c>
      <c r="F376" s="2" t="s">
        <v>4653</v>
      </c>
      <c r="G376" s="17">
        <v>69</v>
      </c>
      <c r="H376" s="20">
        <v>2.0416666666666666E-2</v>
      </c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ht="14.25" customHeight="1" outlineLevel="1" x14ac:dyDescent="0.25">
      <c r="A377" s="17"/>
      <c r="B377" s="2"/>
      <c r="C377" s="19"/>
      <c r="D377" s="15" t="s">
        <v>7033</v>
      </c>
      <c r="E377" s="44">
        <f>SUBTOTAL(3,E376:E376)</f>
        <v>1</v>
      </c>
      <c r="F377" s="2"/>
      <c r="G377" s="17"/>
      <c r="H377" s="20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ht="14.25" customHeight="1" outlineLevel="2" x14ac:dyDescent="0.25">
      <c r="A378" s="19">
        <v>134</v>
      </c>
      <c r="B378" s="2" t="s">
        <v>4633</v>
      </c>
      <c r="C378" s="19">
        <v>7</v>
      </c>
      <c r="D378" s="2" t="s">
        <v>4634</v>
      </c>
      <c r="E378" s="2" t="s">
        <v>4635</v>
      </c>
      <c r="F378" s="2" t="s">
        <v>4637</v>
      </c>
      <c r="G378" s="19">
        <v>70</v>
      </c>
      <c r="H378" s="24">
        <v>1.90625E-2</v>
      </c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ht="14.25" customHeight="1" outlineLevel="2" x14ac:dyDescent="0.25">
      <c r="A379" s="19">
        <v>224</v>
      </c>
      <c r="B379" s="2" t="s">
        <v>4974</v>
      </c>
      <c r="C379" s="19">
        <v>6</v>
      </c>
      <c r="D379" s="2" t="s">
        <v>4634</v>
      </c>
      <c r="E379" s="2" t="s">
        <v>4635</v>
      </c>
      <c r="F379" s="2" t="s">
        <v>4975</v>
      </c>
      <c r="G379" s="19">
        <v>41</v>
      </c>
      <c r="H379" s="24">
        <v>1.6030092592592592E-2</v>
      </c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ht="14.25" customHeight="1" outlineLevel="2" x14ac:dyDescent="0.25">
      <c r="A380" s="19">
        <v>218</v>
      </c>
      <c r="B380" s="2" t="s">
        <v>4957</v>
      </c>
      <c r="C380" s="19">
        <v>7</v>
      </c>
      <c r="D380" s="2" t="s">
        <v>4634</v>
      </c>
      <c r="E380" s="2" t="s">
        <v>4635</v>
      </c>
      <c r="F380" s="2" t="s">
        <v>4958</v>
      </c>
      <c r="G380" s="19">
        <v>42</v>
      </c>
      <c r="H380" s="24">
        <v>1.4930555555555556E-2</v>
      </c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ht="14.25" customHeight="1" outlineLevel="1" x14ac:dyDescent="0.25">
      <c r="A381" s="19"/>
      <c r="B381" s="2"/>
      <c r="C381" s="19"/>
      <c r="D381" s="15" t="s">
        <v>7034</v>
      </c>
      <c r="E381" s="44">
        <f>SUBTOTAL(3,E378:E380)</f>
        <v>3</v>
      </c>
      <c r="F381" s="2"/>
      <c r="G381" s="19"/>
      <c r="H381" s="24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ht="14.25" customHeight="1" outlineLevel="2" x14ac:dyDescent="0.25">
      <c r="A382" s="17">
        <v>173</v>
      </c>
      <c r="B382" s="2" t="s">
        <v>4830</v>
      </c>
      <c r="C382" s="19">
        <v>9</v>
      </c>
      <c r="D382" s="2" t="s">
        <v>4481</v>
      </c>
      <c r="E382" s="2" t="s">
        <v>4482</v>
      </c>
      <c r="F382" s="2" t="s">
        <v>4831</v>
      </c>
      <c r="G382" s="17">
        <v>51</v>
      </c>
      <c r="H382" s="20">
        <v>1.9664351851851853E-2</v>
      </c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ht="14.25" customHeight="1" outlineLevel="2" x14ac:dyDescent="0.25">
      <c r="A383" s="17">
        <v>92</v>
      </c>
      <c r="B383" s="2" t="s">
        <v>4479</v>
      </c>
      <c r="C383" s="19">
        <v>9</v>
      </c>
      <c r="D383" s="2" t="s">
        <v>4481</v>
      </c>
      <c r="E383" s="2" t="s">
        <v>4482</v>
      </c>
      <c r="F383" s="2" t="s">
        <v>4483</v>
      </c>
      <c r="G383" s="17">
        <v>82</v>
      </c>
      <c r="H383" s="20">
        <v>1.9641203703703702E-2</v>
      </c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ht="14.25" customHeight="1" outlineLevel="2" x14ac:dyDescent="0.25">
      <c r="A384" s="17">
        <v>170</v>
      </c>
      <c r="B384" s="2" t="s">
        <v>4818</v>
      </c>
      <c r="C384" s="19">
        <v>9</v>
      </c>
      <c r="D384" s="2" t="s">
        <v>4481</v>
      </c>
      <c r="E384" s="2" t="s">
        <v>4482</v>
      </c>
      <c r="F384" s="2" t="s">
        <v>4819</v>
      </c>
      <c r="G384" s="17">
        <v>52</v>
      </c>
      <c r="H384" s="20">
        <v>1.5208333333333334E-2</v>
      </c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ht="14.25" customHeight="1" outlineLevel="2" x14ac:dyDescent="0.25">
      <c r="A385" s="17">
        <v>193</v>
      </c>
      <c r="B385" s="2" t="s">
        <v>4909</v>
      </c>
      <c r="C385" s="19">
        <v>9</v>
      </c>
      <c r="D385" s="2" t="s">
        <v>4481</v>
      </c>
      <c r="E385" s="2" t="s">
        <v>4482</v>
      </c>
      <c r="F385" s="2" t="s">
        <v>4911</v>
      </c>
      <c r="G385" s="17">
        <v>39</v>
      </c>
      <c r="H385" s="20">
        <v>1.0902777777777779E-2</v>
      </c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ht="14.25" customHeight="1" outlineLevel="2" x14ac:dyDescent="0.25">
      <c r="A386" s="17">
        <v>177</v>
      </c>
      <c r="B386" s="2" t="s">
        <v>4843</v>
      </c>
      <c r="C386" s="19">
        <v>9</v>
      </c>
      <c r="D386" s="2" t="s">
        <v>4481</v>
      </c>
      <c r="E386" s="2" t="s">
        <v>4482</v>
      </c>
      <c r="F386" s="2" t="s">
        <v>4845</v>
      </c>
      <c r="G386" s="17">
        <v>49</v>
      </c>
      <c r="H386" s="20">
        <v>5.1967592592592595E-3</v>
      </c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ht="14.25" customHeight="1" outlineLevel="1" x14ac:dyDescent="0.25">
      <c r="A387" s="17"/>
      <c r="B387" s="2"/>
      <c r="C387" s="19"/>
      <c r="D387" s="15" t="s">
        <v>7035</v>
      </c>
      <c r="E387" s="44">
        <f>SUBTOTAL(3,E382:E386)</f>
        <v>5</v>
      </c>
      <c r="F387" s="2"/>
      <c r="G387" s="17"/>
      <c r="H387" s="20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ht="14.25" customHeight="1" outlineLevel="2" x14ac:dyDescent="0.25">
      <c r="A388" s="19">
        <v>199</v>
      </c>
      <c r="B388" s="2" t="s">
        <v>4912</v>
      </c>
      <c r="C388" s="19">
        <v>6</v>
      </c>
      <c r="D388" s="2" t="s">
        <v>4914</v>
      </c>
      <c r="E388" s="2" t="s">
        <v>132</v>
      </c>
      <c r="F388" s="2" t="s">
        <v>4915</v>
      </c>
      <c r="G388" s="19">
        <v>49</v>
      </c>
      <c r="H388" s="24">
        <v>1.9791666666666666E-2</v>
      </c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ht="14.25" customHeight="1" outlineLevel="1" x14ac:dyDescent="0.25">
      <c r="A389" s="19"/>
      <c r="B389" s="2"/>
      <c r="C389" s="19"/>
      <c r="D389" s="15" t="s">
        <v>7036</v>
      </c>
      <c r="E389" s="44">
        <f>SUBTOTAL(3,E388:E388)</f>
        <v>1</v>
      </c>
      <c r="F389" s="2"/>
      <c r="G389" s="19"/>
      <c r="H389" s="24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ht="14.25" customHeight="1" outlineLevel="2" x14ac:dyDescent="0.25">
      <c r="A390" s="19">
        <v>178</v>
      </c>
      <c r="B390" s="2" t="s">
        <v>4824</v>
      </c>
      <c r="C390" s="19">
        <v>6</v>
      </c>
      <c r="D390" s="2" t="s">
        <v>4539</v>
      </c>
      <c r="E390" s="2" t="s">
        <v>672</v>
      </c>
      <c r="F390" s="2" t="s">
        <v>4825</v>
      </c>
      <c r="G390" s="19">
        <v>56</v>
      </c>
      <c r="H390" s="24">
        <v>1.7986111111111112E-2</v>
      </c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ht="14.25" customHeight="1" outlineLevel="2" x14ac:dyDescent="0.25">
      <c r="A391" s="17">
        <v>175</v>
      </c>
      <c r="B391" s="2" t="s">
        <v>4836</v>
      </c>
      <c r="C391" s="19">
        <v>8</v>
      </c>
      <c r="D391" s="2" t="s">
        <v>4539</v>
      </c>
      <c r="E391" s="2" t="s">
        <v>672</v>
      </c>
      <c r="F391" s="2" t="s">
        <v>4835</v>
      </c>
      <c r="G391" s="17">
        <v>51</v>
      </c>
      <c r="H391" s="20">
        <v>2.0694444444444446E-2</v>
      </c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ht="14.25" customHeight="1" outlineLevel="2" x14ac:dyDescent="0.25">
      <c r="A392" s="17">
        <v>174</v>
      </c>
      <c r="B392" s="2" t="s">
        <v>4834</v>
      </c>
      <c r="C392" s="19">
        <v>8</v>
      </c>
      <c r="D392" s="2" t="s">
        <v>4539</v>
      </c>
      <c r="E392" s="2" t="s">
        <v>672</v>
      </c>
      <c r="F392" s="2" t="s">
        <v>4835</v>
      </c>
      <c r="G392" s="17">
        <v>51</v>
      </c>
      <c r="H392" s="20">
        <v>2.0659722222222222E-2</v>
      </c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ht="14.25" customHeight="1" outlineLevel="2" x14ac:dyDescent="0.25">
      <c r="A393" s="17">
        <v>108</v>
      </c>
      <c r="B393" s="2" t="s">
        <v>4556</v>
      </c>
      <c r="C393" s="19">
        <v>9</v>
      </c>
      <c r="D393" s="2" t="s">
        <v>4539</v>
      </c>
      <c r="E393" s="2" t="s">
        <v>672</v>
      </c>
      <c r="F393" s="2" t="s">
        <v>4558</v>
      </c>
      <c r="G393" s="17">
        <v>77</v>
      </c>
      <c r="H393" s="20">
        <v>1.9340277777777779E-2</v>
      </c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ht="14.25" customHeight="1" outlineLevel="2" x14ac:dyDescent="0.25">
      <c r="A394" s="17">
        <v>104</v>
      </c>
      <c r="B394" s="2" t="s">
        <v>4537</v>
      </c>
      <c r="C394" s="19">
        <v>9</v>
      </c>
      <c r="D394" s="2" t="s">
        <v>4539</v>
      </c>
      <c r="E394" s="2" t="s">
        <v>672</v>
      </c>
      <c r="F394" s="2" t="s">
        <v>4540</v>
      </c>
      <c r="G394" s="17">
        <v>79</v>
      </c>
      <c r="H394" s="20">
        <v>1.3958333333333333E-2</v>
      </c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ht="14.25" customHeight="1" outlineLevel="1" x14ac:dyDescent="0.25">
      <c r="A395" s="17"/>
      <c r="B395" s="2"/>
      <c r="C395" s="19"/>
      <c r="D395" s="15" t="s">
        <v>7037</v>
      </c>
      <c r="E395" s="44">
        <f>SUBTOTAL(3,E390:E394)</f>
        <v>5</v>
      </c>
      <c r="F395" s="2"/>
      <c r="G395" s="17"/>
      <c r="H395" s="20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ht="14.25" customHeight="1" outlineLevel="2" x14ac:dyDescent="0.25">
      <c r="A396" s="19">
        <v>165</v>
      </c>
      <c r="B396" s="2" t="s">
        <v>4768</v>
      </c>
      <c r="C396" s="19">
        <v>7</v>
      </c>
      <c r="D396" s="2" t="s">
        <v>4769</v>
      </c>
      <c r="E396" s="2" t="s">
        <v>1949</v>
      </c>
      <c r="F396" s="2" t="s">
        <v>4771</v>
      </c>
      <c r="G396" s="19">
        <v>61</v>
      </c>
      <c r="H396" s="24">
        <v>2.0821759259259259E-2</v>
      </c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ht="14.25" customHeight="1" outlineLevel="2" x14ac:dyDescent="0.25">
      <c r="A397" s="19">
        <v>192</v>
      </c>
      <c r="B397" s="2" t="s">
        <v>4881</v>
      </c>
      <c r="C397" s="19">
        <v>7</v>
      </c>
      <c r="D397" s="2" t="s">
        <v>4769</v>
      </c>
      <c r="E397" s="2" t="s">
        <v>1949</v>
      </c>
      <c r="F397" s="2" t="s">
        <v>4883</v>
      </c>
      <c r="G397" s="19">
        <v>52</v>
      </c>
      <c r="H397" s="24">
        <v>2.045138888888889E-2</v>
      </c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ht="14.25" customHeight="1" outlineLevel="2" x14ac:dyDescent="0.25">
      <c r="A398" s="19">
        <v>190</v>
      </c>
      <c r="B398" s="2" t="s">
        <v>4873</v>
      </c>
      <c r="C398" s="19">
        <v>7</v>
      </c>
      <c r="D398" s="2" t="s">
        <v>4769</v>
      </c>
      <c r="E398" s="2" t="s">
        <v>1949</v>
      </c>
      <c r="F398" s="2" t="s">
        <v>4875</v>
      </c>
      <c r="G398" s="19">
        <v>52</v>
      </c>
      <c r="H398" s="24">
        <v>1.6944444444444446E-2</v>
      </c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ht="14.25" customHeight="1" outlineLevel="1" x14ac:dyDescent="0.25">
      <c r="A399" s="19"/>
      <c r="B399" s="2"/>
      <c r="C399" s="19"/>
      <c r="D399" s="15" t="s">
        <v>7038</v>
      </c>
      <c r="E399" s="44">
        <f>SUBTOTAL(3,E396:E398)</f>
        <v>3</v>
      </c>
      <c r="F399" s="2"/>
      <c r="G399" s="19"/>
      <c r="H399" s="24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ht="14.25" customHeight="1" outlineLevel="2" x14ac:dyDescent="0.25">
      <c r="A400" s="17">
        <v>150</v>
      </c>
      <c r="B400" s="2" t="s">
        <v>4736</v>
      </c>
      <c r="C400" s="19">
        <v>9</v>
      </c>
      <c r="D400" s="2" t="s">
        <v>4738</v>
      </c>
      <c r="E400" s="2" t="s">
        <v>599</v>
      </c>
      <c r="F400" s="2" t="s">
        <v>4739</v>
      </c>
      <c r="G400" s="17">
        <v>60</v>
      </c>
      <c r="H400" s="20">
        <v>1.9386574074074073E-2</v>
      </c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ht="14.25" customHeight="1" outlineLevel="1" x14ac:dyDescent="0.25">
      <c r="A401" s="17"/>
      <c r="B401" s="2"/>
      <c r="C401" s="19"/>
      <c r="D401" s="15" t="s">
        <v>7039</v>
      </c>
      <c r="E401" s="44">
        <f>SUBTOTAL(3,E400:E400)</f>
        <v>1</v>
      </c>
      <c r="F401" s="2"/>
      <c r="G401" s="17"/>
      <c r="H401" s="20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ht="14.25" customHeight="1" outlineLevel="2" x14ac:dyDescent="0.25">
      <c r="A402" s="19">
        <v>188</v>
      </c>
      <c r="B402" s="2" t="s">
        <v>4864</v>
      </c>
      <c r="C402" s="19">
        <v>7</v>
      </c>
      <c r="D402" s="2" t="s">
        <v>2852</v>
      </c>
      <c r="E402" s="2" t="s">
        <v>751</v>
      </c>
      <c r="F402" s="2" t="s">
        <v>4867</v>
      </c>
      <c r="G402" s="19">
        <v>53</v>
      </c>
      <c r="H402" s="24">
        <v>1.9629629629629629E-2</v>
      </c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ht="14.25" customHeight="1" outlineLevel="2" x14ac:dyDescent="0.25">
      <c r="A403" s="19">
        <v>243</v>
      </c>
      <c r="B403" s="2" t="s">
        <v>5010</v>
      </c>
      <c r="C403" s="19">
        <v>6</v>
      </c>
      <c r="D403" s="2" t="s">
        <v>2852</v>
      </c>
      <c r="E403" s="2" t="s">
        <v>751</v>
      </c>
      <c r="F403" s="2" t="s">
        <v>5011</v>
      </c>
      <c r="G403" s="19">
        <v>25</v>
      </c>
      <c r="H403" s="24">
        <v>1.846064814814815E-2</v>
      </c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ht="14.25" customHeight="1" outlineLevel="2" x14ac:dyDescent="0.25">
      <c r="A404" s="19">
        <v>210</v>
      </c>
      <c r="B404" s="2" t="s">
        <v>4941</v>
      </c>
      <c r="C404" s="19">
        <v>6</v>
      </c>
      <c r="D404" s="2" t="s">
        <v>2852</v>
      </c>
      <c r="E404" s="2" t="s">
        <v>751</v>
      </c>
      <c r="F404" s="2" t="s">
        <v>4942</v>
      </c>
      <c r="G404" s="19">
        <v>45</v>
      </c>
      <c r="H404" s="24">
        <v>1.7303240740740741E-2</v>
      </c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ht="14.25" customHeight="1" outlineLevel="2" x14ac:dyDescent="0.25">
      <c r="A405" s="19">
        <v>211</v>
      </c>
      <c r="B405" s="2" t="s">
        <v>4943</v>
      </c>
      <c r="C405" s="19">
        <v>6</v>
      </c>
      <c r="D405" s="2" t="s">
        <v>2852</v>
      </c>
      <c r="E405" s="2" t="s">
        <v>751</v>
      </c>
      <c r="F405" s="2" t="s">
        <v>4944</v>
      </c>
      <c r="G405" s="19">
        <v>44</v>
      </c>
      <c r="H405" s="24">
        <v>8.1250000000000003E-3</v>
      </c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ht="14.25" customHeight="1" outlineLevel="2" x14ac:dyDescent="0.25">
      <c r="A406" s="19">
        <v>205</v>
      </c>
      <c r="B406" s="2" t="s">
        <v>4931</v>
      </c>
      <c r="C406" s="19">
        <v>6</v>
      </c>
      <c r="D406" s="2" t="s">
        <v>2852</v>
      </c>
      <c r="E406" s="2" t="s">
        <v>751</v>
      </c>
      <c r="F406" s="2" t="s">
        <v>4932</v>
      </c>
      <c r="G406" s="19">
        <v>46</v>
      </c>
      <c r="H406" s="24">
        <v>4.9189814814814816E-3</v>
      </c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ht="14.25" customHeight="1" outlineLevel="2" x14ac:dyDescent="0.25">
      <c r="A407" s="17">
        <v>142</v>
      </c>
      <c r="B407" s="2" t="s">
        <v>4012</v>
      </c>
      <c r="C407" s="19">
        <v>8</v>
      </c>
      <c r="D407" s="2" t="s">
        <v>2852</v>
      </c>
      <c r="E407" s="2" t="s">
        <v>751</v>
      </c>
      <c r="F407" s="2" t="s">
        <v>4705</v>
      </c>
      <c r="G407" s="17">
        <v>63</v>
      </c>
      <c r="H407" s="20">
        <v>2.0532407407407409E-2</v>
      </c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ht="14.25" customHeight="1" outlineLevel="1" x14ac:dyDescent="0.25">
      <c r="A408" s="17"/>
      <c r="B408" s="2"/>
      <c r="C408" s="19"/>
      <c r="D408" s="15" t="s">
        <v>7040</v>
      </c>
      <c r="E408" s="44">
        <f>SUBTOTAL(3,E402:E407)</f>
        <v>6</v>
      </c>
      <c r="F408" s="2"/>
      <c r="G408" s="17"/>
      <c r="H408" s="20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ht="14.25" customHeight="1" outlineLevel="2" x14ac:dyDescent="0.25">
      <c r="A409" s="17">
        <v>94</v>
      </c>
      <c r="B409" s="2" t="s">
        <v>4490</v>
      </c>
      <c r="C409" s="19">
        <v>9</v>
      </c>
      <c r="D409" s="2" t="s">
        <v>4491</v>
      </c>
      <c r="E409" s="2" t="s">
        <v>4493</v>
      </c>
      <c r="F409" s="2" t="s">
        <v>4494</v>
      </c>
      <c r="G409" s="17">
        <v>82</v>
      </c>
      <c r="H409" s="20">
        <v>2.0671296296296295E-2</v>
      </c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ht="14.25" customHeight="1" outlineLevel="1" x14ac:dyDescent="0.25">
      <c r="A410" s="17"/>
      <c r="B410" s="2"/>
      <c r="C410" s="19"/>
      <c r="D410" s="15" t="s">
        <v>7041</v>
      </c>
      <c r="E410" s="44">
        <f>SUBTOTAL(3,E409:E409)</f>
        <v>1</v>
      </c>
      <c r="F410" s="2"/>
      <c r="G410" s="17"/>
      <c r="H410" s="20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ht="14.25" customHeight="1" outlineLevel="2" x14ac:dyDescent="0.25">
      <c r="A411" s="17">
        <v>155</v>
      </c>
      <c r="B411" s="2" t="s">
        <v>4757</v>
      </c>
      <c r="C411" s="19">
        <v>9</v>
      </c>
      <c r="D411" s="2" t="s">
        <v>4030</v>
      </c>
      <c r="E411" s="2" t="s">
        <v>158</v>
      </c>
      <c r="F411" s="2" t="s">
        <v>4759</v>
      </c>
      <c r="G411" s="17">
        <v>58</v>
      </c>
      <c r="H411" s="20">
        <v>2.0358796296296295E-2</v>
      </c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ht="14.25" customHeight="1" outlineLevel="2" x14ac:dyDescent="0.25">
      <c r="A412" s="19">
        <v>236</v>
      </c>
      <c r="B412" s="2" t="s">
        <v>4997</v>
      </c>
      <c r="C412" s="19">
        <v>6</v>
      </c>
      <c r="D412" s="2" t="s">
        <v>4030</v>
      </c>
      <c r="E412" s="2" t="s">
        <v>4950</v>
      </c>
      <c r="F412" s="2" t="s">
        <v>4998</v>
      </c>
      <c r="G412" s="19">
        <v>38</v>
      </c>
      <c r="H412" s="24">
        <v>2.0752314814814814E-2</v>
      </c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ht="14.25" customHeight="1" outlineLevel="2" x14ac:dyDescent="0.25">
      <c r="A413" s="19">
        <v>214</v>
      </c>
      <c r="B413" s="2" t="s">
        <v>4949</v>
      </c>
      <c r="C413" s="19">
        <v>6</v>
      </c>
      <c r="D413" s="2" t="s">
        <v>4030</v>
      </c>
      <c r="E413" s="2" t="s">
        <v>4950</v>
      </c>
      <c r="F413" s="2" t="s">
        <v>4951</v>
      </c>
      <c r="G413" s="19">
        <v>44</v>
      </c>
      <c r="H413" s="24">
        <v>2.0729166666666667E-2</v>
      </c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ht="14.25" customHeight="1" outlineLevel="2" x14ac:dyDescent="0.25">
      <c r="A414" s="19">
        <v>242</v>
      </c>
      <c r="B414" s="2" t="s">
        <v>5008</v>
      </c>
      <c r="C414" s="19">
        <v>6</v>
      </c>
      <c r="D414" s="2" t="s">
        <v>4030</v>
      </c>
      <c r="E414" s="2" t="s">
        <v>4950</v>
      </c>
      <c r="F414" s="2" t="s">
        <v>5009</v>
      </c>
      <c r="G414" s="19">
        <v>30</v>
      </c>
      <c r="H414" s="24">
        <v>2.0590277777777777E-2</v>
      </c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ht="14.25" customHeight="1" outlineLevel="2" x14ac:dyDescent="0.25">
      <c r="A415" s="19">
        <v>106</v>
      </c>
      <c r="B415" s="2" t="s">
        <v>4508</v>
      </c>
      <c r="C415" s="19">
        <v>7</v>
      </c>
      <c r="D415" s="2" t="s">
        <v>4030</v>
      </c>
      <c r="E415" s="2" t="s">
        <v>751</v>
      </c>
      <c r="F415" s="2" t="s">
        <v>4509</v>
      </c>
      <c r="G415" s="19">
        <v>80</v>
      </c>
      <c r="H415" s="24">
        <v>2.056712962962963E-2</v>
      </c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ht="14.25" customHeight="1" outlineLevel="2" x14ac:dyDescent="0.25">
      <c r="A416" s="19">
        <v>115</v>
      </c>
      <c r="B416" s="2" t="s">
        <v>4550</v>
      </c>
      <c r="C416" s="19">
        <v>6</v>
      </c>
      <c r="D416" s="2" t="s">
        <v>4030</v>
      </c>
      <c r="E416" s="2" t="s">
        <v>751</v>
      </c>
      <c r="F416" s="2" t="s">
        <v>4551</v>
      </c>
      <c r="G416" s="19">
        <v>77</v>
      </c>
      <c r="H416" s="24">
        <v>2.0358796296296295E-2</v>
      </c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ht="14.25" customHeight="1" outlineLevel="2" x14ac:dyDescent="0.25">
      <c r="A417" s="19">
        <v>31</v>
      </c>
      <c r="B417" s="2" t="s">
        <v>4028</v>
      </c>
      <c r="C417" s="19">
        <v>6</v>
      </c>
      <c r="D417" s="2" t="s">
        <v>4030</v>
      </c>
      <c r="E417" s="2" t="s">
        <v>751</v>
      </c>
      <c r="F417" s="2" t="s">
        <v>4032</v>
      </c>
      <c r="G417" s="19">
        <v>107</v>
      </c>
      <c r="H417" s="24">
        <v>2.0173611111111111E-2</v>
      </c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ht="14.25" customHeight="1" outlineLevel="2" x14ac:dyDescent="0.25">
      <c r="A418" s="19">
        <v>119</v>
      </c>
      <c r="B418" s="2" t="s">
        <v>4567</v>
      </c>
      <c r="C418" s="19">
        <v>7</v>
      </c>
      <c r="D418" s="2" t="s">
        <v>4030</v>
      </c>
      <c r="E418" s="2" t="s">
        <v>751</v>
      </c>
      <c r="F418" s="2" t="s">
        <v>4569</v>
      </c>
      <c r="G418" s="19">
        <v>75</v>
      </c>
      <c r="H418" s="24">
        <v>2.0150462962962964E-2</v>
      </c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ht="14.25" customHeight="1" outlineLevel="2" x14ac:dyDescent="0.25">
      <c r="A419" s="19">
        <v>229</v>
      </c>
      <c r="B419" s="2" t="s">
        <v>4983</v>
      </c>
      <c r="C419" s="19">
        <v>6</v>
      </c>
      <c r="D419" s="2" t="s">
        <v>4030</v>
      </c>
      <c r="E419" s="2" t="s">
        <v>751</v>
      </c>
      <c r="F419" s="2" t="s">
        <v>4984</v>
      </c>
      <c r="G419" s="19">
        <v>40</v>
      </c>
      <c r="H419" s="24">
        <v>1.954861111111111E-2</v>
      </c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ht="14.25" customHeight="1" outlineLevel="2" x14ac:dyDescent="0.25">
      <c r="A420" s="19">
        <v>240</v>
      </c>
      <c r="B420" s="2" t="s">
        <v>5005</v>
      </c>
      <c r="C420" s="19">
        <v>6</v>
      </c>
      <c r="D420" s="2" t="s">
        <v>4030</v>
      </c>
      <c r="E420" s="2" t="s">
        <v>751</v>
      </c>
      <c r="F420" s="2" t="s">
        <v>5006</v>
      </c>
      <c r="G420" s="19">
        <v>31</v>
      </c>
      <c r="H420" s="24">
        <v>1.5879629629629629E-2</v>
      </c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ht="14.25" customHeight="1" outlineLevel="2" x14ac:dyDescent="0.25">
      <c r="A421" s="19">
        <v>238</v>
      </c>
      <c r="B421" s="2" t="s">
        <v>5001</v>
      </c>
      <c r="C421" s="19">
        <v>6</v>
      </c>
      <c r="D421" s="2" t="s">
        <v>4030</v>
      </c>
      <c r="E421" s="2" t="s">
        <v>751</v>
      </c>
      <c r="F421" s="2" t="s">
        <v>5002</v>
      </c>
      <c r="G421" s="19">
        <v>34</v>
      </c>
      <c r="H421" s="24">
        <v>8.1250000000000003E-3</v>
      </c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ht="14.25" customHeight="1" outlineLevel="2" x14ac:dyDescent="0.25">
      <c r="A422" s="17">
        <v>153</v>
      </c>
      <c r="B422" s="2" t="s">
        <v>4751</v>
      </c>
      <c r="C422" s="19">
        <v>8</v>
      </c>
      <c r="D422" s="2" t="s">
        <v>4030</v>
      </c>
      <c r="E422" s="2" t="s">
        <v>751</v>
      </c>
      <c r="F422" s="2" t="s">
        <v>4752</v>
      </c>
      <c r="G422" s="17">
        <v>59</v>
      </c>
      <c r="H422" s="20">
        <v>2.0636574074074075E-2</v>
      </c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ht="14.25" customHeight="1" outlineLevel="2" x14ac:dyDescent="0.25">
      <c r="A423" s="17">
        <v>139</v>
      </c>
      <c r="B423" s="2" t="s">
        <v>4692</v>
      </c>
      <c r="C423" s="19">
        <v>8</v>
      </c>
      <c r="D423" s="2" t="s">
        <v>4030</v>
      </c>
      <c r="E423" s="2" t="s">
        <v>751</v>
      </c>
      <c r="F423" s="2" t="s">
        <v>4693</v>
      </c>
      <c r="G423" s="17">
        <v>64</v>
      </c>
      <c r="H423" s="20">
        <v>2.0254629629629629E-2</v>
      </c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ht="14.25" customHeight="1" outlineLevel="2" x14ac:dyDescent="0.25">
      <c r="A424" s="17">
        <v>152</v>
      </c>
      <c r="B424" s="2" t="s">
        <v>4747</v>
      </c>
      <c r="C424" s="19">
        <v>8</v>
      </c>
      <c r="D424" s="2" t="s">
        <v>4030</v>
      </c>
      <c r="E424" s="2" t="s">
        <v>751</v>
      </c>
      <c r="F424" s="2" t="s">
        <v>4748</v>
      </c>
      <c r="G424" s="17">
        <v>59</v>
      </c>
      <c r="H424" s="20">
        <v>1.6168981481481482E-2</v>
      </c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ht="14.25" customHeight="1" outlineLevel="2" x14ac:dyDescent="0.25">
      <c r="A425" s="17">
        <v>53</v>
      </c>
      <c r="B425" s="2" t="s">
        <v>4248</v>
      </c>
      <c r="C425" s="19">
        <v>8</v>
      </c>
      <c r="D425" s="2" t="s">
        <v>4030</v>
      </c>
      <c r="E425" s="2" t="s">
        <v>751</v>
      </c>
      <c r="F425" s="2" t="s">
        <v>4249</v>
      </c>
      <c r="G425" s="17">
        <v>94</v>
      </c>
      <c r="H425" s="20">
        <v>1.5636574074074074E-2</v>
      </c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ht="14.25" customHeight="1" outlineLevel="2" x14ac:dyDescent="0.25">
      <c r="A426" s="17">
        <v>36</v>
      </c>
      <c r="B426" s="2" t="s">
        <v>4136</v>
      </c>
      <c r="C426" s="19">
        <v>8</v>
      </c>
      <c r="D426" s="2" t="s">
        <v>4030</v>
      </c>
      <c r="E426" s="2" t="s">
        <v>751</v>
      </c>
      <c r="F426" s="2" t="s">
        <v>4138</v>
      </c>
      <c r="G426" s="17">
        <v>102</v>
      </c>
      <c r="H426" s="20">
        <v>1.5370370370370371E-2</v>
      </c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ht="14.25" customHeight="1" outlineLevel="2" x14ac:dyDescent="0.25">
      <c r="A427" s="17">
        <v>196</v>
      </c>
      <c r="B427" s="2" t="s">
        <v>4922</v>
      </c>
      <c r="C427" s="19">
        <v>8</v>
      </c>
      <c r="D427" s="2" t="s">
        <v>4030</v>
      </c>
      <c r="E427" s="2" t="s">
        <v>751</v>
      </c>
      <c r="F427" s="2" t="s">
        <v>4924</v>
      </c>
      <c r="G427" s="17">
        <v>26</v>
      </c>
      <c r="H427" s="20">
        <v>8.1250000000000003E-3</v>
      </c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ht="14.25" customHeight="1" outlineLevel="1" x14ac:dyDescent="0.25">
      <c r="A428" s="17"/>
      <c r="B428" s="2"/>
      <c r="C428" s="19"/>
      <c r="D428" s="15" t="s">
        <v>7042</v>
      </c>
      <c r="E428" s="44">
        <f>SUBTOTAL(3,E411:E427)</f>
        <v>17</v>
      </c>
      <c r="F428" s="2"/>
      <c r="G428" s="17"/>
      <c r="H428" s="20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ht="14.25" customHeight="1" outlineLevel="2" x14ac:dyDescent="0.25">
      <c r="A429" s="19">
        <v>78</v>
      </c>
      <c r="B429" s="2" t="s">
        <v>4352</v>
      </c>
      <c r="C429" s="19">
        <v>7</v>
      </c>
      <c r="D429" s="2" t="s">
        <v>4129</v>
      </c>
      <c r="E429" s="2" t="s">
        <v>21</v>
      </c>
      <c r="F429" s="2" t="s">
        <v>4354</v>
      </c>
      <c r="G429" s="19">
        <v>88</v>
      </c>
      <c r="H429" s="24">
        <v>2.0810185185185185E-2</v>
      </c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ht="14.25" customHeight="1" outlineLevel="2" x14ac:dyDescent="0.25">
      <c r="A430" s="19">
        <v>141</v>
      </c>
      <c r="B430" s="2" t="s">
        <v>4668</v>
      </c>
      <c r="C430" s="19">
        <v>7</v>
      </c>
      <c r="D430" s="2" t="s">
        <v>4129</v>
      </c>
      <c r="E430" s="2" t="s">
        <v>21</v>
      </c>
      <c r="F430" s="2" t="s">
        <v>4669</v>
      </c>
      <c r="G430" s="19">
        <v>69</v>
      </c>
      <c r="H430" s="24">
        <v>2.045138888888889E-2</v>
      </c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ht="14.25" customHeight="1" outlineLevel="2" x14ac:dyDescent="0.25">
      <c r="A431" s="19">
        <v>135</v>
      </c>
      <c r="B431" s="2" t="s">
        <v>4638</v>
      </c>
      <c r="C431" s="19">
        <v>6</v>
      </c>
      <c r="D431" s="2" t="s">
        <v>4129</v>
      </c>
      <c r="E431" s="2" t="s">
        <v>21</v>
      </c>
      <c r="F431" s="2" t="s">
        <v>4641</v>
      </c>
      <c r="G431" s="19">
        <v>70</v>
      </c>
      <c r="H431" s="24">
        <v>1.9849537037037037E-2</v>
      </c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ht="14.25" customHeight="1" outlineLevel="2" x14ac:dyDescent="0.25">
      <c r="A432" s="19">
        <v>46</v>
      </c>
      <c r="B432" s="2" t="s">
        <v>4128</v>
      </c>
      <c r="C432" s="19">
        <v>7</v>
      </c>
      <c r="D432" s="2" t="s">
        <v>4129</v>
      </c>
      <c r="E432" s="2" t="s">
        <v>21</v>
      </c>
      <c r="F432" s="2" t="s">
        <v>4130</v>
      </c>
      <c r="G432" s="19">
        <v>96</v>
      </c>
      <c r="H432" s="24">
        <v>1.9710648148148147E-2</v>
      </c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ht="14.25" customHeight="1" outlineLevel="2" x14ac:dyDescent="0.25">
      <c r="A433" s="19">
        <v>51</v>
      </c>
      <c r="B433" s="2" t="s">
        <v>4161</v>
      </c>
      <c r="C433" s="19">
        <v>6</v>
      </c>
      <c r="D433" s="2" t="s">
        <v>4129</v>
      </c>
      <c r="E433" s="2" t="s">
        <v>21</v>
      </c>
      <c r="F433" s="2" t="s">
        <v>4163</v>
      </c>
      <c r="G433" s="19">
        <v>94</v>
      </c>
      <c r="H433" s="24">
        <v>1.8668981481481481E-2</v>
      </c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ht="14.25" customHeight="1" outlineLevel="2" x14ac:dyDescent="0.25">
      <c r="A434" s="19">
        <v>140</v>
      </c>
      <c r="B434" s="2" t="s">
        <v>4664</v>
      </c>
      <c r="C434" s="19">
        <v>6</v>
      </c>
      <c r="D434" s="2" t="s">
        <v>4129</v>
      </c>
      <c r="E434" s="2" t="s">
        <v>21</v>
      </c>
      <c r="F434" s="2" t="s">
        <v>4665</v>
      </c>
      <c r="G434" s="19">
        <v>69</v>
      </c>
      <c r="H434" s="24">
        <v>1.7766203703703704E-2</v>
      </c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ht="14.25" customHeight="1" outlineLevel="1" x14ac:dyDescent="0.25">
      <c r="A435" s="19"/>
      <c r="B435" s="2"/>
      <c r="C435" s="19"/>
      <c r="D435" s="15" t="s">
        <v>7043</v>
      </c>
      <c r="E435" s="44">
        <f>SUBTOTAL(3,E429:E434)</f>
        <v>6</v>
      </c>
      <c r="F435" s="2"/>
      <c r="G435" s="19"/>
      <c r="H435" s="24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ht="14.25" customHeight="1" outlineLevel="2" x14ac:dyDescent="0.25">
      <c r="A436" s="19">
        <v>110</v>
      </c>
      <c r="B436" s="2" t="s">
        <v>4524</v>
      </c>
      <c r="C436" s="19">
        <v>6</v>
      </c>
      <c r="D436" s="2" t="s">
        <v>4525</v>
      </c>
      <c r="E436" s="2" t="s">
        <v>21</v>
      </c>
      <c r="F436" s="2" t="s">
        <v>4526</v>
      </c>
      <c r="G436" s="19">
        <v>78</v>
      </c>
      <c r="H436" s="24">
        <v>2.0208333333333332E-2</v>
      </c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ht="14.25" customHeight="1" outlineLevel="1" x14ac:dyDescent="0.25">
      <c r="A437" s="19"/>
      <c r="B437" s="2"/>
      <c r="C437" s="19"/>
      <c r="D437" s="15" t="s">
        <v>7044</v>
      </c>
      <c r="E437" s="44">
        <f>SUBTOTAL(3,E436:E436)</f>
        <v>1</v>
      </c>
      <c r="F437" s="2"/>
      <c r="G437" s="19"/>
      <c r="H437" s="24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ht="14.25" customHeight="1" outlineLevel="2" x14ac:dyDescent="0.25">
      <c r="A438" s="19">
        <v>131</v>
      </c>
      <c r="B438" s="2" t="s">
        <v>4619</v>
      </c>
      <c r="C438" s="19">
        <v>6</v>
      </c>
      <c r="D438" s="2" t="s">
        <v>4620</v>
      </c>
      <c r="E438" s="2" t="s">
        <v>21</v>
      </c>
      <c r="F438" s="2" t="s">
        <v>4621</v>
      </c>
      <c r="G438" s="19">
        <v>71</v>
      </c>
      <c r="H438" s="24">
        <v>2.0231481481481482E-2</v>
      </c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ht="14.25" customHeight="1" outlineLevel="1" x14ac:dyDescent="0.25">
      <c r="A439" s="19"/>
      <c r="B439" s="2"/>
      <c r="C439" s="19"/>
      <c r="D439" s="15" t="s">
        <v>7045</v>
      </c>
      <c r="E439" s="44">
        <f>SUBTOTAL(3,E438:E438)</f>
        <v>1</v>
      </c>
      <c r="F439" s="2"/>
      <c r="G439" s="19"/>
      <c r="H439" s="24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ht="14.25" customHeight="1" outlineLevel="2" x14ac:dyDescent="0.25">
      <c r="A440" s="19">
        <v>144</v>
      </c>
      <c r="B440" s="2" t="s">
        <v>4681</v>
      </c>
      <c r="C440" s="19">
        <v>7</v>
      </c>
      <c r="D440" s="2" t="s">
        <v>4682</v>
      </c>
      <c r="E440" s="2" t="s">
        <v>132</v>
      </c>
      <c r="F440" s="2" t="s">
        <v>4683</v>
      </c>
      <c r="G440" s="19">
        <v>68</v>
      </c>
      <c r="H440" s="24">
        <v>2.0775462962962964E-2</v>
      </c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ht="14.25" customHeight="1" outlineLevel="2" x14ac:dyDescent="0.25">
      <c r="A441" s="19">
        <v>163</v>
      </c>
      <c r="B441" s="2" t="s">
        <v>4760</v>
      </c>
      <c r="C441" s="19">
        <v>7</v>
      </c>
      <c r="D441" s="2" t="s">
        <v>4682</v>
      </c>
      <c r="E441" s="2" t="s">
        <v>132</v>
      </c>
      <c r="F441" s="2" t="s">
        <v>4762</v>
      </c>
      <c r="G441" s="19">
        <v>62</v>
      </c>
      <c r="H441" s="24">
        <v>2.0694444444444446E-2</v>
      </c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ht="14.25" customHeight="1" outlineLevel="2" x14ac:dyDescent="0.25">
      <c r="A442" s="19">
        <v>184</v>
      </c>
      <c r="B442" s="2" t="s">
        <v>4848</v>
      </c>
      <c r="C442" s="19">
        <v>6</v>
      </c>
      <c r="D442" s="2" t="s">
        <v>4682</v>
      </c>
      <c r="E442" s="2" t="s">
        <v>132</v>
      </c>
      <c r="F442" s="2" t="s">
        <v>4850</v>
      </c>
      <c r="G442" s="19">
        <v>55</v>
      </c>
      <c r="H442" s="24">
        <v>2.0682870370370369E-2</v>
      </c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ht="14.25" customHeight="1" outlineLevel="2" x14ac:dyDescent="0.25">
      <c r="A443" s="19">
        <v>158</v>
      </c>
      <c r="B443" s="2" t="s">
        <v>4740</v>
      </c>
      <c r="C443" s="19">
        <v>7</v>
      </c>
      <c r="D443" s="2" t="s">
        <v>4682</v>
      </c>
      <c r="E443" s="2" t="s">
        <v>132</v>
      </c>
      <c r="F443" s="2" t="s">
        <v>4742</v>
      </c>
      <c r="G443" s="19">
        <v>64</v>
      </c>
      <c r="H443" s="24">
        <v>2.0648148148148148E-2</v>
      </c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ht="14.25" customHeight="1" outlineLevel="2" x14ac:dyDescent="0.25">
      <c r="A444" s="19">
        <v>176</v>
      </c>
      <c r="B444" s="2" t="s">
        <v>4816</v>
      </c>
      <c r="C444" s="19">
        <v>6</v>
      </c>
      <c r="D444" s="2" t="s">
        <v>4682</v>
      </c>
      <c r="E444" s="2" t="s">
        <v>132</v>
      </c>
      <c r="F444" s="2" t="s">
        <v>4817</v>
      </c>
      <c r="G444" s="19">
        <v>57</v>
      </c>
      <c r="H444" s="24">
        <v>2.0613425925925927E-2</v>
      </c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ht="14.25" customHeight="1" outlineLevel="2" x14ac:dyDescent="0.25">
      <c r="A445" s="19">
        <v>202</v>
      </c>
      <c r="B445" s="2" t="s">
        <v>4925</v>
      </c>
      <c r="C445" s="19">
        <v>6</v>
      </c>
      <c r="D445" s="2" t="s">
        <v>4682</v>
      </c>
      <c r="E445" s="2" t="s">
        <v>132</v>
      </c>
      <c r="F445" s="2" t="s">
        <v>4926</v>
      </c>
      <c r="G445" s="19">
        <v>48</v>
      </c>
      <c r="H445" s="24">
        <v>2.0462962962962964E-2</v>
      </c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ht="14.25" customHeight="1" outlineLevel="2" x14ac:dyDescent="0.25">
      <c r="A446" s="19">
        <v>187</v>
      </c>
      <c r="B446" s="2" t="s">
        <v>4860</v>
      </c>
      <c r="C446" s="19">
        <v>6</v>
      </c>
      <c r="D446" s="2" t="s">
        <v>4682</v>
      </c>
      <c r="E446" s="2" t="s">
        <v>132</v>
      </c>
      <c r="F446" s="2" t="s">
        <v>4862</v>
      </c>
      <c r="G446" s="19">
        <v>54</v>
      </c>
      <c r="H446" s="24">
        <v>2.0127314814814813E-2</v>
      </c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ht="14.25" customHeight="1" outlineLevel="2" x14ac:dyDescent="0.25">
      <c r="A447" s="19">
        <v>228</v>
      </c>
      <c r="B447" s="2" t="s">
        <v>4981</v>
      </c>
      <c r="C447" s="19">
        <v>6</v>
      </c>
      <c r="D447" s="2" t="s">
        <v>4682</v>
      </c>
      <c r="E447" s="2" t="s">
        <v>132</v>
      </c>
      <c r="F447" s="2" t="s">
        <v>4982</v>
      </c>
      <c r="G447" s="19">
        <v>40</v>
      </c>
      <c r="H447" s="24">
        <v>1.8831018518518518E-2</v>
      </c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ht="14.25" customHeight="1" outlineLevel="2" x14ac:dyDescent="0.25">
      <c r="A448" s="19">
        <v>227</v>
      </c>
      <c r="B448" s="2" t="s">
        <v>1759</v>
      </c>
      <c r="C448" s="19">
        <v>6</v>
      </c>
      <c r="D448" s="2" t="s">
        <v>4682</v>
      </c>
      <c r="E448" s="2" t="s">
        <v>132</v>
      </c>
      <c r="F448" s="2" t="s">
        <v>4980</v>
      </c>
      <c r="G448" s="19">
        <v>41</v>
      </c>
      <c r="H448" s="24">
        <v>1.8356481481481481E-2</v>
      </c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ht="14.25" customHeight="1" outlineLevel="2" x14ac:dyDescent="0.25">
      <c r="A449" s="19">
        <v>217</v>
      </c>
      <c r="B449" s="2" t="s">
        <v>4955</v>
      </c>
      <c r="C449" s="19">
        <v>7</v>
      </c>
      <c r="D449" s="2" t="s">
        <v>4682</v>
      </c>
      <c r="E449" s="2" t="s">
        <v>132</v>
      </c>
      <c r="F449" s="2" t="s">
        <v>4956</v>
      </c>
      <c r="G449" s="19">
        <v>43</v>
      </c>
      <c r="H449" s="24">
        <v>1.5775462962962963E-2</v>
      </c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ht="14.25" customHeight="1" outlineLevel="2" x14ac:dyDescent="0.25">
      <c r="A450" s="17">
        <v>179</v>
      </c>
      <c r="B450" s="2" t="s">
        <v>4851</v>
      </c>
      <c r="C450" s="19">
        <v>8</v>
      </c>
      <c r="D450" s="2" t="s">
        <v>4682</v>
      </c>
      <c r="E450" s="2" t="s">
        <v>132</v>
      </c>
      <c r="F450" s="2" t="s">
        <v>4853</v>
      </c>
      <c r="G450" s="17">
        <v>49</v>
      </c>
      <c r="H450" s="20">
        <v>1.9988425925925927E-2</v>
      </c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ht="14.25" customHeight="1" outlineLevel="2" x14ac:dyDescent="0.25">
      <c r="A451" s="17">
        <v>186</v>
      </c>
      <c r="B451" s="2" t="s">
        <v>4882</v>
      </c>
      <c r="C451" s="19">
        <v>8</v>
      </c>
      <c r="D451" s="2" t="s">
        <v>4682</v>
      </c>
      <c r="E451" s="2" t="s">
        <v>132</v>
      </c>
      <c r="F451" s="2" t="s">
        <v>4884</v>
      </c>
      <c r="G451" s="17">
        <v>45</v>
      </c>
      <c r="H451" s="20">
        <v>1.5416666666666667E-2</v>
      </c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ht="14.25" customHeight="1" outlineLevel="1" x14ac:dyDescent="0.25">
      <c r="A452" s="17"/>
      <c r="B452" s="2"/>
      <c r="C452" s="19"/>
      <c r="D452" s="15" t="s">
        <v>7046</v>
      </c>
      <c r="E452" s="44">
        <f>SUBTOTAL(3,E440:E451)</f>
        <v>12</v>
      </c>
      <c r="F452" s="2"/>
      <c r="G452" s="17"/>
      <c r="H452" s="20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ht="14.25" customHeight="1" outlineLevel="2" x14ac:dyDescent="0.25">
      <c r="A453" s="19">
        <v>151</v>
      </c>
      <c r="B453" s="2" t="s">
        <v>4710</v>
      </c>
      <c r="C453" s="19">
        <v>6</v>
      </c>
      <c r="D453" s="2" t="s">
        <v>4533</v>
      </c>
      <c r="E453" s="2" t="s">
        <v>2310</v>
      </c>
      <c r="F453" s="2" t="s">
        <v>4712</v>
      </c>
      <c r="G453" s="19">
        <v>65</v>
      </c>
      <c r="H453" s="24">
        <v>1.9976851851851853E-2</v>
      </c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ht="14.25" customHeight="1" outlineLevel="2" x14ac:dyDescent="0.25">
      <c r="A454" s="19">
        <v>150</v>
      </c>
      <c r="B454" s="2" t="s">
        <v>4706</v>
      </c>
      <c r="C454" s="19">
        <v>6</v>
      </c>
      <c r="D454" s="2" t="s">
        <v>4533</v>
      </c>
      <c r="E454" s="2" t="s">
        <v>2310</v>
      </c>
      <c r="F454" s="2" t="s">
        <v>4708</v>
      </c>
      <c r="G454" s="19">
        <v>65</v>
      </c>
      <c r="H454" s="24">
        <v>1.9502314814814816E-2</v>
      </c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ht="14.25" customHeight="1" outlineLevel="2" x14ac:dyDescent="0.25">
      <c r="A455" s="19">
        <v>179</v>
      </c>
      <c r="B455" s="2" t="s">
        <v>4828</v>
      </c>
      <c r="C455" s="19">
        <v>6</v>
      </c>
      <c r="D455" s="2" t="s">
        <v>4533</v>
      </c>
      <c r="E455" s="2" t="s">
        <v>104</v>
      </c>
      <c r="F455" s="2" t="s">
        <v>4829</v>
      </c>
      <c r="G455" s="19">
        <v>56</v>
      </c>
      <c r="H455" s="24">
        <v>2.011574074074074E-2</v>
      </c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ht="14.25" customHeight="1" outlineLevel="2" x14ac:dyDescent="0.25">
      <c r="A456" s="17">
        <v>169</v>
      </c>
      <c r="B456" s="2" t="s">
        <v>4814</v>
      </c>
      <c r="C456" s="19">
        <v>9</v>
      </c>
      <c r="D456" s="2" t="s">
        <v>4533</v>
      </c>
      <c r="E456" s="2" t="s">
        <v>104</v>
      </c>
      <c r="F456" s="2" t="s">
        <v>4815</v>
      </c>
      <c r="G456" s="17">
        <v>53</v>
      </c>
      <c r="H456" s="20">
        <v>2.0752314814814814E-2</v>
      </c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ht="14.25" customHeight="1" outlineLevel="2" x14ac:dyDescent="0.25">
      <c r="A457" s="17">
        <v>138</v>
      </c>
      <c r="B457" s="2" t="s">
        <v>4688</v>
      </c>
      <c r="C457" s="19">
        <v>9</v>
      </c>
      <c r="D457" s="2" t="s">
        <v>4533</v>
      </c>
      <c r="E457" s="2" t="s">
        <v>104</v>
      </c>
      <c r="F457" s="2" t="s">
        <v>4689</v>
      </c>
      <c r="G457" s="17">
        <v>64</v>
      </c>
      <c r="H457" s="20">
        <v>2.0150462962962964E-2</v>
      </c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ht="14.25" customHeight="1" outlineLevel="2" x14ac:dyDescent="0.25">
      <c r="A458" s="17">
        <v>117</v>
      </c>
      <c r="B458" s="2" t="s">
        <v>4593</v>
      </c>
      <c r="C458" s="19">
        <v>9</v>
      </c>
      <c r="D458" s="2" t="s">
        <v>4533</v>
      </c>
      <c r="E458" s="2" t="s">
        <v>104</v>
      </c>
      <c r="F458" s="2" t="s">
        <v>4595</v>
      </c>
      <c r="G458" s="17">
        <v>74</v>
      </c>
      <c r="H458" s="20">
        <v>2.0023148148148148E-2</v>
      </c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ht="14.25" customHeight="1" outlineLevel="2" x14ac:dyDescent="0.25">
      <c r="A459" s="19">
        <v>212</v>
      </c>
      <c r="B459" s="2" t="s">
        <v>4945</v>
      </c>
      <c r="C459" s="19">
        <v>7</v>
      </c>
      <c r="D459" s="2" t="s">
        <v>4533</v>
      </c>
      <c r="E459" s="2" t="s">
        <v>4534</v>
      </c>
      <c r="F459" s="2" t="s">
        <v>4946</v>
      </c>
      <c r="G459" s="19">
        <v>44</v>
      </c>
      <c r="H459" s="24">
        <v>2.0405092592592593E-2</v>
      </c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ht="14.25" customHeight="1" outlineLevel="2" x14ac:dyDescent="0.25">
      <c r="A460" s="19">
        <v>241</v>
      </c>
      <c r="B460" s="2" t="s">
        <v>5007</v>
      </c>
      <c r="C460" s="19">
        <v>6</v>
      </c>
      <c r="D460" s="2" t="s">
        <v>4533</v>
      </c>
      <c r="E460" s="2" t="s">
        <v>4534</v>
      </c>
      <c r="F460" s="2" t="s">
        <v>5004</v>
      </c>
      <c r="G460" s="19">
        <v>31</v>
      </c>
      <c r="H460" s="24">
        <v>1.7662037037037039E-2</v>
      </c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ht="14.25" customHeight="1" outlineLevel="2" x14ac:dyDescent="0.25">
      <c r="A461" s="19">
        <v>149</v>
      </c>
      <c r="B461" s="2" t="s">
        <v>4703</v>
      </c>
      <c r="C461" s="19">
        <v>6</v>
      </c>
      <c r="D461" s="2" t="s">
        <v>4533</v>
      </c>
      <c r="E461" s="2" t="s">
        <v>4534</v>
      </c>
      <c r="F461" s="2" t="s">
        <v>4704</v>
      </c>
      <c r="G461" s="19">
        <v>65</v>
      </c>
      <c r="H461" s="24">
        <v>1.7592592592592594E-2</v>
      </c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ht="14.25" customHeight="1" outlineLevel="2" x14ac:dyDescent="0.25">
      <c r="A462" s="19">
        <v>142</v>
      </c>
      <c r="B462" s="2" t="s">
        <v>4673</v>
      </c>
      <c r="C462" s="19">
        <v>6</v>
      </c>
      <c r="D462" s="2" t="s">
        <v>4533</v>
      </c>
      <c r="E462" s="2" t="s">
        <v>4534</v>
      </c>
      <c r="F462" s="2" t="s">
        <v>4674</v>
      </c>
      <c r="G462" s="19">
        <v>68</v>
      </c>
      <c r="H462" s="24">
        <v>1.7500000000000002E-2</v>
      </c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ht="14.25" customHeight="1" outlineLevel="2" x14ac:dyDescent="0.25">
      <c r="A463" s="19">
        <v>222</v>
      </c>
      <c r="B463" s="2" t="s">
        <v>4970</v>
      </c>
      <c r="C463" s="19">
        <v>6</v>
      </c>
      <c r="D463" s="2" t="s">
        <v>4533</v>
      </c>
      <c r="E463" s="2" t="s">
        <v>4534</v>
      </c>
      <c r="F463" s="2" t="s">
        <v>4971</v>
      </c>
      <c r="G463" s="19">
        <v>41</v>
      </c>
      <c r="H463" s="24">
        <v>1.5682870370370371E-2</v>
      </c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ht="14.25" customHeight="1" outlineLevel="2" x14ac:dyDescent="0.25">
      <c r="A464" s="19">
        <v>239</v>
      </c>
      <c r="B464" s="2" t="s">
        <v>5003</v>
      </c>
      <c r="C464" s="19">
        <v>6</v>
      </c>
      <c r="D464" s="2" t="s">
        <v>4533</v>
      </c>
      <c r="E464" s="2" t="s">
        <v>4534</v>
      </c>
      <c r="F464" s="2" t="s">
        <v>5004</v>
      </c>
      <c r="G464" s="19">
        <v>31</v>
      </c>
      <c r="H464" s="24">
        <v>1.4004629629629629E-2</v>
      </c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24" ht="14.25" customHeight="1" outlineLevel="2" x14ac:dyDescent="0.25">
      <c r="A465" s="19">
        <v>166</v>
      </c>
      <c r="B465" s="2" t="s">
        <v>4773</v>
      </c>
      <c r="C465" s="19">
        <v>6</v>
      </c>
      <c r="D465" s="2" t="s">
        <v>4533</v>
      </c>
      <c r="E465" s="2" t="s">
        <v>4534</v>
      </c>
      <c r="F465" s="2" t="s">
        <v>4775</v>
      </c>
      <c r="G465" s="19">
        <v>60</v>
      </c>
      <c r="H465" s="24">
        <v>6.1921296296296299E-3</v>
      </c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24" ht="14.25" customHeight="1" outlineLevel="2" x14ac:dyDescent="0.25">
      <c r="A466" s="19">
        <v>200</v>
      </c>
      <c r="B466" s="2" t="s">
        <v>4918</v>
      </c>
      <c r="C466" s="19">
        <v>6</v>
      </c>
      <c r="D466" s="2" t="s">
        <v>4533</v>
      </c>
      <c r="E466" s="2" t="s">
        <v>4534</v>
      </c>
      <c r="F466" s="2" t="s">
        <v>4919</v>
      </c>
      <c r="G466" s="19">
        <v>48</v>
      </c>
      <c r="H466" s="24">
        <v>5.3935185185185188E-3</v>
      </c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24" ht="14.25" customHeight="1" outlineLevel="2" x14ac:dyDescent="0.25">
      <c r="A467" s="17">
        <v>103</v>
      </c>
      <c r="B467" s="2" t="s">
        <v>4532</v>
      </c>
      <c r="C467" s="19">
        <v>9</v>
      </c>
      <c r="D467" s="2" t="s">
        <v>4533</v>
      </c>
      <c r="E467" s="2" t="s">
        <v>4534</v>
      </c>
      <c r="F467" s="2" t="s">
        <v>4535</v>
      </c>
      <c r="G467" s="17">
        <v>80</v>
      </c>
      <c r="H467" s="20">
        <v>2.0416666666666666E-2</v>
      </c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24" ht="14.25" customHeight="1" outlineLevel="2" x14ac:dyDescent="0.25">
      <c r="A468" s="17">
        <v>112</v>
      </c>
      <c r="B468" s="2" t="s">
        <v>4572</v>
      </c>
      <c r="C468" s="19">
        <v>8</v>
      </c>
      <c r="D468" s="2" t="s">
        <v>4533</v>
      </c>
      <c r="E468" s="2" t="s">
        <v>4534</v>
      </c>
      <c r="F468" s="2" t="s">
        <v>4574</v>
      </c>
      <c r="G468" s="17">
        <v>76</v>
      </c>
      <c r="H468" s="20">
        <v>1.9837962962962963E-2</v>
      </c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24" ht="14.25" customHeight="1" outlineLevel="2" x14ac:dyDescent="0.25">
      <c r="A469" s="17">
        <v>131</v>
      </c>
      <c r="B469" s="2" t="s">
        <v>4658</v>
      </c>
      <c r="C469" s="19">
        <v>9</v>
      </c>
      <c r="D469" s="2" t="s">
        <v>4533</v>
      </c>
      <c r="E469" s="2" t="s">
        <v>4534</v>
      </c>
      <c r="F469" s="2" t="s">
        <v>4659</v>
      </c>
      <c r="G469" s="17">
        <v>67</v>
      </c>
      <c r="H469" s="20">
        <v>1.8981481481481481E-2</v>
      </c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24" ht="14.25" customHeight="1" outlineLevel="2" x14ac:dyDescent="0.25">
      <c r="A470" s="17">
        <v>176</v>
      </c>
      <c r="B470" s="2" t="s">
        <v>4839</v>
      </c>
      <c r="C470" s="19">
        <v>9</v>
      </c>
      <c r="D470" s="2" t="s">
        <v>4533</v>
      </c>
      <c r="E470" s="2" t="s">
        <v>4534</v>
      </c>
      <c r="F470" s="2" t="s">
        <v>4841</v>
      </c>
      <c r="G470" s="17">
        <v>50</v>
      </c>
      <c r="H470" s="20">
        <v>1.8958333333333334E-2</v>
      </c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24" ht="14.25" customHeight="1" outlineLevel="2" x14ac:dyDescent="0.25">
      <c r="A471" s="17">
        <v>147</v>
      </c>
      <c r="B471" s="2" t="s">
        <v>4723</v>
      </c>
      <c r="C471" s="19">
        <v>9</v>
      </c>
      <c r="D471" s="2" t="s">
        <v>4533</v>
      </c>
      <c r="E471" s="2" t="s">
        <v>4534</v>
      </c>
      <c r="F471" s="2" t="s">
        <v>4725</v>
      </c>
      <c r="G471" s="17">
        <v>60</v>
      </c>
      <c r="H471" s="20">
        <v>1.7303240740740741E-2</v>
      </c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24" ht="14.25" customHeight="1" outlineLevel="2" x14ac:dyDescent="0.25">
      <c r="A472" s="17">
        <v>167</v>
      </c>
      <c r="B472" s="2" t="s">
        <v>4806</v>
      </c>
      <c r="C472" s="19">
        <v>9</v>
      </c>
      <c r="D472" s="2" t="s">
        <v>4533</v>
      </c>
      <c r="E472" s="2" t="s">
        <v>4534</v>
      </c>
      <c r="F472" s="2" t="s">
        <v>4807</v>
      </c>
      <c r="G472" s="17">
        <v>53</v>
      </c>
      <c r="H472" s="20">
        <v>1.6863425925925928E-2</v>
      </c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24" ht="14.25" customHeight="1" outlineLevel="2" x14ac:dyDescent="0.25">
      <c r="A473" s="17">
        <v>157</v>
      </c>
      <c r="B473" s="2" t="s">
        <v>4765</v>
      </c>
      <c r="C473" s="19">
        <v>9</v>
      </c>
      <c r="D473" s="2" t="s">
        <v>4533</v>
      </c>
      <c r="E473" s="2" t="s">
        <v>4534</v>
      </c>
      <c r="F473" s="2" t="s">
        <v>4767</v>
      </c>
      <c r="G473" s="17">
        <v>57</v>
      </c>
      <c r="H473" s="20">
        <v>1.3229166666666667E-2</v>
      </c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24" ht="14.25" customHeight="1" outlineLevel="2" x14ac:dyDescent="0.25">
      <c r="A474" s="17">
        <v>130</v>
      </c>
      <c r="B474" s="2" t="s">
        <v>4655</v>
      </c>
      <c r="C474" s="19">
        <v>9</v>
      </c>
      <c r="D474" s="2" t="s">
        <v>4533</v>
      </c>
      <c r="E474" s="2" t="s">
        <v>4534</v>
      </c>
      <c r="F474" s="2" t="s">
        <v>4656</v>
      </c>
      <c r="G474" s="17">
        <v>67</v>
      </c>
      <c r="H474" s="20">
        <v>1.1851851851851851E-2</v>
      </c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24" ht="14.25" customHeight="1" outlineLevel="2" x14ac:dyDescent="0.25">
      <c r="A475" s="17">
        <v>166</v>
      </c>
      <c r="B475" s="2" t="s">
        <v>4803</v>
      </c>
      <c r="C475" s="19">
        <v>9</v>
      </c>
      <c r="D475" s="2" t="s">
        <v>4533</v>
      </c>
      <c r="E475" s="2" t="s">
        <v>4534</v>
      </c>
      <c r="F475" s="2" t="s">
        <v>4805</v>
      </c>
      <c r="G475" s="17">
        <v>54</v>
      </c>
      <c r="H475" s="20">
        <v>5.6018518518518518E-3</v>
      </c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24" ht="14.25" customHeight="1" outlineLevel="1" x14ac:dyDescent="0.25">
      <c r="A476" s="17"/>
      <c r="B476" s="2"/>
      <c r="C476" s="19"/>
      <c r="D476" s="15" t="s">
        <v>7047</v>
      </c>
      <c r="E476" s="44">
        <f>SUBTOTAL(3,E453:E475)</f>
        <v>23</v>
      </c>
      <c r="F476" s="2"/>
      <c r="G476" s="17"/>
      <c r="H476" s="20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24" ht="14.25" customHeight="1" outlineLevel="2" x14ac:dyDescent="0.25">
      <c r="A477" s="19">
        <v>221</v>
      </c>
      <c r="B477" s="2" t="s">
        <v>4967</v>
      </c>
      <c r="C477" s="19">
        <v>6</v>
      </c>
      <c r="D477" s="2" t="s">
        <v>4968</v>
      </c>
      <c r="E477" s="2" t="s">
        <v>21</v>
      </c>
      <c r="F477" s="2" t="s">
        <v>4969</v>
      </c>
      <c r="G477" s="19">
        <v>42</v>
      </c>
      <c r="H477" s="24">
        <v>2.0578703703703703E-2</v>
      </c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24" ht="14.25" customHeight="1" outlineLevel="1" x14ac:dyDescent="0.25">
      <c r="A478" s="19"/>
      <c r="B478" s="2"/>
      <c r="C478" s="19"/>
      <c r="D478" s="15" t="s">
        <v>7048</v>
      </c>
      <c r="E478" s="44">
        <f>SUBTOTAL(3,E477:E477)</f>
        <v>1</v>
      </c>
      <c r="F478" s="2"/>
      <c r="G478" s="19"/>
      <c r="H478" s="24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24" ht="14.25" customHeight="1" outlineLevel="2" x14ac:dyDescent="0.25">
      <c r="A479" s="17">
        <v>51</v>
      </c>
      <c r="B479" s="2" t="s">
        <v>4235</v>
      </c>
      <c r="C479" s="19">
        <v>9</v>
      </c>
      <c r="D479" s="2" t="s">
        <v>4236</v>
      </c>
      <c r="E479" s="2" t="s">
        <v>170</v>
      </c>
      <c r="F479" s="2" t="s">
        <v>4239</v>
      </c>
      <c r="G479" s="17">
        <v>95</v>
      </c>
      <c r="H479" s="20">
        <v>2.0752314814814814E-2</v>
      </c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spans="1:24" ht="14.25" customHeight="1" outlineLevel="1" x14ac:dyDescent="0.25">
      <c r="A480" s="17"/>
      <c r="B480" s="2"/>
      <c r="C480" s="19"/>
      <c r="D480" s="15" t="s">
        <v>7049</v>
      </c>
      <c r="E480" s="44">
        <f>SUBTOTAL(3,E479:E479)</f>
        <v>1</v>
      </c>
      <c r="F480" s="2"/>
      <c r="G480" s="17"/>
      <c r="H480" s="20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spans="1:24" ht="14.25" customHeight="1" outlineLevel="2" x14ac:dyDescent="0.25">
      <c r="A481" s="19">
        <v>127</v>
      </c>
      <c r="B481" s="2" t="s">
        <v>4600</v>
      </c>
      <c r="C481" s="19">
        <v>5</v>
      </c>
      <c r="D481" s="2" t="s">
        <v>4553</v>
      </c>
      <c r="E481" s="2" t="s">
        <v>32</v>
      </c>
      <c r="F481" s="2" t="s">
        <v>4602</v>
      </c>
      <c r="G481" s="19">
        <v>72</v>
      </c>
      <c r="H481" s="24">
        <v>1.9467592592592592E-2</v>
      </c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spans="1:24" ht="14.25" customHeight="1" outlineLevel="2" x14ac:dyDescent="0.25">
      <c r="A482" s="19">
        <v>124</v>
      </c>
      <c r="B482" s="2" t="s">
        <v>4589</v>
      </c>
      <c r="C482" s="19">
        <v>7</v>
      </c>
      <c r="D482" s="2" t="s">
        <v>4553</v>
      </c>
      <c r="E482" s="2" t="s">
        <v>32</v>
      </c>
      <c r="F482" s="2" t="s">
        <v>4591</v>
      </c>
      <c r="G482" s="19">
        <v>74</v>
      </c>
      <c r="H482" s="24">
        <v>1.8229166666666668E-2</v>
      </c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spans="1:24" ht="14.25" customHeight="1" outlineLevel="2" x14ac:dyDescent="0.25">
      <c r="A483" s="17">
        <v>107</v>
      </c>
      <c r="B483" s="2" t="s">
        <v>4552</v>
      </c>
      <c r="C483" s="19">
        <v>8</v>
      </c>
      <c r="D483" s="2" t="s">
        <v>4553</v>
      </c>
      <c r="E483" s="2" t="s">
        <v>32</v>
      </c>
      <c r="F483" s="2" t="s">
        <v>4554</v>
      </c>
      <c r="G483" s="17">
        <v>78</v>
      </c>
      <c r="H483" s="20">
        <v>2.0821759259259259E-2</v>
      </c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spans="1:24" ht="14.25" customHeight="1" outlineLevel="2" x14ac:dyDescent="0.25">
      <c r="A484" s="17">
        <v>135</v>
      </c>
      <c r="B484" s="2" t="s">
        <v>4675</v>
      </c>
      <c r="C484" s="19">
        <v>9</v>
      </c>
      <c r="D484" s="2" t="s">
        <v>4553</v>
      </c>
      <c r="E484" s="2" t="s">
        <v>32</v>
      </c>
      <c r="F484" s="2" t="s">
        <v>4676</v>
      </c>
      <c r="G484" s="17">
        <v>66</v>
      </c>
      <c r="H484" s="20">
        <v>1.9837962962962963E-2</v>
      </c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spans="1:24" ht="14.25" customHeight="1" outlineLevel="2" x14ac:dyDescent="0.25">
      <c r="A485" s="17">
        <v>192</v>
      </c>
      <c r="B485" s="2" t="s">
        <v>4906</v>
      </c>
      <c r="C485" s="19">
        <v>8</v>
      </c>
      <c r="D485" s="2" t="s">
        <v>4553</v>
      </c>
      <c r="E485" s="2" t="s">
        <v>32</v>
      </c>
      <c r="F485" s="2" t="s">
        <v>4907</v>
      </c>
      <c r="G485" s="17">
        <v>40</v>
      </c>
      <c r="H485" s="20">
        <v>1.6747685185185185E-2</v>
      </c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spans="1:24" ht="14.25" customHeight="1" outlineLevel="2" x14ac:dyDescent="0.25">
      <c r="A486" s="17">
        <v>185</v>
      </c>
      <c r="B486" s="2" t="s">
        <v>4878</v>
      </c>
      <c r="C486" s="19">
        <v>9</v>
      </c>
      <c r="D486" s="2" t="s">
        <v>4553</v>
      </c>
      <c r="E486" s="2" t="s">
        <v>32</v>
      </c>
      <c r="F486" s="2" t="s">
        <v>4880</v>
      </c>
      <c r="G486" s="17">
        <v>45</v>
      </c>
      <c r="H486" s="20">
        <v>1.5324074074074073E-2</v>
      </c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spans="1:24" ht="14.25" customHeight="1" outlineLevel="2" x14ac:dyDescent="0.25">
      <c r="A487" s="17">
        <v>178</v>
      </c>
      <c r="B487" s="2" t="s">
        <v>4847</v>
      </c>
      <c r="C487" s="19">
        <v>9</v>
      </c>
      <c r="D487" s="2" t="s">
        <v>4553</v>
      </c>
      <c r="E487" s="2" t="s">
        <v>32</v>
      </c>
      <c r="F487" s="2" t="s">
        <v>4849</v>
      </c>
      <c r="G487" s="17">
        <v>49</v>
      </c>
      <c r="H487" s="20">
        <v>1.15625E-2</v>
      </c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spans="1:24" ht="14.25" customHeight="1" outlineLevel="1" x14ac:dyDescent="0.25">
      <c r="A488" s="17"/>
      <c r="B488" s="2"/>
      <c r="C488" s="19"/>
      <c r="D488" s="15" t="s">
        <v>7050</v>
      </c>
      <c r="E488" s="44">
        <f>SUBTOTAL(3,E481:E487)</f>
        <v>7</v>
      </c>
      <c r="F488" s="2"/>
      <c r="G488" s="17"/>
      <c r="H488" s="20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spans="1:24" ht="14.25" customHeight="1" outlineLevel="2" x14ac:dyDescent="0.25">
      <c r="A489" s="19">
        <v>52</v>
      </c>
      <c r="B489" s="2" t="s">
        <v>4166</v>
      </c>
      <c r="C489" s="19">
        <v>6</v>
      </c>
      <c r="D489" s="2" t="s">
        <v>4168</v>
      </c>
      <c r="E489" s="2" t="s">
        <v>207</v>
      </c>
      <c r="F489" s="2" t="s">
        <v>4169</v>
      </c>
      <c r="G489" s="19">
        <v>94</v>
      </c>
      <c r="H489" s="24">
        <v>1.9861111111111111E-2</v>
      </c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spans="1:24" ht="14.25" customHeight="1" outlineLevel="2" x14ac:dyDescent="0.25">
      <c r="A490" s="19">
        <v>201</v>
      </c>
      <c r="B490" s="2" t="s">
        <v>4921</v>
      </c>
      <c r="C490" s="19">
        <v>6</v>
      </c>
      <c r="D490" s="2" t="s">
        <v>4168</v>
      </c>
      <c r="E490" s="2" t="s">
        <v>207</v>
      </c>
      <c r="F490" s="2" t="s">
        <v>4923</v>
      </c>
      <c r="G490" s="19">
        <v>48</v>
      </c>
      <c r="H490" s="24">
        <v>1.1122685185185185E-2</v>
      </c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spans="1:24" ht="14.25" customHeight="1" outlineLevel="2" x14ac:dyDescent="0.25">
      <c r="A491" s="17">
        <v>48</v>
      </c>
      <c r="B491" s="2" t="s">
        <v>4214</v>
      </c>
      <c r="C491" s="19">
        <v>9</v>
      </c>
      <c r="D491" s="2" t="s">
        <v>4168</v>
      </c>
      <c r="E491" s="2" t="s">
        <v>207</v>
      </c>
      <c r="F491" s="2" t="s">
        <v>4217</v>
      </c>
      <c r="G491" s="17">
        <v>96</v>
      </c>
      <c r="H491" s="20">
        <v>2.0266203703703703E-2</v>
      </c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spans="1:24" ht="14.25" customHeight="1" outlineLevel="2" x14ac:dyDescent="0.25">
      <c r="A492" s="17">
        <v>83</v>
      </c>
      <c r="B492" s="2" t="s">
        <v>4439</v>
      </c>
      <c r="C492" s="19">
        <v>8</v>
      </c>
      <c r="D492" s="2" t="s">
        <v>4168</v>
      </c>
      <c r="E492" s="2" t="s">
        <v>207</v>
      </c>
      <c r="F492" s="2" t="s">
        <v>4441</v>
      </c>
      <c r="G492" s="17">
        <v>85</v>
      </c>
      <c r="H492" s="20">
        <v>1.9328703703703702E-2</v>
      </c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spans="1:24" ht="14.25" customHeight="1" outlineLevel="2" x14ac:dyDescent="0.25">
      <c r="A493" s="17">
        <v>81</v>
      </c>
      <c r="B493" s="2" t="s">
        <v>4431</v>
      </c>
      <c r="C493" s="19">
        <v>8</v>
      </c>
      <c r="D493" s="2" t="s">
        <v>4168</v>
      </c>
      <c r="E493" s="2" t="s">
        <v>207</v>
      </c>
      <c r="F493" s="2" t="s">
        <v>4433</v>
      </c>
      <c r="G493" s="17">
        <v>85</v>
      </c>
      <c r="H493" s="20">
        <v>1.6851851851851851E-2</v>
      </c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spans="1:24" ht="14.25" customHeight="1" outlineLevel="2" x14ac:dyDescent="0.25">
      <c r="A494" s="17">
        <v>123</v>
      </c>
      <c r="B494" s="2" t="s">
        <v>4617</v>
      </c>
      <c r="C494" s="19">
        <v>8</v>
      </c>
      <c r="D494" s="2" t="s">
        <v>4168</v>
      </c>
      <c r="E494" s="2" t="s">
        <v>207</v>
      </c>
      <c r="F494" s="2" t="s">
        <v>4618</v>
      </c>
      <c r="G494" s="17">
        <v>71</v>
      </c>
      <c r="H494" s="20">
        <v>1.6134259259259258E-2</v>
      </c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spans="1:24" ht="14.25" customHeight="1" outlineLevel="2" x14ac:dyDescent="0.25">
      <c r="A495" s="17">
        <v>137</v>
      </c>
      <c r="B495" s="2" t="s">
        <v>4684</v>
      </c>
      <c r="C495" s="19">
        <v>8</v>
      </c>
      <c r="D495" s="2" t="s">
        <v>4168</v>
      </c>
      <c r="E495" s="2" t="s">
        <v>207</v>
      </c>
      <c r="F495" s="2" t="s">
        <v>4685</v>
      </c>
      <c r="G495" s="17">
        <v>64</v>
      </c>
      <c r="H495" s="20">
        <v>8.0092592592592594E-3</v>
      </c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spans="1:24" ht="14.25" customHeight="1" outlineLevel="1" x14ac:dyDescent="0.25">
      <c r="A496" s="17"/>
      <c r="B496" s="2"/>
      <c r="C496" s="19"/>
      <c r="D496" s="15" t="s">
        <v>7051</v>
      </c>
      <c r="E496" s="44">
        <f>SUBTOTAL(3,E489:E495)</f>
        <v>7</v>
      </c>
      <c r="F496" s="2"/>
      <c r="G496" s="17"/>
      <c r="H496" s="20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spans="1:24" ht="14.25" customHeight="1" outlineLevel="2" x14ac:dyDescent="0.25">
      <c r="A497" s="19">
        <v>159</v>
      </c>
      <c r="B497" s="2" t="s">
        <v>4744</v>
      </c>
      <c r="C497" s="19">
        <v>7</v>
      </c>
      <c r="D497" s="2" t="s">
        <v>4745</v>
      </c>
      <c r="E497" s="2" t="s">
        <v>3692</v>
      </c>
      <c r="F497" s="2" t="s">
        <v>4746</v>
      </c>
      <c r="G497" s="19">
        <v>64</v>
      </c>
      <c r="H497" s="24">
        <v>2.074074074074074E-2</v>
      </c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spans="1:24" ht="14.25" customHeight="1" outlineLevel="1" x14ac:dyDescent="0.25">
      <c r="A498" s="19"/>
      <c r="B498" s="2"/>
      <c r="C498" s="19"/>
      <c r="D498" s="15" t="s">
        <v>7052</v>
      </c>
      <c r="E498" s="44">
        <f>SUBTOTAL(3,E497:E497)</f>
        <v>1</v>
      </c>
      <c r="F498" s="2"/>
      <c r="G498" s="19"/>
      <c r="H498" s="24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spans="1:24" ht="14.25" customHeight="1" outlineLevel="2" x14ac:dyDescent="0.25">
      <c r="A499" s="19">
        <v>122</v>
      </c>
      <c r="B499" s="2" t="s">
        <v>4580</v>
      </c>
      <c r="C499" s="19">
        <v>6</v>
      </c>
      <c r="D499" s="2" t="s">
        <v>4582</v>
      </c>
      <c r="E499" s="2" t="s">
        <v>21</v>
      </c>
      <c r="F499" s="2" t="s">
        <v>4583</v>
      </c>
      <c r="G499" s="19">
        <v>75</v>
      </c>
      <c r="H499" s="24">
        <v>2.060185185185185E-2</v>
      </c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spans="1:24" ht="14.25" customHeight="1" outlineLevel="2" x14ac:dyDescent="0.25">
      <c r="A500" s="19">
        <v>148</v>
      </c>
      <c r="B500" s="2" t="s">
        <v>4699</v>
      </c>
      <c r="C500" s="19">
        <v>6</v>
      </c>
      <c r="D500" s="2" t="s">
        <v>4582</v>
      </c>
      <c r="E500" s="2" t="s">
        <v>21</v>
      </c>
      <c r="F500" s="2" t="s">
        <v>4701</v>
      </c>
      <c r="G500" s="19">
        <v>66</v>
      </c>
      <c r="H500" s="24">
        <v>2.0127314814814813E-2</v>
      </c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spans="1:24" ht="14.25" customHeight="1" outlineLevel="2" x14ac:dyDescent="0.25">
      <c r="A501" s="19">
        <v>186</v>
      </c>
      <c r="B501" s="2" t="s">
        <v>4856</v>
      </c>
      <c r="C501" s="19">
        <v>6</v>
      </c>
      <c r="D501" s="2" t="s">
        <v>4582</v>
      </c>
      <c r="E501" s="2" t="s">
        <v>21</v>
      </c>
      <c r="F501" s="2" t="s">
        <v>4858</v>
      </c>
      <c r="G501" s="19">
        <v>54</v>
      </c>
      <c r="H501" s="24">
        <v>1.8726851851851852E-2</v>
      </c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spans="1:24" ht="14.25" customHeight="1" outlineLevel="1" x14ac:dyDescent="0.25">
      <c r="A502" s="19"/>
      <c r="B502" s="2"/>
      <c r="C502" s="19"/>
      <c r="D502" s="15" t="s">
        <v>7053</v>
      </c>
      <c r="E502" s="44">
        <f>SUBTOTAL(3,E499:E501)</f>
        <v>3</v>
      </c>
      <c r="F502" s="2"/>
      <c r="G502" s="19"/>
      <c r="H502" s="24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spans="1:24" ht="14.25" customHeight="1" outlineLevel="2" x14ac:dyDescent="0.25">
      <c r="A503" s="19">
        <v>130</v>
      </c>
      <c r="B503" s="2" t="s">
        <v>4615</v>
      </c>
      <c r="C503" s="19">
        <v>6</v>
      </c>
      <c r="D503" s="2" t="s">
        <v>4237</v>
      </c>
      <c r="E503" s="2" t="s">
        <v>21</v>
      </c>
      <c r="F503" s="2" t="s">
        <v>4616</v>
      </c>
      <c r="G503" s="19">
        <v>72</v>
      </c>
      <c r="H503" s="24">
        <v>2.0752314814814814E-2</v>
      </c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spans="1:24" ht="14.25" customHeight="1" outlineLevel="2" x14ac:dyDescent="0.25">
      <c r="A504" s="19">
        <v>195</v>
      </c>
      <c r="B504" s="2" t="s">
        <v>4896</v>
      </c>
      <c r="C504" s="19">
        <v>6</v>
      </c>
      <c r="D504" s="2" t="s">
        <v>4237</v>
      </c>
      <c r="E504" s="2" t="s">
        <v>21</v>
      </c>
      <c r="F504" s="2" t="s">
        <v>4897</v>
      </c>
      <c r="G504" s="19">
        <v>51</v>
      </c>
      <c r="H504" s="24">
        <v>2.0335648148148148E-2</v>
      </c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spans="1:24" ht="14.25" customHeight="1" outlineLevel="2" x14ac:dyDescent="0.25">
      <c r="A505" s="19">
        <v>203</v>
      </c>
      <c r="B505" s="2" t="s">
        <v>4927</v>
      </c>
      <c r="C505" s="19">
        <v>6</v>
      </c>
      <c r="D505" s="2" t="s">
        <v>4237</v>
      </c>
      <c r="E505" s="2" t="s">
        <v>21</v>
      </c>
      <c r="F505" s="2" t="s">
        <v>4928</v>
      </c>
      <c r="G505" s="19">
        <v>47</v>
      </c>
      <c r="H505" s="24">
        <v>1.8263888888888889E-2</v>
      </c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spans="1:24" ht="14.25" customHeight="1" outlineLevel="2" x14ac:dyDescent="0.25">
      <c r="A506" s="19">
        <v>62</v>
      </c>
      <c r="B506" s="2" t="s">
        <v>4234</v>
      </c>
      <c r="C506" s="19">
        <v>6</v>
      </c>
      <c r="D506" s="2" t="s">
        <v>4237</v>
      </c>
      <c r="E506" s="2" t="s">
        <v>21</v>
      </c>
      <c r="F506" s="2" t="s">
        <v>4238</v>
      </c>
      <c r="G506" s="19">
        <v>91</v>
      </c>
      <c r="H506" s="24">
        <v>1.7824074074074076E-2</v>
      </c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spans="1:24" ht="14.25" customHeight="1" outlineLevel="1" x14ac:dyDescent="0.25">
      <c r="A507" s="19"/>
      <c r="B507" s="2"/>
      <c r="C507" s="19"/>
      <c r="D507" s="15" t="s">
        <v>7054</v>
      </c>
      <c r="E507" s="44">
        <f>SUBTOTAL(3,E503:E506)</f>
        <v>4</v>
      </c>
      <c r="F507" s="2"/>
      <c r="G507" s="19"/>
      <c r="H507" s="24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spans="1:24" ht="14.25" customHeight="1" outlineLevel="2" x14ac:dyDescent="0.25">
      <c r="A508" s="19">
        <v>93</v>
      </c>
      <c r="B508" s="2" t="s">
        <v>4444</v>
      </c>
      <c r="C508" s="19">
        <v>7</v>
      </c>
      <c r="D508" s="2" t="s">
        <v>4446</v>
      </c>
      <c r="E508" s="2" t="s">
        <v>17</v>
      </c>
      <c r="F508" s="2" t="s">
        <v>4447</v>
      </c>
      <c r="G508" s="19">
        <v>84</v>
      </c>
      <c r="H508" s="24">
        <v>2.0694444444444446E-2</v>
      </c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spans="1:24" ht="14.25" customHeight="1" outlineLevel="2" x14ac:dyDescent="0.25">
      <c r="A509" s="17">
        <v>151</v>
      </c>
      <c r="B509" s="2" t="s">
        <v>4741</v>
      </c>
      <c r="C509" s="19">
        <v>9</v>
      </c>
      <c r="D509" s="2" t="s">
        <v>4446</v>
      </c>
      <c r="E509" s="2" t="s">
        <v>17</v>
      </c>
      <c r="F509" s="2" t="s">
        <v>4743</v>
      </c>
      <c r="G509" s="17">
        <v>60</v>
      </c>
      <c r="H509" s="20">
        <v>2.0486111111111111E-2</v>
      </c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spans="1:24" ht="14.25" customHeight="1" outlineLevel="2" x14ac:dyDescent="0.25">
      <c r="A510" s="17">
        <v>171</v>
      </c>
      <c r="B510" s="2" t="s">
        <v>4822</v>
      </c>
      <c r="C510" s="19">
        <v>8</v>
      </c>
      <c r="D510" s="2" t="s">
        <v>4446</v>
      </c>
      <c r="E510" s="2" t="s">
        <v>17</v>
      </c>
      <c r="F510" s="2" t="s">
        <v>4823</v>
      </c>
      <c r="G510" s="17">
        <v>51</v>
      </c>
      <c r="H510" s="20">
        <v>1.9097222222222224E-2</v>
      </c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spans="1:24" ht="14.25" customHeight="1" outlineLevel="1" x14ac:dyDescent="0.25">
      <c r="A511" s="17"/>
      <c r="B511" s="2"/>
      <c r="C511" s="19"/>
      <c r="D511" s="15" t="s">
        <v>7055</v>
      </c>
      <c r="E511" s="44">
        <f>SUBTOTAL(3,E508:E510)</f>
        <v>3</v>
      </c>
      <c r="F511" s="2"/>
      <c r="G511" s="17"/>
      <c r="H511" s="20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spans="1:24" ht="14.25" customHeight="1" outlineLevel="2" x14ac:dyDescent="0.25">
      <c r="A512" s="19">
        <v>58</v>
      </c>
      <c r="B512" s="2" t="s">
        <v>4205</v>
      </c>
      <c r="C512" s="19">
        <v>7</v>
      </c>
      <c r="D512" s="2" t="s">
        <v>4206</v>
      </c>
      <c r="E512" s="2" t="s">
        <v>104</v>
      </c>
      <c r="F512" s="2" t="s">
        <v>4208</v>
      </c>
      <c r="G512" s="19">
        <v>93</v>
      </c>
      <c r="H512" s="24">
        <v>2.0081018518518519E-2</v>
      </c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spans="1:24" ht="14.25" customHeight="1" outlineLevel="1" x14ac:dyDescent="0.25">
      <c r="A513" s="19"/>
      <c r="B513" s="2"/>
      <c r="C513" s="19"/>
      <c r="D513" s="15" t="s">
        <v>7056</v>
      </c>
      <c r="E513" s="44">
        <f>SUBTOTAL(3,E512:E512)</f>
        <v>1</v>
      </c>
      <c r="F513" s="2"/>
      <c r="G513" s="19"/>
      <c r="H513" s="24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spans="1:24" ht="14.25" customHeight="1" outlineLevel="2" x14ac:dyDescent="0.25">
      <c r="A514" s="17">
        <v>181</v>
      </c>
      <c r="B514" s="2" t="s">
        <v>4859</v>
      </c>
      <c r="C514" s="19">
        <v>8</v>
      </c>
      <c r="D514" s="2" t="s">
        <v>410</v>
      </c>
      <c r="E514" s="2" t="s">
        <v>193</v>
      </c>
      <c r="F514" s="2" t="s">
        <v>4861</v>
      </c>
      <c r="G514" s="17">
        <v>46</v>
      </c>
      <c r="H514" s="20">
        <v>1.7650462962962962E-2</v>
      </c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spans="1:24" ht="14.25" customHeight="1" outlineLevel="1" x14ac:dyDescent="0.25">
      <c r="A515" s="17"/>
      <c r="B515" s="2"/>
      <c r="C515" s="19"/>
      <c r="D515" s="15" t="s">
        <v>7057</v>
      </c>
      <c r="E515" s="44">
        <f>SUBTOTAL(3,E514:E514)</f>
        <v>1</v>
      </c>
      <c r="F515" s="2"/>
      <c r="G515" s="17"/>
      <c r="H515" s="20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spans="1:24" ht="14.25" customHeight="1" outlineLevel="2" x14ac:dyDescent="0.25">
      <c r="A516" s="19">
        <v>117</v>
      </c>
      <c r="B516" s="2" t="s">
        <v>4559</v>
      </c>
      <c r="C516" s="19">
        <v>6</v>
      </c>
      <c r="D516" s="2" t="s">
        <v>3919</v>
      </c>
      <c r="E516" s="2" t="s">
        <v>17</v>
      </c>
      <c r="F516" s="2" t="s">
        <v>4560</v>
      </c>
      <c r="G516" s="19">
        <v>77</v>
      </c>
      <c r="H516" s="24">
        <v>2.0810185185185185E-2</v>
      </c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spans="1:24" ht="14.25" customHeight="1" outlineLevel="2" x14ac:dyDescent="0.25">
      <c r="A517" s="19">
        <v>43</v>
      </c>
      <c r="B517" s="2" t="s">
        <v>4106</v>
      </c>
      <c r="C517" s="19">
        <v>6</v>
      </c>
      <c r="D517" s="2" t="s">
        <v>3919</v>
      </c>
      <c r="E517" s="2" t="s">
        <v>17</v>
      </c>
      <c r="F517" s="2" t="s">
        <v>4108</v>
      </c>
      <c r="G517" s="19">
        <v>98</v>
      </c>
      <c r="H517" s="24">
        <v>2.0462962962962964E-2</v>
      </c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spans="1:24" ht="14.25" customHeight="1" outlineLevel="2" x14ac:dyDescent="0.25">
      <c r="A518" s="19">
        <v>75</v>
      </c>
      <c r="B518" s="2" t="s">
        <v>4326</v>
      </c>
      <c r="C518" s="19">
        <v>6</v>
      </c>
      <c r="D518" s="2" t="s">
        <v>3919</v>
      </c>
      <c r="E518" s="2" t="s">
        <v>17</v>
      </c>
      <c r="F518" s="2" t="s">
        <v>4328</v>
      </c>
      <c r="G518" s="19">
        <v>88</v>
      </c>
      <c r="H518" s="24">
        <v>1.9837962962962963E-2</v>
      </c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spans="1:24" ht="14.25" customHeight="1" outlineLevel="2" x14ac:dyDescent="0.25">
      <c r="A519" s="19">
        <v>129</v>
      </c>
      <c r="B519" s="2" t="s">
        <v>4610</v>
      </c>
      <c r="C519" s="19">
        <v>6</v>
      </c>
      <c r="D519" s="2" t="s">
        <v>3919</v>
      </c>
      <c r="E519" s="2" t="s">
        <v>17</v>
      </c>
      <c r="F519" s="2" t="s">
        <v>4612</v>
      </c>
      <c r="G519" s="19">
        <v>72</v>
      </c>
      <c r="H519" s="24">
        <v>1.9652777777777779E-2</v>
      </c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spans="1:24" ht="14.25" customHeight="1" outlineLevel="2" x14ac:dyDescent="0.25">
      <c r="A520" s="19">
        <v>20</v>
      </c>
      <c r="B520" s="2" t="s">
        <v>3958</v>
      </c>
      <c r="C520" s="19">
        <v>6</v>
      </c>
      <c r="D520" s="2" t="s">
        <v>3919</v>
      </c>
      <c r="E520" s="2" t="s">
        <v>17</v>
      </c>
      <c r="F520" s="2" t="s">
        <v>3960</v>
      </c>
      <c r="G520" s="17">
        <v>114</v>
      </c>
      <c r="H520" s="24">
        <v>1.9594907407407408E-2</v>
      </c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spans="1:24" ht="14.25" customHeight="1" outlineLevel="2" x14ac:dyDescent="0.25">
      <c r="A521" s="19">
        <v>14</v>
      </c>
      <c r="B521" s="2" t="s">
        <v>3918</v>
      </c>
      <c r="C521" s="19">
        <v>6</v>
      </c>
      <c r="D521" s="2" t="s">
        <v>3919</v>
      </c>
      <c r="E521" s="2" t="s">
        <v>17</v>
      </c>
      <c r="F521" s="2" t="s">
        <v>3921</v>
      </c>
      <c r="G521" s="17">
        <v>117</v>
      </c>
      <c r="H521" s="24">
        <v>1.9444444444444445E-2</v>
      </c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spans="1:24" ht="14.25" customHeight="1" outlineLevel="2" x14ac:dyDescent="0.25">
      <c r="A522" s="19">
        <v>42</v>
      </c>
      <c r="B522" s="2" t="s">
        <v>4100</v>
      </c>
      <c r="C522" s="19">
        <v>5</v>
      </c>
      <c r="D522" s="2" t="s">
        <v>3919</v>
      </c>
      <c r="E522" s="2" t="s">
        <v>17</v>
      </c>
      <c r="F522" s="2" t="s">
        <v>4101</v>
      </c>
      <c r="G522" s="19">
        <v>98</v>
      </c>
      <c r="H522" s="24">
        <v>1.8449074074074073E-2</v>
      </c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spans="1:24" ht="14.25" customHeight="1" outlineLevel="2" x14ac:dyDescent="0.25">
      <c r="A523" s="19">
        <v>18</v>
      </c>
      <c r="B523" s="2" t="s">
        <v>3943</v>
      </c>
      <c r="C523" s="19">
        <v>6</v>
      </c>
      <c r="D523" s="2" t="s">
        <v>3919</v>
      </c>
      <c r="E523" s="2" t="s">
        <v>17</v>
      </c>
      <c r="F523" s="2" t="s">
        <v>3947</v>
      </c>
      <c r="G523" s="17">
        <v>114</v>
      </c>
      <c r="H523" s="24">
        <v>1.6493055555555556E-2</v>
      </c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spans="1:24" ht="14.25" customHeight="1" outlineLevel="2" x14ac:dyDescent="0.25">
      <c r="A524" s="19">
        <v>17</v>
      </c>
      <c r="B524" s="2" t="s">
        <v>3936</v>
      </c>
      <c r="C524" s="19">
        <v>6</v>
      </c>
      <c r="D524" s="2" t="s">
        <v>3919</v>
      </c>
      <c r="E524" s="2" t="s">
        <v>17</v>
      </c>
      <c r="F524" s="2" t="s">
        <v>3938</v>
      </c>
      <c r="G524" s="17">
        <v>114</v>
      </c>
      <c r="H524" s="24">
        <v>1.6307870370370372E-2</v>
      </c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spans="1:24" ht="14.25" customHeight="1" outlineLevel="1" x14ac:dyDescent="0.25">
      <c r="A525" s="19"/>
      <c r="B525" s="2"/>
      <c r="C525" s="19"/>
      <c r="D525" s="15" t="s">
        <v>7058</v>
      </c>
      <c r="E525" s="44">
        <f>SUBTOTAL(3,E516:E524)</f>
        <v>9</v>
      </c>
      <c r="F525" s="2"/>
      <c r="G525" s="17"/>
      <c r="H525" s="24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spans="1:24" ht="14.25" customHeight="1" outlineLevel="2" x14ac:dyDescent="0.25">
      <c r="A526" s="17">
        <v>35</v>
      </c>
      <c r="B526" s="2" t="s">
        <v>4131</v>
      </c>
      <c r="C526" s="19">
        <v>9</v>
      </c>
      <c r="D526" s="2" t="s">
        <v>4132</v>
      </c>
      <c r="E526" s="2" t="s">
        <v>17</v>
      </c>
      <c r="F526" s="2" t="s">
        <v>4133</v>
      </c>
      <c r="G526" s="17">
        <v>103</v>
      </c>
      <c r="H526" s="20">
        <v>2.045138888888889E-2</v>
      </c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spans="1:24" ht="14.25" customHeight="1" outlineLevel="2" x14ac:dyDescent="0.25">
      <c r="A527" s="17">
        <v>44</v>
      </c>
      <c r="B527" s="2" t="s">
        <v>4186</v>
      </c>
      <c r="C527" s="19">
        <v>8</v>
      </c>
      <c r="D527" s="2" t="s">
        <v>4132</v>
      </c>
      <c r="E527" s="2" t="s">
        <v>17</v>
      </c>
      <c r="F527" s="2" t="s">
        <v>4188</v>
      </c>
      <c r="G527" s="17">
        <v>100</v>
      </c>
      <c r="H527" s="20">
        <v>2.0046296296296295E-2</v>
      </c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spans="1:24" ht="14.25" customHeight="1" outlineLevel="2" x14ac:dyDescent="0.25">
      <c r="A528" s="17">
        <v>149</v>
      </c>
      <c r="B528" s="2" t="s">
        <v>4732</v>
      </c>
      <c r="C528" s="19">
        <v>8</v>
      </c>
      <c r="D528" s="2" t="s">
        <v>4132</v>
      </c>
      <c r="E528" s="2" t="s">
        <v>17</v>
      </c>
      <c r="F528" s="2" t="s">
        <v>4734</v>
      </c>
      <c r="G528" s="17">
        <v>60</v>
      </c>
      <c r="H528" s="20">
        <v>1.9363425925925926E-2</v>
      </c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spans="1:24" ht="14.25" customHeight="1" outlineLevel="2" x14ac:dyDescent="0.25">
      <c r="A529" s="17">
        <v>122</v>
      </c>
      <c r="B529" s="2" t="s">
        <v>4613</v>
      </c>
      <c r="C529" s="19">
        <v>8</v>
      </c>
      <c r="D529" s="2" t="s">
        <v>4132</v>
      </c>
      <c r="E529" s="2" t="s">
        <v>17</v>
      </c>
      <c r="F529" s="2" t="s">
        <v>4614</v>
      </c>
      <c r="G529" s="17">
        <v>72</v>
      </c>
      <c r="H529" s="20">
        <v>1.8784722222222223E-2</v>
      </c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spans="1:24" ht="14.25" customHeight="1" outlineLevel="1" x14ac:dyDescent="0.25">
      <c r="A530" s="17"/>
      <c r="B530" s="2"/>
      <c r="C530" s="19"/>
      <c r="D530" s="15" t="s">
        <v>7059</v>
      </c>
      <c r="E530" s="44">
        <f>SUBTOTAL(3,E526:E529)</f>
        <v>4</v>
      </c>
      <c r="F530" s="2"/>
      <c r="G530" s="17"/>
      <c r="H530" s="20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spans="1:24" ht="14.25" customHeight="1" outlineLevel="2" x14ac:dyDescent="0.25">
      <c r="A531" s="19">
        <v>45</v>
      </c>
      <c r="B531" s="2" t="s">
        <v>4120</v>
      </c>
      <c r="C531" s="19">
        <v>6</v>
      </c>
      <c r="D531" s="2" t="s">
        <v>4123</v>
      </c>
      <c r="E531" s="2" t="s">
        <v>10</v>
      </c>
      <c r="F531" s="2" t="s">
        <v>4124</v>
      </c>
      <c r="G531" s="19">
        <v>97</v>
      </c>
      <c r="H531" s="24">
        <v>2.0752314814814814E-2</v>
      </c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spans="1:24" ht="14.25" customHeight="1" outlineLevel="2" x14ac:dyDescent="0.25">
      <c r="A532" s="19">
        <v>120</v>
      </c>
      <c r="B532" s="2" t="s">
        <v>4571</v>
      </c>
      <c r="C532" s="19">
        <v>6</v>
      </c>
      <c r="D532" s="2" t="s">
        <v>4123</v>
      </c>
      <c r="E532" s="2" t="s">
        <v>10</v>
      </c>
      <c r="F532" s="2" t="s">
        <v>4573</v>
      </c>
      <c r="G532" s="19">
        <v>75</v>
      </c>
      <c r="H532" s="24">
        <v>2.0254629629629629E-2</v>
      </c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spans="1:24" ht="14.25" customHeight="1" outlineLevel="2" x14ac:dyDescent="0.25">
      <c r="A533" s="19">
        <v>94</v>
      </c>
      <c r="B533" s="2" t="s">
        <v>4450</v>
      </c>
      <c r="C533" s="19">
        <v>6</v>
      </c>
      <c r="D533" s="2" t="s">
        <v>4123</v>
      </c>
      <c r="E533" s="2" t="s">
        <v>10</v>
      </c>
      <c r="F533" s="2" t="s">
        <v>4451</v>
      </c>
      <c r="G533" s="19">
        <v>83</v>
      </c>
      <c r="H533" s="24">
        <v>1.8657407407407407E-2</v>
      </c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spans="1:24" ht="14.25" customHeight="1" outlineLevel="1" x14ac:dyDescent="0.25">
      <c r="A534" s="19"/>
      <c r="B534" s="2"/>
      <c r="C534" s="19"/>
      <c r="D534" s="15" t="s">
        <v>7060</v>
      </c>
      <c r="E534" s="44">
        <f>SUBTOTAL(3,E531:E533)</f>
        <v>3</v>
      </c>
      <c r="F534" s="2"/>
      <c r="G534" s="19"/>
      <c r="H534" s="24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spans="1:24" ht="14.25" customHeight="1" outlineLevel="1" x14ac:dyDescent="0.25">
      <c r="A535" s="2"/>
      <c r="B535" s="15" t="s">
        <v>1550</v>
      </c>
      <c r="C535" s="2"/>
      <c r="D535" s="2"/>
      <c r="E535" s="2"/>
      <c r="F535" s="26" t="s">
        <v>3838</v>
      </c>
      <c r="G535" s="35">
        <v>144</v>
      </c>
      <c r="H535" s="23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spans="1:24" ht="14.25" customHeight="1" outlineLevel="1" x14ac:dyDescent="0.25">
      <c r="A536" s="2"/>
      <c r="B536" s="2"/>
      <c r="C536" s="2"/>
      <c r="D536" s="2"/>
      <c r="E536" s="2"/>
      <c r="F536" s="2"/>
      <c r="G536" s="13"/>
      <c r="H536" s="23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spans="1:24" ht="14.25" customHeight="1" outlineLevel="1" x14ac:dyDescent="0.25">
      <c r="A537" s="2"/>
      <c r="B537" s="2"/>
      <c r="C537" s="2"/>
      <c r="D537" s="2"/>
      <c r="E537" s="2"/>
      <c r="F537" s="2"/>
      <c r="G537" s="13"/>
      <c r="H537" s="23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spans="1:24" ht="14.25" customHeight="1" outlineLevel="1" x14ac:dyDescent="0.25">
      <c r="A538" s="2"/>
      <c r="B538" s="2"/>
      <c r="C538" s="2"/>
      <c r="D538" s="2"/>
      <c r="E538" s="2"/>
      <c r="F538" s="2"/>
      <c r="G538" s="13"/>
      <c r="H538" s="23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spans="1:24" ht="14.25" customHeight="1" outlineLevel="1" x14ac:dyDescent="0.25">
      <c r="A539" s="2"/>
      <c r="B539" s="2"/>
      <c r="C539" s="2"/>
      <c r="D539" s="2"/>
      <c r="E539" s="2"/>
      <c r="F539" s="2"/>
      <c r="G539" s="13"/>
      <c r="H539" s="23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spans="1:24" ht="14.25" customHeight="1" outlineLevel="1" x14ac:dyDescent="0.25">
      <c r="A540" s="2"/>
      <c r="B540" s="2"/>
      <c r="C540" s="2"/>
      <c r="D540" s="2"/>
      <c r="E540" s="2"/>
      <c r="F540" s="2"/>
      <c r="G540" s="13"/>
      <c r="H540" s="23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spans="1:24" ht="14.25" customHeight="1" outlineLevel="1" x14ac:dyDescent="0.25">
      <c r="A541" s="2"/>
      <c r="B541" s="2"/>
      <c r="C541" s="2"/>
      <c r="D541" s="2"/>
      <c r="E541" s="2"/>
      <c r="F541" s="2"/>
      <c r="G541" s="13"/>
      <c r="H541" s="23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spans="1:24" ht="14.25" customHeight="1" outlineLevel="1" x14ac:dyDescent="0.25">
      <c r="A542" s="2"/>
      <c r="B542" s="2"/>
      <c r="C542" s="2"/>
      <c r="D542" s="2"/>
      <c r="E542" s="2"/>
      <c r="F542" s="2"/>
      <c r="G542" s="13"/>
      <c r="H542" s="23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spans="1:24" ht="14.25" customHeight="1" outlineLevel="1" x14ac:dyDescent="0.25">
      <c r="A543" s="2"/>
      <c r="B543" s="2"/>
      <c r="C543" s="2"/>
      <c r="D543" s="2"/>
      <c r="E543" s="2"/>
      <c r="F543" s="2"/>
      <c r="G543" s="13"/>
      <c r="H543" s="23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spans="1:24" ht="14.25" customHeight="1" outlineLevel="1" x14ac:dyDescent="0.25">
      <c r="A544" s="2"/>
      <c r="B544" s="2"/>
      <c r="C544" s="2"/>
      <c r="D544" s="2"/>
      <c r="E544" s="2"/>
      <c r="F544" s="2"/>
      <c r="G544" s="13"/>
      <c r="H544" s="23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spans="1:24" ht="14.25" customHeight="1" outlineLevel="1" x14ac:dyDescent="0.25">
      <c r="A545" s="2"/>
      <c r="B545" s="2"/>
      <c r="C545" s="2"/>
      <c r="D545" s="2"/>
      <c r="E545" s="2"/>
      <c r="F545" s="2"/>
      <c r="G545" s="13"/>
      <c r="H545" s="23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spans="1:24" ht="14.25" customHeight="1" outlineLevel="1" x14ac:dyDescent="0.25">
      <c r="A546" s="2"/>
      <c r="B546" s="2"/>
      <c r="C546" s="2"/>
      <c r="D546" s="2"/>
      <c r="E546" s="2"/>
      <c r="F546" s="2"/>
      <c r="G546" s="13"/>
      <c r="H546" s="23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spans="1:24" ht="14.25" customHeight="1" outlineLevel="1" x14ac:dyDescent="0.25">
      <c r="A547" s="2"/>
      <c r="B547" s="2"/>
      <c r="C547" s="2"/>
      <c r="D547" s="2"/>
      <c r="E547" s="2"/>
      <c r="F547" s="2"/>
      <c r="G547" s="13"/>
      <c r="H547" s="23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spans="1:24" ht="14.25" customHeight="1" outlineLevel="1" x14ac:dyDescent="0.25">
      <c r="A548" s="2"/>
      <c r="B548" s="2"/>
      <c r="C548" s="2"/>
      <c r="D548" s="2"/>
      <c r="E548" s="2"/>
      <c r="F548" s="2"/>
      <c r="G548" s="13"/>
      <c r="H548" s="23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spans="1:24" ht="14.25" customHeight="1" outlineLevel="1" x14ac:dyDescent="0.25">
      <c r="A549" s="2"/>
      <c r="B549" s="2"/>
      <c r="C549" s="2"/>
      <c r="D549" s="2"/>
      <c r="E549" s="2"/>
      <c r="F549" s="2"/>
      <c r="G549" s="13"/>
      <c r="H549" s="23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spans="1:24" ht="14.25" customHeight="1" outlineLevel="1" x14ac:dyDescent="0.25">
      <c r="A550" s="2"/>
      <c r="B550" s="2"/>
      <c r="C550" s="2"/>
      <c r="D550" s="2"/>
      <c r="E550" s="2"/>
      <c r="F550" s="2"/>
      <c r="G550" s="13"/>
      <c r="H550" s="23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spans="1:24" ht="14.25" customHeight="1" outlineLevel="1" x14ac:dyDescent="0.25">
      <c r="A551" s="2"/>
      <c r="B551" s="2"/>
      <c r="C551" s="2"/>
      <c r="D551" s="2"/>
      <c r="E551" s="2"/>
      <c r="F551" s="2"/>
      <c r="G551" s="13"/>
      <c r="H551" s="23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spans="1:24" ht="14.25" customHeight="1" outlineLevel="1" x14ac:dyDescent="0.25">
      <c r="A552" s="2"/>
      <c r="B552" s="2"/>
      <c r="C552" s="2"/>
      <c r="D552" s="2"/>
      <c r="E552" s="2"/>
      <c r="F552" s="2"/>
      <c r="G552" s="13"/>
      <c r="H552" s="23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spans="1:24" ht="14.25" customHeight="1" outlineLevel="1" x14ac:dyDescent="0.25">
      <c r="A553" s="2"/>
      <c r="B553" s="2"/>
      <c r="C553" s="2"/>
      <c r="D553" s="2"/>
      <c r="E553" s="2"/>
      <c r="F553" s="2"/>
      <c r="G553" s="13"/>
      <c r="H553" s="23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spans="1:24" ht="14.25" customHeight="1" outlineLevel="1" x14ac:dyDescent="0.25">
      <c r="A554" s="2"/>
      <c r="B554" s="2"/>
      <c r="C554" s="2"/>
      <c r="D554" s="2"/>
      <c r="E554" s="2"/>
      <c r="F554" s="2"/>
      <c r="G554" s="13"/>
      <c r="H554" s="23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spans="1:24" ht="14.25" customHeight="1" outlineLevel="1" x14ac:dyDescent="0.25">
      <c r="A555" s="2"/>
      <c r="B555" s="2"/>
      <c r="C555" s="2"/>
      <c r="D555" s="2"/>
      <c r="E555" s="2"/>
      <c r="F555" s="2"/>
      <c r="G555" s="13"/>
      <c r="H555" s="23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spans="1:24" ht="14.25" customHeight="1" outlineLevel="1" x14ac:dyDescent="0.25">
      <c r="A556" s="2"/>
      <c r="B556" s="2"/>
      <c r="C556" s="2"/>
      <c r="D556" s="2"/>
      <c r="E556" s="2"/>
      <c r="F556" s="2"/>
      <c r="G556" s="13"/>
      <c r="H556" s="23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spans="1:24" ht="14.25" customHeight="1" outlineLevel="1" x14ac:dyDescent="0.25">
      <c r="A557" s="2"/>
      <c r="B557" s="2"/>
      <c r="C557" s="2"/>
      <c r="D557" s="2"/>
      <c r="E557" s="2"/>
      <c r="F557" s="2"/>
      <c r="G557" s="13"/>
      <c r="H557" s="23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spans="1:24" ht="14.25" customHeight="1" outlineLevel="1" x14ac:dyDescent="0.25">
      <c r="A558" s="2"/>
      <c r="B558" s="2"/>
      <c r="C558" s="2"/>
      <c r="D558" s="2"/>
      <c r="E558" s="2"/>
      <c r="F558" s="2"/>
      <c r="G558" s="13"/>
      <c r="H558" s="23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spans="1:24" ht="14.25" customHeight="1" outlineLevel="1" x14ac:dyDescent="0.25">
      <c r="A559" s="2"/>
      <c r="B559" s="2"/>
      <c r="C559" s="2"/>
      <c r="D559" s="2"/>
      <c r="E559" s="2"/>
      <c r="F559" s="2"/>
      <c r="G559" s="13"/>
      <c r="H559" s="23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spans="1:24" ht="14.25" customHeight="1" outlineLevel="1" x14ac:dyDescent="0.25">
      <c r="A560" s="2"/>
      <c r="B560" s="2"/>
      <c r="C560" s="2"/>
      <c r="D560" s="2"/>
      <c r="E560" s="2"/>
      <c r="F560" s="2"/>
      <c r="G560" s="13"/>
      <c r="H560" s="23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spans="1:24" ht="14.25" customHeight="1" outlineLevel="1" x14ac:dyDescent="0.25">
      <c r="A561" s="2"/>
      <c r="B561" s="2"/>
      <c r="C561" s="2"/>
      <c r="D561" s="2"/>
      <c r="E561" s="2"/>
      <c r="F561" s="2"/>
      <c r="G561" s="13"/>
      <c r="H561" s="23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spans="1:24" ht="14.25" customHeight="1" outlineLevel="1" x14ac:dyDescent="0.25">
      <c r="A562" s="2"/>
      <c r="B562" s="2"/>
      <c r="C562" s="2"/>
      <c r="D562" s="2"/>
      <c r="E562" s="2"/>
      <c r="F562" s="2"/>
      <c r="G562" s="13"/>
      <c r="H562" s="23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spans="1:24" ht="14.25" customHeight="1" outlineLevel="1" x14ac:dyDescent="0.25">
      <c r="A563" s="2"/>
      <c r="B563" s="2"/>
      <c r="C563" s="2"/>
      <c r="D563" s="2"/>
      <c r="E563" s="2"/>
      <c r="F563" s="2"/>
      <c r="G563" s="13"/>
      <c r="H563" s="23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spans="1:24" ht="14.25" customHeight="1" outlineLevel="1" x14ac:dyDescent="0.25">
      <c r="A564" s="2"/>
      <c r="B564" s="2"/>
      <c r="C564" s="2"/>
      <c r="D564" s="2"/>
      <c r="E564" s="2"/>
      <c r="F564" s="2"/>
      <c r="G564" s="13"/>
      <c r="H564" s="23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spans="1:24" ht="14.25" customHeight="1" outlineLevel="1" x14ac:dyDescent="0.25">
      <c r="A565" s="2"/>
      <c r="B565" s="2"/>
      <c r="C565" s="2"/>
      <c r="D565" s="2"/>
      <c r="E565" s="2"/>
      <c r="F565" s="2"/>
      <c r="G565" s="13"/>
      <c r="H565" s="23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spans="1:24" ht="14.25" customHeight="1" outlineLevel="1" x14ac:dyDescent="0.25">
      <c r="A566" s="2"/>
      <c r="B566" s="2"/>
      <c r="C566" s="2"/>
      <c r="D566" s="2"/>
      <c r="E566" s="2"/>
      <c r="F566" s="2"/>
      <c r="G566" s="13"/>
      <c r="H566" s="23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spans="1:24" ht="14.25" customHeight="1" outlineLevel="1" x14ac:dyDescent="0.25">
      <c r="A567" s="2"/>
      <c r="B567" s="2"/>
      <c r="C567" s="2"/>
      <c r="D567" s="2"/>
      <c r="E567" s="2"/>
      <c r="F567" s="2"/>
      <c r="G567" s="13"/>
      <c r="H567" s="23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spans="1:24" ht="14.25" customHeight="1" outlineLevel="1" x14ac:dyDescent="0.25">
      <c r="A568" s="2"/>
      <c r="B568" s="2"/>
      <c r="C568" s="2"/>
      <c r="D568" s="2"/>
      <c r="E568" s="2"/>
      <c r="F568" s="2"/>
      <c r="G568" s="13"/>
      <c r="H568" s="23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spans="1:24" ht="14.25" customHeight="1" outlineLevel="1" x14ac:dyDescent="0.25">
      <c r="A569" s="2"/>
      <c r="B569" s="2"/>
      <c r="C569" s="2"/>
      <c r="D569" s="2"/>
      <c r="E569" s="2"/>
      <c r="F569" s="2"/>
      <c r="G569" s="13"/>
      <c r="H569" s="23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spans="1:24" ht="14.25" customHeight="1" outlineLevel="1" x14ac:dyDescent="0.25">
      <c r="A570" s="2"/>
      <c r="B570" s="2"/>
      <c r="C570" s="2"/>
      <c r="D570" s="2"/>
      <c r="E570" s="2"/>
      <c r="F570" s="2"/>
      <c r="G570" s="13"/>
      <c r="H570" s="23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spans="1:24" ht="14.25" customHeight="1" outlineLevel="1" x14ac:dyDescent="0.25">
      <c r="A571" s="2"/>
      <c r="B571" s="2"/>
      <c r="C571" s="2"/>
      <c r="D571" s="2"/>
      <c r="E571" s="2"/>
      <c r="F571" s="2"/>
      <c r="G571" s="13"/>
      <c r="H571" s="23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spans="1:24" ht="14.25" customHeight="1" outlineLevel="1" x14ac:dyDescent="0.25">
      <c r="A572" s="2"/>
      <c r="B572" s="2"/>
      <c r="C572" s="2"/>
      <c r="D572" s="2"/>
      <c r="E572" s="2"/>
      <c r="F572" s="2"/>
      <c r="G572" s="13"/>
      <c r="H572" s="23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spans="1:24" ht="14.25" customHeight="1" outlineLevel="1" x14ac:dyDescent="0.25">
      <c r="A573" s="2"/>
      <c r="B573" s="2"/>
      <c r="C573" s="2"/>
      <c r="D573" s="2"/>
      <c r="E573" s="2"/>
      <c r="F573" s="2"/>
      <c r="G573" s="13"/>
      <c r="H573" s="23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spans="1:24" ht="14.25" customHeight="1" outlineLevel="1" x14ac:dyDescent="0.25">
      <c r="A574" s="2"/>
      <c r="B574" s="2"/>
      <c r="C574" s="2"/>
      <c r="D574" s="2"/>
      <c r="E574" s="2"/>
      <c r="F574" s="2"/>
      <c r="G574" s="13"/>
      <c r="H574" s="23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spans="1:24" ht="14.25" customHeight="1" outlineLevel="1" x14ac:dyDescent="0.25">
      <c r="A575" s="2"/>
      <c r="B575" s="2"/>
      <c r="C575" s="2"/>
      <c r="D575" s="2"/>
      <c r="E575" s="2"/>
      <c r="F575" s="2"/>
      <c r="G575" s="13"/>
      <c r="H575" s="23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spans="1:24" ht="14.25" customHeight="1" outlineLevel="1" x14ac:dyDescent="0.25">
      <c r="A576" s="2"/>
      <c r="B576" s="2"/>
      <c r="C576" s="2"/>
      <c r="D576" s="2"/>
      <c r="E576" s="2"/>
      <c r="F576" s="2"/>
      <c r="G576" s="13"/>
      <c r="H576" s="23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spans="1:24" ht="14.25" customHeight="1" outlineLevel="1" x14ac:dyDescent="0.25">
      <c r="A577" s="2"/>
      <c r="B577" s="2"/>
      <c r="C577" s="2"/>
      <c r="D577" s="2"/>
      <c r="E577" s="2"/>
      <c r="F577" s="2"/>
      <c r="G577" s="13"/>
      <c r="H577" s="23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spans="1:24" ht="14.25" customHeight="1" outlineLevel="1" x14ac:dyDescent="0.25">
      <c r="A578" s="2"/>
      <c r="B578" s="2"/>
      <c r="C578" s="2"/>
      <c r="D578" s="2"/>
      <c r="E578" s="2"/>
      <c r="F578" s="2"/>
      <c r="G578" s="13"/>
      <c r="H578" s="23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spans="1:24" ht="14.25" customHeight="1" outlineLevel="1" x14ac:dyDescent="0.25">
      <c r="A579" s="2"/>
      <c r="B579" s="2"/>
      <c r="C579" s="2"/>
      <c r="D579" s="2"/>
      <c r="E579" s="2"/>
      <c r="F579" s="2"/>
      <c r="G579" s="13"/>
      <c r="H579" s="23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spans="1:24" ht="14.25" customHeight="1" outlineLevel="1" x14ac:dyDescent="0.25">
      <c r="A580" s="2"/>
      <c r="B580" s="2"/>
      <c r="C580" s="2"/>
      <c r="D580" s="2"/>
      <c r="E580" s="2"/>
      <c r="F580" s="2"/>
      <c r="G580" s="13"/>
      <c r="H580" s="23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spans="1:24" ht="14.25" customHeight="1" outlineLevel="1" x14ac:dyDescent="0.25">
      <c r="A581" s="2"/>
      <c r="B581" s="2"/>
      <c r="C581" s="2"/>
      <c r="D581" s="2"/>
      <c r="E581" s="2"/>
      <c r="F581" s="2"/>
      <c r="G581" s="13"/>
      <c r="H581" s="23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spans="1:24" ht="14.25" customHeight="1" outlineLevel="1" x14ac:dyDescent="0.25">
      <c r="A582" s="2"/>
      <c r="B582" s="2"/>
      <c r="C582" s="2"/>
      <c r="D582" s="2"/>
      <c r="E582" s="2"/>
      <c r="F582" s="2"/>
      <c r="G582" s="13"/>
      <c r="H582" s="23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spans="1:24" ht="14.25" customHeight="1" outlineLevel="1" x14ac:dyDescent="0.25">
      <c r="A583" s="2"/>
      <c r="B583" s="2"/>
      <c r="C583" s="2"/>
      <c r="D583" s="2"/>
      <c r="E583" s="2"/>
      <c r="F583" s="2"/>
      <c r="G583" s="13"/>
      <c r="H583" s="23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spans="1:24" ht="14.25" customHeight="1" outlineLevel="1" x14ac:dyDescent="0.25">
      <c r="A584" s="2"/>
      <c r="B584" s="2"/>
      <c r="C584" s="2"/>
      <c r="D584" s="2"/>
      <c r="E584" s="2"/>
      <c r="F584" s="2"/>
      <c r="G584" s="13"/>
      <c r="H584" s="23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spans="1:24" ht="14.25" customHeight="1" outlineLevel="1" x14ac:dyDescent="0.25">
      <c r="A585" s="2"/>
      <c r="B585" s="2"/>
      <c r="C585" s="2"/>
      <c r="D585" s="2"/>
      <c r="E585" s="2"/>
      <c r="F585" s="2"/>
      <c r="G585" s="13"/>
      <c r="H585" s="23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spans="1:24" ht="14.25" customHeight="1" outlineLevel="1" x14ac:dyDescent="0.25">
      <c r="A586" s="2"/>
      <c r="B586" s="2"/>
      <c r="C586" s="2"/>
      <c r="D586" s="2"/>
      <c r="E586" s="2"/>
      <c r="F586" s="2"/>
      <c r="G586" s="13"/>
      <c r="H586" s="23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spans="1:24" ht="14.25" customHeight="1" outlineLevel="1" x14ac:dyDescent="0.25">
      <c r="A587" s="2"/>
      <c r="B587" s="2"/>
      <c r="C587" s="2"/>
      <c r="D587" s="2"/>
      <c r="E587" s="2"/>
      <c r="F587" s="2"/>
      <c r="G587" s="13"/>
      <c r="H587" s="23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spans="1:24" ht="14.25" customHeight="1" outlineLevel="1" x14ac:dyDescent="0.25">
      <c r="A588" s="2"/>
      <c r="B588" s="2"/>
      <c r="C588" s="2"/>
      <c r="D588" s="2"/>
      <c r="E588" s="2"/>
      <c r="F588" s="2"/>
      <c r="G588" s="13"/>
      <c r="H588" s="23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spans="1:24" ht="14.25" customHeight="1" outlineLevel="1" x14ac:dyDescent="0.25">
      <c r="A589" s="2"/>
      <c r="B589" s="2"/>
      <c r="C589" s="2"/>
      <c r="D589" s="2"/>
      <c r="E589" s="2"/>
      <c r="F589" s="2"/>
      <c r="G589" s="13"/>
      <c r="H589" s="23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spans="1:24" ht="14.25" customHeight="1" outlineLevel="1" x14ac:dyDescent="0.25">
      <c r="A590" s="2"/>
      <c r="B590" s="2"/>
      <c r="C590" s="2"/>
      <c r="D590" s="2"/>
      <c r="E590" s="2"/>
      <c r="F590" s="2"/>
      <c r="G590" s="13"/>
      <c r="H590" s="23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spans="1:24" ht="14.25" customHeight="1" outlineLevel="1" x14ac:dyDescent="0.25">
      <c r="A591" s="2"/>
      <c r="B591" s="2"/>
      <c r="C591" s="2"/>
      <c r="D591" s="2"/>
      <c r="E591" s="2"/>
      <c r="F591" s="2"/>
      <c r="G591" s="13"/>
      <c r="H591" s="23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spans="1:24" ht="14.25" customHeight="1" outlineLevel="1" x14ac:dyDescent="0.25">
      <c r="A592" s="2"/>
      <c r="B592" s="2"/>
      <c r="C592" s="2"/>
      <c r="D592" s="2"/>
      <c r="E592" s="2"/>
      <c r="F592" s="2"/>
      <c r="G592" s="13"/>
      <c r="H592" s="23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spans="1:24" ht="14.25" customHeight="1" outlineLevel="1" x14ac:dyDescent="0.25">
      <c r="A593" s="2"/>
      <c r="B593" s="2"/>
      <c r="C593" s="2"/>
      <c r="D593" s="2"/>
      <c r="E593" s="2"/>
      <c r="F593" s="2"/>
      <c r="G593" s="13"/>
      <c r="H593" s="23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spans="1:24" ht="14.25" customHeight="1" outlineLevel="1" x14ac:dyDescent="0.25">
      <c r="A594" s="2"/>
      <c r="B594" s="2"/>
      <c r="C594" s="2"/>
      <c r="D594" s="2"/>
      <c r="E594" s="2"/>
      <c r="F594" s="2"/>
      <c r="G594" s="13"/>
      <c r="H594" s="23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spans="1:24" ht="14.25" customHeight="1" outlineLevel="1" x14ac:dyDescent="0.25">
      <c r="A595" s="2"/>
      <c r="B595" s="2"/>
      <c r="C595" s="2"/>
      <c r="D595" s="2"/>
      <c r="E595" s="2"/>
      <c r="F595" s="2"/>
      <c r="G595" s="13"/>
      <c r="H595" s="23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spans="1:24" ht="14.25" customHeight="1" outlineLevel="1" x14ac:dyDescent="0.25">
      <c r="A596" s="2"/>
      <c r="B596" s="2"/>
      <c r="C596" s="2"/>
      <c r="D596" s="2"/>
      <c r="E596" s="2"/>
      <c r="F596" s="2"/>
      <c r="G596" s="13"/>
      <c r="H596" s="23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spans="1:24" ht="14.25" customHeight="1" outlineLevel="1" x14ac:dyDescent="0.25">
      <c r="A597" s="2"/>
      <c r="B597" s="2"/>
      <c r="C597" s="2"/>
      <c r="D597" s="2"/>
      <c r="E597" s="2"/>
      <c r="F597" s="2"/>
      <c r="G597" s="13"/>
      <c r="H597" s="23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spans="1:24" ht="14.25" customHeight="1" outlineLevel="1" x14ac:dyDescent="0.25">
      <c r="A598" s="2"/>
      <c r="B598" s="2"/>
      <c r="C598" s="2"/>
      <c r="D598" s="2"/>
      <c r="E598" s="2"/>
      <c r="F598" s="2"/>
      <c r="G598" s="13"/>
      <c r="H598" s="23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spans="1:24" ht="14.25" customHeight="1" outlineLevel="1" x14ac:dyDescent="0.25">
      <c r="A599" s="2"/>
      <c r="B599" s="2"/>
      <c r="C599" s="2"/>
      <c r="D599" s="2"/>
      <c r="E599" s="2"/>
      <c r="F599" s="2"/>
      <c r="G599" s="13"/>
      <c r="H599" s="23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spans="1:24" ht="14.25" customHeight="1" outlineLevel="1" x14ac:dyDescent="0.25">
      <c r="A600" s="2"/>
      <c r="B600" s="2"/>
      <c r="C600" s="2"/>
      <c r="D600" s="2"/>
      <c r="E600" s="2"/>
      <c r="F600" s="2"/>
      <c r="G600" s="13"/>
      <c r="H600" s="23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spans="1:24" ht="14.25" customHeight="1" outlineLevel="1" x14ac:dyDescent="0.25">
      <c r="A601" s="2"/>
      <c r="B601" s="2"/>
      <c r="C601" s="2"/>
      <c r="D601" s="2"/>
      <c r="E601" s="2"/>
      <c r="F601" s="2"/>
      <c r="G601" s="13"/>
      <c r="H601" s="23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spans="1:24" ht="14.25" customHeight="1" outlineLevel="1" x14ac:dyDescent="0.25">
      <c r="A602" s="2"/>
      <c r="B602" s="2"/>
      <c r="C602" s="2"/>
      <c r="D602" s="2"/>
      <c r="E602" s="2"/>
      <c r="F602" s="2"/>
      <c r="G602" s="13"/>
      <c r="H602" s="23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spans="1:24" ht="14.25" customHeight="1" outlineLevel="1" x14ac:dyDescent="0.25">
      <c r="A603" s="2"/>
      <c r="B603" s="2"/>
      <c r="C603" s="2"/>
      <c r="D603" s="2"/>
      <c r="E603" s="2"/>
      <c r="F603" s="2"/>
      <c r="G603" s="13"/>
      <c r="H603" s="23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spans="1:24" ht="14.25" customHeight="1" outlineLevel="1" x14ac:dyDescent="0.25">
      <c r="A604" s="2"/>
      <c r="B604" s="2"/>
      <c r="C604" s="2"/>
      <c r="D604" s="2"/>
      <c r="E604" s="2"/>
      <c r="F604" s="2"/>
      <c r="G604" s="13"/>
      <c r="H604" s="23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spans="1:24" ht="14.25" customHeight="1" outlineLevel="1" x14ac:dyDescent="0.25">
      <c r="A605" s="2"/>
      <c r="B605" s="2"/>
      <c r="C605" s="2"/>
      <c r="D605" s="2"/>
      <c r="E605" s="2"/>
      <c r="F605" s="2"/>
      <c r="G605" s="13"/>
      <c r="H605" s="23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spans="1:24" ht="14.25" customHeight="1" outlineLevel="1" x14ac:dyDescent="0.25">
      <c r="A606" s="2"/>
      <c r="B606" s="2"/>
      <c r="C606" s="2"/>
      <c r="D606" s="2"/>
      <c r="E606" s="2"/>
      <c r="F606" s="2"/>
      <c r="G606" s="13"/>
      <c r="H606" s="23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spans="1:24" ht="14.25" customHeight="1" outlineLevel="1" x14ac:dyDescent="0.25">
      <c r="A607" s="2"/>
      <c r="B607" s="2"/>
      <c r="C607" s="2"/>
      <c r="D607" s="2"/>
      <c r="E607" s="2"/>
      <c r="F607" s="2"/>
      <c r="G607" s="13"/>
      <c r="H607" s="23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spans="1:24" ht="14.25" customHeight="1" outlineLevel="1" x14ac:dyDescent="0.25">
      <c r="A608" s="2"/>
      <c r="B608" s="2"/>
      <c r="C608" s="2"/>
      <c r="D608" s="2"/>
      <c r="E608" s="2"/>
      <c r="F608" s="2"/>
      <c r="G608" s="13"/>
      <c r="H608" s="23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spans="1:24" ht="14.25" customHeight="1" outlineLevel="1" x14ac:dyDescent="0.25">
      <c r="A609" s="2"/>
      <c r="B609" s="2"/>
      <c r="C609" s="2"/>
      <c r="D609" s="2"/>
      <c r="E609" s="2"/>
      <c r="F609" s="2"/>
      <c r="G609" s="13"/>
      <c r="H609" s="23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spans="1:24" ht="14.25" customHeight="1" outlineLevel="1" x14ac:dyDescent="0.25">
      <c r="A610" s="2"/>
      <c r="B610" s="2"/>
      <c r="C610" s="2"/>
      <c r="D610" s="2"/>
      <c r="E610" s="2"/>
      <c r="F610" s="2"/>
      <c r="G610" s="13"/>
      <c r="H610" s="23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spans="1:24" ht="14.25" customHeight="1" outlineLevel="1" x14ac:dyDescent="0.25">
      <c r="A611" s="2"/>
      <c r="B611" s="2"/>
      <c r="C611" s="2"/>
      <c r="D611" s="2"/>
      <c r="E611" s="2"/>
      <c r="F611" s="2"/>
      <c r="G611" s="13"/>
      <c r="H611" s="23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spans="1:24" ht="14.25" customHeight="1" outlineLevel="1" x14ac:dyDescent="0.25">
      <c r="A612" s="2"/>
      <c r="B612" s="2"/>
      <c r="C612" s="2"/>
      <c r="D612" s="2"/>
      <c r="E612" s="2"/>
      <c r="F612" s="2"/>
      <c r="G612" s="13"/>
      <c r="H612" s="23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spans="1:24" ht="14.25" customHeight="1" outlineLevel="1" x14ac:dyDescent="0.25">
      <c r="A613" s="2"/>
      <c r="B613" s="2"/>
      <c r="C613" s="2"/>
      <c r="D613" s="2"/>
      <c r="E613" s="2"/>
      <c r="F613" s="2"/>
      <c r="G613" s="13"/>
      <c r="H613" s="23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spans="1:24" ht="14.25" customHeight="1" outlineLevel="1" x14ac:dyDescent="0.25">
      <c r="A614" s="2"/>
      <c r="B614" s="2"/>
      <c r="C614" s="2"/>
      <c r="D614" s="2"/>
      <c r="E614" s="2"/>
      <c r="F614" s="2"/>
      <c r="G614" s="13"/>
      <c r="H614" s="23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spans="1:24" ht="14.25" customHeight="1" outlineLevel="1" x14ac:dyDescent="0.25">
      <c r="A615" s="2"/>
      <c r="B615" s="2"/>
      <c r="C615" s="2"/>
      <c r="D615" s="2"/>
      <c r="E615" s="2"/>
      <c r="F615" s="2"/>
      <c r="G615" s="13"/>
      <c r="H615" s="23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spans="1:24" ht="14.25" customHeight="1" outlineLevel="1" x14ac:dyDescent="0.25">
      <c r="A616" s="2"/>
      <c r="B616" s="2"/>
      <c r="C616" s="2"/>
      <c r="D616" s="2"/>
      <c r="E616" s="2"/>
      <c r="F616" s="2"/>
      <c r="G616" s="13"/>
      <c r="H616" s="23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spans="1:24" ht="14.25" customHeight="1" outlineLevel="1" x14ac:dyDescent="0.25">
      <c r="A617" s="2"/>
      <c r="B617" s="2"/>
      <c r="C617" s="2"/>
      <c r="D617" s="2"/>
      <c r="E617" s="2"/>
      <c r="F617" s="2"/>
      <c r="G617" s="13"/>
      <c r="H617" s="23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spans="1:24" ht="14.25" customHeight="1" outlineLevel="1" x14ac:dyDescent="0.25">
      <c r="A618" s="2"/>
      <c r="B618" s="2"/>
      <c r="C618" s="2"/>
      <c r="D618" s="2"/>
      <c r="E618" s="2"/>
      <c r="F618" s="2"/>
      <c r="G618" s="13"/>
      <c r="H618" s="23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spans="1:24" ht="14.25" customHeight="1" outlineLevel="1" x14ac:dyDescent="0.25">
      <c r="A619" s="2"/>
      <c r="B619" s="2"/>
      <c r="C619" s="2"/>
      <c r="D619" s="2"/>
      <c r="E619" s="2"/>
      <c r="F619" s="2"/>
      <c r="G619" s="13"/>
      <c r="H619" s="23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spans="1:24" ht="14.25" customHeight="1" outlineLevel="1" x14ac:dyDescent="0.25">
      <c r="A620" s="2"/>
      <c r="B620" s="2"/>
      <c r="C620" s="2"/>
      <c r="D620" s="2"/>
      <c r="E620" s="2"/>
      <c r="F620" s="2"/>
      <c r="G620" s="13"/>
      <c r="H620" s="23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spans="1:24" ht="14.25" customHeight="1" outlineLevel="1" x14ac:dyDescent="0.25">
      <c r="A621" s="2"/>
      <c r="B621" s="2"/>
      <c r="C621" s="2"/>
      <c r="D621" s="2"/>
      <c r="E621" s="2"/>
      <c r="F621" s="2"/>
      <c r="G621" s="13"/>
      <c r="H621" s="23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spans="1:24" ht="14.25" customHeight="1" outlineLevel="1" x14ac:dyDescent="0.25">
      <c r="A622" s="2"/>
      <c r="B622" s="2"/>
      <c r="C622" s="2"/>
      <c r="D622" s="2"/>
      <c r="E622" s="2"/>
      <c r="F622" s="2"/>
      <c r="G622" s="13"/>
      <c r="H622" s="23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spans="1:24" ht="14.25" customHeight="1" outlineLevel="1" x14ac:dyDescent="0.25">
      <c r="A623" s="2"/>
      <c r="B623" s="2"/>
      <c r="C623" s="2"/>
      <c r="D623" s="2"/>
      <c r="E623" s="2"/>
      <c r="F623" s="2"/>
      <c r="G623" s="13"/>
      <c r="H623" s="23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spans="1:24" ht="14.25" customHeight="1" outlineLevel="1" x14ac:dyDescent="0.25">
      <c r="A624" s="2"/>
      <c r="B624" s="2"/>
      <c r="C624" s="2"/>
      <c r="D624" s="2"/>
      <c r="E624" s="2"/>
      <c r="F624" s="2"/>
      <c r="G624" s="13"/>
      <c r="H624" s="23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spans="1:24" ht="14.25" customHeight="1" outlineLevel="1" x14ac:dyDescent="0.25">
      <c r="A625" s="2"/>
      <c r="B625" s="2"/>
      <c r="C625" s="2"/>
      <c r="D625" s="2"/>
      <c r="E625" s="2"/>
      <c r="F625" s="2"/>
      <c r="G625" s="13"/>
      <c r="H625" s="23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spans="1:24" ht="14.25" customHeight="1" outlineLevel="1" x14ac:dyDescent="0.25">
      <c r="A626" s="2"/>
      <c r="B626" s="2"/>
      <c r="C626" s="2"/>
      <c r="D626" s="2"/>
      <c r="E626" s="2"/>
      <c r="F626" s="2"/>
      <c r="G626" s="13"/>
      <c r="H626" s="23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spans="1:24" ht="14.25" customHeight="1" outlineLevel="1" x14ac:dyDescent="0.25">
      <c r="A627" s="2"/>
      <c r="B627" s="2"/>
      <c r="C627" s="2"/>
      <c r="D627" s="2"/>
      <c r="E627" s="2"/>
      <c r="F627" s="2"/>
      <c r="G627" s="13"/>
      <c r="H627" s="23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spans="1:24" ht="14.25" customHeight="1" outlineLevel="1" x14ac:dyDescent="0.25">
      <c r="A628" s="2"/>
      <c r="B628" s="2"/>
      <c r="C628" s="2"/>
      <c r="D628" s="2"/>
      <c r="E628" s="2"/>
      <c r="F628" s="2"/>
      <c r="G628" s="13"/>
      <c r="H628" s="23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spans="1:24" ht="14.25" customHeight="1" outlineLevel="1" x14ac:dyDescent="0.25">
      <c r="A629" s="2"/>
      <c r="B629" s="2"/>
      <c r="C629" s="2"/>
      <c r="D629" s="2"/>
      <c r="E629" s="2"/>
      <c r="F629" s="2"/>
      <c r="G629" s="13"/>
      <c r="H629" s="23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spans="1:24" ht="14.25" customHeight="1" outlineLevel="1" x14ac:dyDescent="0.25">
      <c r="A630" s="2"/>
      <c r="B630" s="2"/>
      <c r="C630" s="2"/>
      <c r="D630" s="2"/>
      <c r="E630" s="2"/>
      <c r="F630" s="2"/>
      <c r="G630" s="13"/>
      <c r="H630" s="23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spans="1:24" ht="14.25" customHeight="1" outlineLevel="1" x14ac:dyDescent="0.25">
      <c r="A631" s="2"/>
      <c r="B631" s="2"/>
      <c r="C631" s="2"/>
      <c r="D631" s="2"/>
      <c r="E631" s="2"/>
      <c r="F631" s="2"/>
      <c r="G631" s="13"/>
      <c r="H631" s="23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spans="1:24" ht="14.25" customHeight="1" outlineLevel="1" x14ac:dyDescent="0.25">
      <c r="A632" s="2"/>
      <c r="B632" s="2"/>
      <c r="C632" s="2"/>
      <c r="D632" s="2"/>
      <c r="E632" s="2"/>
      <c r="F632" s="2"/>
      <c r="G632" s="13"/>
      <c r="H632" s="23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spans="1:24" ht="14.25" customHeight="1" outlineLevel="1" x14ac:dyDescent="0.25">
      <c r="A633" s="2"/>
      <c r="B633" s="2"/>
      <c r="C633" s="2"/>
      <c r="D633" s="2"/>
      <c r="E633" s="2"/>
      <c r="F633" s="2"/>
      <c r="G633" s="13"/>
      <c r="H633" s="23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spans="1:24" ht="14.25" customHeight="1" outlineLevel="1" x14ac:dyDescent="0.25">
      <c r="A634" s="2"/>
      <c r="B634" s="2"/>
      <c r="C634" s="2"/>
      <c r="D634" s="2"/>
      <c r="E634" s="2"/>
      <c r="F634" s="2"/>
      <c r="G634" s="13"/>
      <c r="H634" s="23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spans="1:24" ht="14.25" customHeight="1" outlineLevel="1" x14ac:dyDescent="0.25">
      <c r="A635" s="2"/>
      <c r="B635" s="2"/>
      <c r="C635" s="2"/>
      <c r="D635" s="2"/>
      <c r="E635" s="2"/>
      <c r="F635" s="2"/>
      <c r="G635" s="13"/>
      <c r="H635" s="23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spans="1:24" ht="14.25" customHeight="1" outlineLevel="1" x14ac:dyDescent="0.25">
      <c r="A636" s="2"/>
      <c r="B636" s="2"/>
      <c r="C636" s="2"/>
      <c r="D636" s="2"/>
      <c r="E636" s="2"/>
      <c r="F636" s="2"/>
      <c r="G636" s="13"/>
      <c r="H636" s="23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spans="1:24" ht="14.25" customHeight="1" outlineLevel="1" x14ac:dyDescent="0.25">
      <c r="A637" s="2"/>
      <c r="B637" s="2"/>
      <c r="C637" s="2"/>
      <c r="D637" s="2"/>
      <c r="E637" s="2"/>
      <c r="F637" s="2"/>
      <c r="G637" s="13"/>
      <c r="H637" s="23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spans="1:24" ht="14.25" customHeight="1" outlineLevel="1" x14ac:dyDescent="0.25">
      <c r="A638" s="2"/>
      <c r="B638" s="2"/>
      <c r="C638" s="2"/>
      <c r="D638" s="2"/>
      <c r="E638" s="2"/>
      <c r="F638" s="2"/>
      <c r="G638" s="13"/>
      <c r="H638" s="23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spans="1:24" ht="14.25" customHeight="1" outlineLevel="1" x14ac:dyDescent="0.25">
      <c r="A639" s="2"/>
      <c r="B639" s="2"/>
      <c r="C639" s="2"/>
      <c r="D639" s="2"/>
      <c r="E639" s="2"/>
      <c r="F639" s="2"/>
      <c r="G639" s="13"/>
      <c r="H639" s="23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spans="1:24" ht="14.25" customHeight="1" outlineLevel="1" x14ac:dyDescent="0.25">
      <c r="A640" s="2"/>
      <c r="B640" s="2"/>
      <c r="C640" s="2"/>
      <c r="D640" s="2"/>
      <c r="E640" s="2"/>
      <c r="F640" s="2"/>
      <c r="G640" s="13"/>
      <c r="H640" s="23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spans="1:24" ht="14.25" customHeight="1" outlineLevel="1" x14ac:dyDescent="0.25">
      <c r="A641" s="2"/>
      <c r="B641" s="2"/>
      <c r="C641" s="2"/>
      <c r="D641" s="2"/>
      <c r="E641" s="2"/>
      <c r="F641" s="2"/>
      <c r="G641" s="13"/>
      <c r="H641" s="23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spans="1:24" ht="14.25" customHeight="1" outlineLevel="1" x14ac:dyDescent="0.25">
      <c r="A642" s="2"/>
      <c r="B642" s="2"/>
      <c r="C642" s="2"/>
      <c r="D642" s="2"/>
      <c r="E642" s="2"/>
      <c r="F642" s="2"/>
      <c r="G642" s="13"/>
      <c r="H642" s="23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spans="1:24" ht="14.25" customHeight="1" outlineLevel="1" x14ac:dyDescent="0.25">
      <c r="A643" s="2"/>
      <c r="B643" s="2"/>
      <c r="C643" s="2"/>
      <c r="D643" s="2"/>
      <c r="E643" s="2"/>
      <c r="F643" s="2"/>
      <c r="G643" s="13"/>
      <c r="H643" s="23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spans="1:24" ht="14.25" customHeight="1" outlineLevel="1" x14ac:dyDescent="0.25">
      <c r="A644" s="2"/>
      <c r="B644" s="2"/>
      <c r="C644" s="2"/>
      <c r="D644" s="2"/>
      <c r="E644" s="2"/>
      <c r="F644" s="2"/>
      <c r="G644" s="13"/>
      <c r="H644" s="23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spans="1:24" ht="14.25" customHeight="1" outlineLevel="1" x14ac:dyDescent="0.25">
      <c r="A645" s="2"/>
      <c r="B645" s="2"/>
      <c r="C645" s="2"/>
      <c r="D645" s="2"/>
      <c r="E645" s="2"/>
      <c r="F645" s="2"/>
      <c r="G645" s="13"/>
      <c r="H645" s="23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spans="1:24" ht="14.25" customHeight="1" outlineLevel="1" x14ac:dyDescent="0.25">
      <c r="A646" s="2"/>
      <c r="B646" s="2"/>
      <c r="C646" s="2"/>
      <c r="D646" s="2"/>
      <c r="E646" s="2"/>
      <c r="F646" s="2"/>
      <c r="G646" s="13"/>
      <c r="H646" s="23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spans="1:24" ht="14.25" customHeight="1" outlineLevel="1" x14ac:dyDescent="0.25">
      <c r="A647" s="2"/>
      <c r="B647" s="2"/>
      <c r="C647" s="2"/>
      <c r="D647" s="2"/>
      <c r="E647" s="2"/>
      <c r="F647" s="2"/>
      <c r="G647" s="13"/>
      <c r="H647" s="23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spans="1:24" ht="14.25" customHeight="1" outlineLevel="1" x14ac:dyDescent="0.25">
      <c r="A648" s="2"/>
      <c r="B648" s="2"/>
      <c r="C648" s="2"/>
      <c r="D648" s="2"/>
      <c r="E648" s="2"/>
      <c r="F648" s="2"/>
      <c r="G648" s="13"/>
      <c r="H648" s="23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spans="1:24" ht="14.25" customHeight="1" outlineLevel="1" x14ac:dyDescent="0.25">
      <c r="A649" s="2"/>
      <c r="B649" s="2"/>
      <c r="C649" s="2"/>
      <c r="D649" s="2"/>
      <c r="E649" s="2"/>
      <c r="F649" s="2"/>
      <c r="G649" s="13"/>
      <c r="H649" s="23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spans="1:24" ht="14.25" customHeight="1" outlineLevel="1" x14ac:dyDescent="0.25">
      <c r="A650" s="2"/>
      <c r="B650" s="2"/>
      <c r="C650" s="2"/>
      <c r="D650" s="2"/>
      <c r="E650" s="2"/>
      <c r="F650" s="2"/>
      <c r="G650" s="13"/>
      <c r="H650" s="23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spans="1:24" ht="14.25" customHeight="1" outlineLevel="1" x14ac:dyDescent="0.25">
      <c r="A651" s="2"/>
      <c r="B651" s="2"/>
      <c r="C651" s="2"/>
      <c r="D651" s="2"/>
      <c r="E651" s="2"/>
      <c r="F651" s="2"/>
      <c r="G651" s="13"/>
      <c r="H651" s="23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spans="1:24" ht="14.25" customHeight="1" outlineLevel="1" x14ac:dyDescent="0.25">
      <c r="A652" s="2"/>
      <c r="B652" s="2"/>
      <c r="C652" s="2"/>
      <c r="D652" s="2"/>
      <c r="E652" s="2"/>
      <c r="F652" s="2"/>
      <c r="G652" s="13"/>
      <c r="H652" s="23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spans="1:24" ht="14.25" customHeight="1" outlineLevel="1" x14ac:dyDescent="0.25">
      <c r="A653" s="2"/>
      <c r="B653" s="2"/>
      <c r="C653" s="2"/>
      <c r="D653" s="2"/>
      <c r="E653" s="2"/>
      <c r="F653" s="2"/>
      <c r="G653" s="13"/>
      <c r="H653" s="23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spans="1:24" ht="14.25" customHeight="1" outlineLevel="1" x14ac:dyDescent="0.25">
      <c r="A654" s="2"/>
      <c r="B654" s="2"/>
      <c r="C654" s="2"/>
      <c r="D654" s="2"/>
      <c r="E654" s="2"/>
      <c r="F654" s="2"/>
      <c r="G654" s="13"/>
      <c r="H654" s="23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spans="1:24" ht="14.25" customHeight="1" outlineLevel="1" x14ac:dyDescent="0.25">
      <c r="A655" s="2"/>
      <c r="B655" s="2"/>
      <c r="C655" s="2"/>
      <c r="D655" s="2"/>
      <c r="E655" s="2"/>
      <c r="F655" s="2"/>
      <c r="G655" s="13"/>
      <c r="H655" s="23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spans="1:24" ht="14.25" customHeight="1" outlineLevel="1" x14ac:dyDescent="0.25">
      <c r="A656" s="2"/>
      <c r="B656" s="2"/>
      <c r="C656" s="2"/>
      <c r="D656" s="2"/>
      <c r="E656" s="2"/>
      <c r="F656" s="2"/>
      <c r="G656" s="13"/>
      <c r="H656" s="23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spans="1:24" ht="14.25" customHeight="1" outlineLevel="1" x14ac:dyDescent="0.25">
      <c r="A657" s="2"/>
      <c r="B657" s="2"/>
      <c r="C657" s="2"/>
      <c r="D657" s="2"/>
      <c r="E657" s="2"/>
      <c r="F657" s="2"/>
      <c r="G657" s="13"/>
      <c r="H657" s="23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spans="1:24" ht="14.25" customHeight="1" outlineLevel="1" x14ac:dyDescent="0.25">
      <c r="A658" s="2"/>
      <c r="B658" s="2"/>
      <c r="C658" s="2"/>
      <c r="D658" s="2"/>
      <c r="E658" s="2"/>
      <c r="F658" s="2"/>
      <c r="G658" s="13"/>
      <c r="H658" s="23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spans="1:24" ht="14.25" customHeight="1" outlineLevel="1" x14ac:dyDescent="0.25">
      <c r="A659" s="2"/>
      <c r="B659" s="2"/>
      <c r="C659" s="2"/>
      <c r="D659" s="2"/>
      <c r="E659" s="2"/>
      <c r="F659" s="2"/>
      <c r="G659" s="13"/>
      <c r="H659" s="23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spans="1:24" ht="14.25" customHeight="1" outlineLevel="1" x14ac:dyDescent="0.25">
      <c r="A660" s="2"/>
      <c r="B660" s="2"/>
      <c r="C660" s="2"/>
      <c r="D660" s="2"/>
      <c r="E660" s="2"/>
      <c r="F660" s="2"/>
      <c r="G660" s="13"/>
      <c r="H660" s="23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spans="1:24" ht="14.25" customHeight="1" outlineLevel="1" x14ac:dyDescent="0.25">
      <c r="A661" s="2"/>
      <c r="B661" s="2"/>
      <c r="C661" s="2"/>
      <c r="D661" s="2"/>
      <c r="E661" s="2"/>
      <c r="F661" s="2"/>
      <c r="G661" s="13"/>
      <c r="H661" s="23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spans="1:24" ht="14.25" customHeight="1" outlineLevel="1" x14ac:dyDescent="0.25">
      <c r="A662" s="2"/>
      <c r="B662" s="2"/>
      <c r="C662" s="2"/>
      <c r="D662" s="2"/>
      <c r="E662" s="2"/>
      <c r="F662" s="2"/>
      <c r="G662" s="13"/>
      <c r="H662" s="23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spans="1:24" ht="14.25" customHeight="1" outlineLevel="1" x14ac:dyDescent="0.25">
      <c r="A663" s="2"/>
      <c r="B663" s="2"/>
      <c r="C663" s="2"/>
      <c r="D663" s="2"/>
      <c r="E663" s="2"/>
      <c r="F663" s="2"/>
      <c r="G663" s="13"/>
      <c r="H663" s="23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spans="1:24" ht="14.25" customHeight="1" outlineLevel="1" x14ac:dyDescent="0.25">
      <c r="A664" s="2"/>
      <c r="B664" s="2"/>
      <c r="C664" s="2"/>
      <c r="D664" s="2"/>
      <c r="E664" s="2"/>
      <c r="F664" s="2"/>
      <c r="G664" s="13"/>
      <c r="H664" s="23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spans="1:24" ht="14.25" customHeight="1" outlineLevel="1" x14ac:dyDescent="0.25">
      <c r="A665" s="2"/>
      <c r="B665" s="2"/>
      <c r="C665" s="2"/>
      <c r="D665" s="2"/>
      <c r="E665" s="2"/>
      <c r="F665" s="2"/>
      <c r="G665" s="13"/>
      <c r="H665" s="23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spans="1:24" ht="14.25" customHeight="1" outlineLevel="1" x14ac:dyDescent="0.25">
      <c r="A666" s="2"/>
      <c r="B666" s="2"/>
      <c r="C666" s="2"/>
      <c r="D666" s="2"/>
      <c r="E666" s="2"/>
      <c r="F666" s="2"/>
      <c r="G666" s="13"/>
      <c r="H666" s="23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spans="1:24" ht="14.25" customHeight="1" outlineLevel="1" x14ac:dyDescent="0.25">
      <c r="A667" s="2"/>
      <c r="B667" s="2"/>
      <c r="C667" s="2"/>
      <c r="D667" s="2"/>
      <c r="E667" s="2"/>
      <c r="F667" s="2"/>
      <c r="G667" s="13"/>
      <c r="H667" s="23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spans="1:24" ht="14.25" customHeight="1" outlineLevel="1" x14ac:dyDescent="0.25">
      <c r="A668" s="2"/>
      <c r="B668" s="2"/>
      <c r="C668" s="2"/>
      <c r="D668" s="2"/>
      <c r="E668" s="2"/>
      <c r="F668" s="2"/>
      <c r="G668" s="13"/>
      <c r="H668" s="23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spans="1:24" ht="14.25" customHeight="1" outlineLevel="1" x14ac:dyDescent="0.25">
      <c r="A669" s="2"/>
      <c r="B669" s="2"/>
      <c r="C669" s="2"/>
      <c r="D669" s="2"/>
      <c r="E669" s="2"/>
      <c r="F669" s="2"/>
      <c r="G669" s="13"/>
      <c r="H669" s="23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spans="1:24" ht="14.25" customHeight="1" outlineLevel="1" x14ac:dyDescent="0.25">
      <c r="A670" s="2"/>
      <c r="B670" s="2"/>
      <c r="C670" s="2"/>
      <c r="D670" s="2"/>
      <c r="E670" s="2"/>
      <c r="F670" s="2"/>
      <c r="G670" s="13"/>
      <c r="H670" s="23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spans="1:24" ht="14.25" customHeight="1" outlineLevel="1" x14ac:dyDescent="0.25">
      <c r="A671" s="2"/>
      <c r="B671" s="2"/>
      <c r="C671" s="2"/>
      <c r="D671" s="2"/>
      <c r="E671" s="2"/>
      <c r="F671" s="2"/>
      <c r="G671" s="13"/>
      <c r="H671" s="23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spans="1:24" ht="14.25" customHeight="1" outlineLevel="1" x14ac:dyDescent="0.25">
      <c r="A672" s="2"/>
      <c r="B672" s="2"/>
      <c r="C672" s="2"/>
      <c r="D672" s="2"/>
      <c r="E672" s="2"/>
      <c r="F672" s="2"/>
      <c r="G672" s="13"/>
      <c r="H672" s="23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spans="1:24" ht="14.25" customHeight="1" outlineLevel="1" x14ac:dyDescent="0.25">
      <c r="A673" s="2"/>
      <c r="B673" s="2"/>
      <c r="C673" s="2"/>
      <c r="D673" s="2"/>
      <c r="E673" s="2"/>
      <c r="F673" s="2"/>
      <c r="G673" s="13"/>
      <c r="H673" s="23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spans="1:24" ht="14.25" customHeight="1" outlineLevel="1" x14ac:dyDescent="0.25">
      <c r="A674" s="2"/>
      <c r="B674" s="2"/>
      <c r="C674" s="2"/>
      <c r="D674" s="2"/>
      <c r="E674" s="2"/>
      <c r="F674" s="2"/>
      <c r="G674" s="13"/>
      <c r="H674" s="23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spans="1:24" ht="14.25" customHeight="1" outlineLevel="1" x14ac:dyDescent="0.25">
      <c r="A675" s="2"/>
      <c r="B675" s="2"/>
      <c r="C675" s="2"/>
      <c r="D675" s="2"/>
      <c r="E675" s="2"/>
      <c r="F675" s="2"/>
      <c r="G675" s="13"/>
      <c r="H675" s="23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spans="1:24" ht="14.25" customHeight="1" outlineLevel="1" x14ac:dyDescent="0.25">
      <c r="A676" s="2"/>
      <c r="B676" s="2"/>
      <c r="C676" s="2"/>
      <c r="D676" s="2"/>
      <c r="E676" s="2"/>
      <c r="F676" s="2"/>
      <c r="G676" s="13"/>
      <c r="H676" s="23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spans="1:24" ht="14.25" customHeight="1" outlineLevel="1" x14ac:dyDescent="0.25">
      <c r="A677" s="2"/>
      <c r="B677" s="2"/>
      <c r="C677" s="2"/>
      <c r="D677" s="2"/>
      <c r="E677" s="2"/>
      <c r="F677" s="2"/>
      <c r="G677" s="13"/>
      <c r="H677" s="23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spans="1:24" ht="14.25" customHeight="1" outlineLevel="1" x14ac:dyDescent="0.25">
      <c r="A678" s="2"/>
      <c r="B678" s="2"/>
      <c r="C678" s="2"/>
      <c r="D678" s="2"/>
      <c r="E678" s="2"/>
      <c r="F678" s="2"/>
      <c r="G678" s="13"/>
      <c r="H678" s="23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spans="1:24" ht="14.25" customHeight="1" outlineLevel="1" x14ac:dyDescent="0.25">
      <c r="A679" s="2"/>
      <c r="B679" s="2"/>
      <c r="C679" s="2"/>
      <c r="D679" s="2"/>
      <c r="E679" s="2"/>
      <c r="F679" s="2"/>
      <c r="G679" s="13"/>
      <c r="H679" s="23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spans="1:24" ht="14.25" customHeight="1" outlineLevel="1" x14ac:dyDescent="0.25">
      <c r="A680" s="2"/>
      <c r="B680" s="2"/>
      <c r="C680" s="2"/>
      <c r="D680" s="2"/>
      <c r="E680" s="2"/>
      <c r="F680" s="2"/>
      <c r="G680" s="13"/>
      <c r="H680" s="23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spans="1:24" ht="14.25" customHeight="1" outlineLevel="1" x14ac:dyDescent="0.25">
      <c r="A681" s="2"/>
      <c r="B681" s="2"/>
      <c r="C681" s="2"/>
      <c r="D681" s="2"/>
      <c r="E681" s="2"/>
      <c r="F681" s="2"/>
      <c r="G681" s="13"/>
      <c r="H681" s="23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spans="1:24" ht="14.25" customHeight="1" outlineLevel="1" x14ac:dyDescent="0.25">
      <c r="A682" s="2"/>
      <c r="B682" s="2"/>
      <c r="C682" s="2"/>
      <c r="D682" s="2"/>
      <c r="E682" s="2"/>
      <c r="F682" s="2"/>
      <c r="G682" s="13"/>
      <c r="H682" s="23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spans="1:24" ht="14.25" customHeight="1" outlineLevel="1" x14ac:dyDescent="0.25">
      <c r="A683" s="2"/>
      <c r="B683" s="2"/>
      <c r="C683" s="2"/>
      <c r="D683" s="2"/>
      <c r="E683" s="2"/>
      <c r="F683" s="2"/>
      <c r="G683" s="13"/>
      <c r="H683" s="23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spans="1:24" ht="14.25" customHeight="1" outlineLevel="1" x14ac:dyDescent="0.25">
      <c r="A684" s="2"/>
      <c r="B684" s="2"/>
      <c r="C684" s="2"/>
      <c r="D684" s="2"/>
      <c r="E684" s="2"/>
      <c r="F684" s="2"/>
      <c r="G684" s="13"/>
      <c r="H684" s="23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spans="1:24" ht="14.25" customHeight="1" outlineLevel="1" x14ac:dyDescent="0.25">
      <c r="A685" s="2"/>
      <c r="B685" s="2"/>
      <c r="C685" s="2"/>
      <c r="D685" s="2"/>
      <c r="E685" s="2"/>
      <c r="F685" s="2"/>
      <c r="G685" s="13"/>
      <c r="H685" s="23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spans="1:24" ht="14.25" customHeight="1" outlineLevel="1" x14ac:dyDescent="0.25">
      <c r="A686" s="2"/>
      <c r="B686" s="2"/>
      <c r="C686" s="2"/>
      <c r="D686" s="2"/>
      <c r="E686" s="2"/>
      <c r="F686" s="2"/>
      <c r="G686" s="13"/>
      <c r="H686" s="23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spans="1:24" ht="14.25" customHeight="1" outlineLevel="1" x14ac:dyDescent="0.25">
      <c r="A687" s="2"/>
      <c r="B687" s="2"/>
      <c r="C687" s="2"/>
      <c r="D687" s="2"/>
      <c r="E687" s="2"/>
      <c r="F687" s="2"/>
      <c r="G687" s="13"/>
      <c r="H687" s="23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spans="1:24" ht="14.25" customHeight="1" outlineLevel="1" x14ac:dyDescent="0.25">
      <c r="A688" s="2"/>
      <c r="B688" s="2"/>
      <c r="C688" s="2"/>
      <c r="D688" s="2"/>
      <c r="E688" s="2"/>
      <c r="F688" s="2"/>
      <c r="G688" s="13"/>
      <c r="H688" s="23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spans="1:24" ht="14.25" customHeight="1" outlineLevel="1" x14ac:dyDescent="0.25">
      <c r="A689" s="2"/>
      <c r="B689" s="2"/>
      <c r="C689" s="2"/>
      <c r="D689" s="2"/>
      <c r="E689" s="2"/>
      <c r="F689" s="2"/>
      <c r="G689" s="13"/>
      <c r="H689" s="23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spans="1:24" ht="14.25" customHeight="1" outlineLevel="1" x14ac:dyDescent="0.25">
      <c r="A690" s="2"/>
      <c r="B690" s="2"/>
      <c r="C690" s="2"/>
      <c r="D690" s="2"/>
      <c r="E690" s="2"/>
      <c r="F690" s="2"/>
      <c r="G690" s="13"/>
      <c r="H690" s="23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spans="1:24" ht="14.25" customHeight="1" outlineLevel="1" x14ac:dyDescent="0.25">
      <c r="A691" s="2"/>
      <c r="B691" s="2"/>
      <c r="C691" s="2"/>
      <c r="D691" s="2"/>
      <c r="E691" s="2"/>
      <c r="F691" s="2"/>
      <c r="G691" s="13"/>
      <c r="H691" s="23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spans="1:24" ht="14.25" customHeight="1" outlineLevel="1" x14ac:dyDescent="0.25">
      <c r="A692" s="2"/>
      <c r="B692" s="2"/>
      <c r="C692" s="2"/>
      <c r="D692" s="2"/>
      <c r="E692" s="2"/>
      <c r="F692" s="2"/>
      <c r="G692" s="13"/>
      <c r="H692" s="23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spans="1:24" ht="14.25" customHeight="1" outlineLevel="1" x14ac:dyDescent="0.25">
      <c r="A693" s="2"/>
      <c r="B693" s="2"/>
      <c r="C693" s="2"/>
      <c r="D693" s="2"/>
      <c r="E693" s="2"/>
      <c r="F693" s="2"/>
      <c r="G693" s="13"/>
      <c r="H693" s="23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spans="1:24" ht="14.25" customHeight="1" outlineLevel="1" x14ac:dyDescent="0.25">
      <c r="A694" s="2"/>
      <c r="B694" s="2"/>
      <c r="C694" s="2"/>
      <c r="D694" s="2"/>
      <c r="E694" s="2"/>
      <c r="F694" s="2"/>
      <c r="G694" s="13"/>
      <c r="H694" s="23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spans="1:24" ht="14.25" customHeight="1" outlineLevel="1" x14ac:dyDescent="0.25">
      <c r="A695" s="2"/>
      <c r="B695" s="2"/>
      <c r="C695" s="2"/>
      <c r="D695" s="2"/>
      <c r="E695" s="2"/>
      <c r="F695" s="2"/>
      <c r="G695" s="13"/>
      <c r="H695" s="23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spans="1:24" ht="14.25" customHeight="1" outlineLevel="1" x14ac:dyDescent="0.25">
      <c r="A696" s="2"/>
      <c r="B696" s="2"/>
      <c r="C696" s="2"/>
      <c r="D696" s="2"/>
      <c r="E696" s="2"/>
      <c r="F696" s="2"/>
      <c r="G696" s="13"/>
      <c r="H696" s="23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spans="1:24" ht="14.25" customHeight="1" outlineLevel="1" x14ac:dyDescent="0.25">
      <c r="A697" s="2"/>
      <c r="B697" s="2"/>
      <c r="C697" s="2"/>
      <c r="D697" s="2"/>
      <c r="E697" s="2"/>
      <c r="F697" s="2"/>
      <c r="G697" s="13"/>
      <c r="H697" s="23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spans="1:24" ht="14.25" customHeight="1" outlineLevel="1" x14ac:dyDescent="0.25">
      <c r="A698" s="2"/>
      <c r="B698" s="2"/>
      <c r="C698" s="2"/>
      <c r="D698" s="2"/>
      <c r="E698" s="2"/>
      <c r="F698" s="2"/>
      <c r="G698" s="13"/>
      <c r="H698" s="23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spans="1:24" ht="14.25" customHeight="1" outlineLevel="1" x14ac:dyDescent="0.25">
      <c r="A699" s="2"/>
      <c r="B699" s="2"/>
      <c r="C699" s="2"/>
      <c r="D699" s="2"/>
      <c r="E699" s="2"/>
      <c r="F699" s="2"/>
      <c r="G699" s="13"/>
      <c r="H699" s="23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spans="1:24" ht="14.25" customHeight="1" outlineLevel="1" x14ac:dyDescent="0.25">
      <c r="A700" s="2"/>
      <c r="B700" s="2"/>
      <c r="C700" s="2"/>
      <c r="D700" s="2"/>
      <c r="E700" s="2"/>
      <c r="F700" s="2"/>
      <c r="G700" s="13"/>
      <c r="H700" s="23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spans="1:24" ht="14.25" customHeight="1" outlineLevel="1" x14ac:dyDescent="0.25">
      <c r="A701" s="2"/>
      <c r="B701" s="2"/>
      <c r="C701" s="2"/>
      <c r="D701" s="2"/>
      <c r="E701" s="2"/>
      <c r="F701" s="2"/>
      <c r="G701" s="13"/>
      <c r="H701" s="23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spans="1:24" ht="14.25" customHeight="1" outlineLevel="1" x14ac:dyDescent="0.25">
      <c r="A702" s="2"/>
      <c r="B702" s="2"/>
      <c r="C702" s="2"/>
      <c r="D702" s="2"/>
      <c r="E702" s="2"/>
      <c r="F702" s="2"/>
      <c r="G702" s="13"/>
      <c r="H702" s="23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spans="1:24" ht="14.25" customHeight="1" outlineLevel="1" x14ac:dyDescent="0.25">
      <c r="A703" s="2"/>
      <c r="B703" s="2"/>
      <c r="C703" s="2"/>
      <c r="D703" s="2"/>
      <c r="E703" s="2"/>
      <c r="F703" s="2"/>
      <c r="G703" s="13"/>
      <c r="H703" s="23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spans="1:24" ht="14.25" customHeight="1" outlineLevel="1" x14ac:dyDescent="0.25">
      <c r="A704" s="2"/>
      <c r="B704" s="2"/>
      <c r="C704" s="2"/>
      <c r="D704" s="2"/>
      <c r="E704" s="2"/>
      <c r="F704" s="2"/>
      <c r="G704" s="13"/>
      <c r="H704" s="23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spans="1:24" ht="14.25" customHeight="1" outlineLevel="1" x14ac:dyDescent="0.25">
      <c r="A705" s="2"/>
      <c r="B705" s="2"/>
      <c r="C705" s="2"/>
      <c r="D705" s="2"/>
      <c r="E705" s="2"/>
      <c r="F705" s="2"/>
      <c r="G705" s="13"/>
      <c r="H705" s="23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spans="1:24" ht="14.25" customHeight="1" outlineLevel="1" x14ac:dyDescent="0.25">
      <c r="A706" s="2"/>
      <c r="B706" s="2"/>
      <c r="C706" s="2"/>
      <c r="D706" s="2"/>
      <c r="E706" s="2"/>
      <c r="F706" s="2"/>
      <c r="G706" s="13"/>
      <c r="H706" s="23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spans="1:24" ht="14.25" customHeight="1" outlineLevel="1" x14ac:dyDescent="0.25">
      <c r="A707" s="2"/>
      <c r="B707" s="2"/>
      <c r="C707" s="2"/>
      <c r="D707" s="2"/>
      <c r="E707" s="2"/>
      <c r="F707" s="2"/>
      <c r="G707" s="13"/>
      <c r="H707" s="23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spans="1:24" ht="14.25" customHeight="1" outlineLevel="1" x14ac:dyDescent="0.25">
      <c r="A708" s="2"/>
      <c r="B708" s="2"/>
      <c r="C708" s="2"/>
      <c r="D708" s="2"/>
      <c r="E708" s="2"/>
      <c r="F708" s="2"/>
      <c r="G708" s="13"/>
      <c r="H708" s="23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spans="1:24" ht="14.25" customHeight="1" outlineLevel="1" x14ac:dyDescent="0.25">
      <c r="A709" s="2"/>
      <c r="B709" s="2"/>
      <c r="C709" s="2"/>
      <c r="D709" s="2"/>
      <c r="E709" s="2"/>
      <c r="F709" s="2"/>
      <c r="G709" s="13"/>
      <c r="H709" s="23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spans="1:24" ht="14.25" customHeight="1" outlineLevel="1" x14ac:dyDescent="0.25">
      <c r="A710" s="2"/>
      <c r="B710" s="2"/>
      <c r="C710" s="2"/>
      <c r="D710" s="2"/>
      <c r="E710" s="2"/>
      <c r="F710" s="2"/>
      <c r="G710" s="13"/>
      <c r="H710" s="23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spans="1:24" ht="14.25" customHeight="1" outlineLevel="1" x14ac:dyDescent="0.25">
      <c r="A711" s="2"/>
      <c r="B711" s="2"/>
      <c r="C711" s="2"/>
      <c r="D711" s="2"/>
      <c r="E711" s="2"/>
      <c r="F711" s="2"/>
      <c r="G711" s="13"/>
      <c r="H711" s="23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spans="1:24" ht="14.25" customHeight="1" outlineLevel="1" x14ac:dyDescent="0.25">
      <c r="A712" s="2"/>
      <c r="B712" s="2"/>
      <c r="C712" s="2"/>
      <c r="D712" s="2"/>
      <c r="E712" s="2"/>
      <c r="F712" s="2"/>
      <c r="G712" s="13"/>
      <c r="H712" s="23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spans="1:24" ht="14.25" customHeight="1" outlineLevel="1" x14ac:dyDescent="0.25">
      <c r="A713" s="2"/>
      <c r="B713" s="2"/>
      <c r="C713" s="2"/>
      <c r="D713" s="2"/>
      <c r="E713" s="2"/>
      <c r="F713" s="2"/>
      <c r="G713" s="13"/>
      <c r="H713" s="23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spans="1:24" ht="14.25" customHeight="1" outlineLevel="1" x14ac:dyDescent="0.25">
      <c r="A714" s="2"/>
      <c r="B714" s="2"/>
      <c r="C714" s="2"/>
      <c r="D714" s="2"/>
      <c r="E714" s="2"/>
      <c r="F714" s="2"/>
      <c r="G714" s="13"/>
      <c r="H714" s="23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spans="1:24" ht="14.25" customHeight="1" outlineLevel="1" x14ac:dyDescent="0.25">
      <c r="A715" s="2"/>
      <c r="B715" s="2"/>
      <c r="C715" s="2"/>
      <c r="D715" s="2"/>
      <c r="E715" s="2"/>
      <c r="F715" s="2"/>
      <c r="G715" s="13"/>
      <c r="H715" s="23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spans="1:24" ht="14.25" customHeight="1" outlineLevel="1" x14ac:dyDescent="0.25">
      <c r="A716" s="2"/>
      <c r="B716" s="2"/>
      <c r="C716" s="2"/>
      <c r="D716" s="2"/>
      <c r="E716" s="2"/>
      <c r="F716" s="2"/>
      <c r="G716" s="13"/>
      <c r="H716" s="23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spans="1:24" ht="14.25" customHeight="1" outlineLevel="1" x14ac:dyDescent="0.25">
      <c r="A717" s="2"/>
      <c r="B717" s="2"/>
      <c r="C717" s="2"/>
      <c r="D717" s="2"/>
      <c r="E717" s="2"/>
      <c r="F717" s="2"/>
      <c r="G717" s="13"/>
      <c r="H717" s="23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spans="1:24" ht="14.25" customHeight="1" outlineLevel="1" x14ac:dyDescent="0.25">
      <c r="A718" s="2"/>
      <c r="B718" s="2"/>
      <c r="C718" s="2"/>
      <c r="D718" s="2"/>
      <c r="E718" s="2"/>
      <c r="F718" s="2"/>
      <c r="G718" s="13"/>
      <c r="H718" s="23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spans="1:24" ht="14.25" customHeight="1" outlineLevel="1" x14ac:dyDescent="0.25">
      <c r="A719" s="2"/>
      <c r="B719" s="2"/>
      <c r="C719" s="2"/>
      <c r="D719" s="2"/>
      <c r="E719" s="2"/>
      <c r="F719" s="2"/>
      <c r="G719" s="13"/>
      <c r="H719" s="23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spans="1:24" ht="14.25" customHeight="1" outlineLevel="1" x14ac:dyDescent="0.25">
      <c r="A720" s="2"/>
      <c r="B720" s="2"/>
      <c r="C720" s="2"/>
      <c r="D720" s="2"/>
      <c r="E720" s="2"/>
      <c r="F720" s="2"/>
      <c r="G720" s="13"/>
      <c r="H720" s="23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spans="1:24" ht="14.25" customHeight="1" outlineLevel="1" x14ac:dyDescent="0.25">
      <c r="A721" s="2"/>
      <c r="B721" s="2"/>
      <c r="C721" s="2"/>
      <c r="D721" s="2"/>
      <c r="E721" s="2"/>
      <c r="F721" s="2"/>
      <c r="G721" s="13"/>
      <c r="H721" s="23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spans="1:24" ht="14.25" customHeight="1" outlineLevel="1" x14ac:dyDescent="0.25">
      <c r="A722" s="2"/>
      <c r="B722" s="2"/>
      <c r="C722" s="2"/>
      <c r="D722" s="2"/>
      <c r="E722" s="2"/>
      <c r="F722" s="2"/>
      <c r="G722" s="13"/>
      <c r="H722" s="23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spans="1:24" ht="14.25" customHeight="1" outlineLevel="1" x14ac:dyDescent="0.25">
      <c r="A723" s="2"/>
      <c r="B723" s="2"/>
      <c r="C723" s="2"/>
      <c r="D723" s="2"/>
      <c r="E723" s="2"/>
      <c r="F723" s="2"/>
      <c r="G723" s="13"/>
      <c r="H723" s="23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spans="1:24" ht="14.25" customHeight="1" outlineLevel="1" x14ac:dyDescent="0.25">
      <c r="A724" s="2"/>
      <c r="B724" s="2"/>
      <c r="C724" s="2"/>
      <c r="D724" s="2"/>
      <c r="E724" s="2"/>
      <c r="F724" s="2"/>
      <c r="G724" s="13"/>
      <c r="H724" s="23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spans="1:24" ht="14.25" customHeight="1" outlineLevel="1" x14ac:dyDescent="0.25">
      <c r="A725" s="2"/>
      <c r="B725" s="2"/>
      <c r="C725" s="2"/>
      <c r="D725" s="2"/>
      <c r="E725" s="2"/>
      <c r="F725" s="2"/>
      <c r="G725" s="13"/>
      <c r="H725" s="23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spans="1:24" ht="14.25" customHeight="1" outlineLevel="1" x14ac:dyDescent="0.25">
      <c r="A726" s="2"/>
      <c r="B726" s="2"/>
      <c r="C726" s="2"/>
      <c r="D726" s="2"/>
      <c r="E726" s="2"/>
      <c r="F726" s="2"/>
      <c r="G726" s="13"/>
      <c r="H726" s="23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spans="1:24" ht="14.25" customHeight="1" outlineLevel="1" x14ac:dyDescent="0.25">
      <c r="A727" s="2"/>
      <c r="B727" s="2"/>
      <c r="C727" s="2"/>
      <c r="D727" s="2"/>
      <c r="E727" s="2"/>
      <c r="F727" s="2"/>
      <c r="G727" s="13"/>
      <c r="H727" s="23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spans="1:24" ht="14.25" customHeight="1" outlineLevel="1" x14ac:dyDescent="0.25">
      <c r="A728" s="2"/>
      <c r="B728" s="2"/>
      <c r="C728" s="2"/>
      <c r="D728" s="2"/>
      <c r="E728" s="2"/>
      <c r="F728" s="2"/>
      <c r="G728" s="13"/>
      <c r="H728" s="23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spans="1:24" ht="14.25" customHeight="1" outlineLevel="1" x14ac:dyDescent="0.25">
      <c r="A729" s="2"/>
      <c r="B729" s="2"/>
      <c r="C729" s="2"/>
      <c r="D729" s="2"/>
      <c r="E729" s="2"/>
      <c r="F729" s="2"/>
      <c r="G729" s="13"/>
      <c r="H729" s="23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spans="1:24" ht="14.25" customHeight="1" outlineLevel="1" x14ac:dyDescent="0.25">
      <c r="A730" s="2"/>
      <c r="B730" s="2"/>
      <c r="C730" s="2"/>
      <c r="D730" s="2"/>
      <c r="E730" s="2"/>
      <c r="F730" s="2"/>
      <c r="G730" s="13"/>
      <c r="H730" s="23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spans="1:24" ht="14.25" customHeight="1" outlineLevel="1" x14ac:dyDescent="0.25">
      <c r="A731" s="2"/>
      <c r="B731" s="2"/>
      <c r="C731" s="2"/>
      <c r="D731" s="2"/>
      <c r="E731" s="2"/>
      <c r="F731" s="2"/>
      <c r="G731" s="13"/>
      <c r="H731" s="23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spans="1:24" ht="14.25" customHeight="1" outlineLevel="1" x14ac:dyDescent="0.25">
      <c r="A732" s="2"/>
      <c r="B732" s="2"/>
      <c r="C732" s="2"/>
      <c r="D732" s="2"/>
      <c r="E732" s="2"/>
      <c r="F732" s="2"/>
      <c r="G732" s="13"/>
      <c r="H732" s="23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spans="1:24" ht="14.25" customHeight="1" outlineLevel="1" x14ac:dyDescent="0.25">
      <c r="A733" s="2"/>
      <c r="B733" s="2"/>
      <c r="C733" s="2"/>
      <c r="D733" s="2"/>
      <c r="E733" s="2"/>
      <c r="F733" s="2"/>
      <c r="G733" s="13"/>
      <c r="H733" s="23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spans="1:24" ht="14.25" customHeight="1" outlineLevel="1" x14ac:dyDescent="0.25">
      <c r="A734" s="2"/>
      <c r="B734" s="2"/>
      <c r="C734" s="2"/>
      <c r="D734" s="2"/>
      <c r="E734" s="2"/>
      <c r="F734" s="2"/>
      <c r="G734" s="13"/>
      <c r="H734" s="23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spans="1:24" ht="14.25" customHeight="1" outlineLevel="1" x14ac:dyDescent="0.25">
      <c r="A735" s="2"/>
      <c r="B735" s="2"/>
      <c r="C735" s="2"/>
      <c r="D735" s="2"/>
      <c r="E735" s="2"/>
      <c r="F735" s="2"/>
      <c r="G735" s="13"/>
      <c r="H735" s="23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spans="1:24" ht="14.25" customHeight="1" outlineLevel="1" x14ac:dyDescent="0.25">
      <c r="A736" s="2"/>
      <c r="B736" s="2"/>
      <c r="C736" s="2"/>
      <c r="D736" s="2"/>
      <c r="E736" s="2"/>
      <c r="F736" s="2"/>
      <c r="G736" s="13"/>
      <c r="H736" s="23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spans="1:24" ht="14.25" customHeight="1" outlineLevel="1" x14ac:dyDescent="0.25">
      <c r="A737" s="2"/>
      <c r="B737" s="2"/>
      <c r="C737" s="2"/>
      <c r="D737" s="2"/>
      <c r="E737" s="2"/>
      <c r="F737" s="2"/>
      <c r="G737" s="13"/>
      <c r="H737" s="23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spans="1:24" ht="14.25" customHeight="1" outlineLevel="1" x14ac:dyDescent="0.25">
      <c r="A738" s="2"/>
      <c r="B738" s="2"/>
      <c r="C738" s="2"/>
      <c r="D738" s="2"/>
      <c r="E738" s="2"/>
      <c r="F738" s="2"/>
      <c r="G738" s="13"/>
      <c r="H738" s="23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spans="1:24" ht="14.25" customHeight="1" outlineLevel="1" x14ac:dyDescent="0.25">
      <c r="A739" s="2"/>
      <c r="B739" s="2"/>
      <c r="C739" s="2"/>
      <c r="D739" s="2"/>
      <c r="E739" s="2"/>
      <c r="F739" s="2"/>
      <c r="G739" s="13"/>
      <c r="H739" s="23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spans="1:24" ht="14.25" customHeight="1" outlineLevel="1" x14ac:dyDescent="0.25">
      <c r="A740" s="2"/>
      <c r="B740" s="2"/>
      <c r="C740" s="2"/>
      <c r="D740" s="2"/>
      <c r="E740" s="2"/>
      <c r="F740" s="2"/>
      <c r="G740" s="13"/>
      <c r="H740" s="23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spans="1:24" ht="14.25" customHeight="1" outlineLevel="1" x14ac:dyDescent="0.25">
      <c r="A741" s="2"/>
      <c r="B741" s="2"/>
      <c r="C741" s="2"/>
      <c r="D741" s="2"/>
      <c r="E741" s="2"/>
      <c r="F741" s="2"/>
      <c r="G741" s="13"/>
      <c r="H741" s="23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spans="1:24" ht="14.25" customHeight="1" outlineLevel="1" x14ac:dyDescent="0.25">
      <c r="A742" s="2"/>
      <c r="B742" s="2"/>
      <c r="C742" s="2"/>
      <c r="D742" s="2"/>
      <c r="E742" s="2"/>
      <c r="F742" s="2"/>
      <c r="G742" s="13"/>
      <c r="H742" s="23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spans="1:24" ht="14.25" customHeight="1" outlineLevel="1" x14ac:dyDescent="0.25">
      <c r="A743" s="2"/>
      <c r="B743" s="2"/>
      <c r="C743" s="2"/>
      <c r="D743" s="2"/>
      <c r="E743" s="2"/>
      <c r="F743" s="2"/>
      <c r="G743" s="13"/>
      <c r="H743" s="23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spans="1:24" ht="14.25" customHeight="1" outlineLevel="1" x14ac:dyDescent="0.25">
      <c r="A744" s="2"/>
      <c r="B744" s="2"/>
      <c r="C744" s="2"/>
      <c r="D744" s="2"/>
      <c r="E744" s="2"/>
      <c r="F744" s="2"/>
      <c r="G744" s="13"/>
      <c r="H744" s="23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spans="1:24" ht="14.25" customHeight="1" outlineLevel="1" x14ac:dyDescent="0.25">
      <c r="A745" s="2"/>
      <c r="B745" s="2"/>
      <c r="C745" s="2"/>
      <c r="D745" s="2"/>
      <c r="E745" s="2"/>
      <c r="F745" s="2"/>
      <c r="G745" s="13"/>
      <c r="H745" s="23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spans="1:24" ht="14.25" customHeight="1" outlineLevel="1" x14ac:dyDescent="0.25">
      <c r="A746" s="2"/>
      <c r="B746" s="2"/>
      <c r="C746" s="2"/>
      <c r="D746" s="2"/>
      <c r="E746" s="2"/>
      <c r="F746" s="2"/>
      <c r="G746" s="13"/>
      <c r="H746" s="23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spans="1:24" ht="14.25" customHeight="1" outlineLevel="1" x14ac:dyDescent="0.25">
      <c r="A747" s="2"/>
      <c r="B747" s="2"/>
      <c r="C747" s="2"/>
      <c r="D747" s="2"/>
      <c r="E747" s="2"/>
      <c r="F747" s="2"/>
      <c r="G747" s="13"/>
      <c r="H747" s="23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spans="1:24" ht="14.25" customHeight="1" outlineLevel="1" x14ac:dyDescent="0.25">
      <c r="A748" s="2"/>
      <c r="B748" s="2"/>
      <c r="C748" s="2"/>
      <c r="D748" s="2"/>
      <c r="E748" s="2"/>
      <c r="F748" s="2"/>
      <c r="G748" s="13"/>
      <c r="H748" s="23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spans="1:24" ht="14.25" customHeight="1" outlineLevel="1" x14ac:dyDescent="0.25">
      <c r="A749" s="2"/>
      <c r="B749" s="2"/>
      <c r="C749" s="2"/>
      <c r="D749" s="2"/>
      <c r="E749" s="2"/>
      <c r="F749" s="2"/>
      <c r="G749" s="13"/>
      <c r="H749" s="23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spans="1:24" ht="14.25" customHeight="1" outlineLevel="1" x14ac:dyDescent="0.25">
      <c r="A750" s="2"/>
      <c r="B750" s="2"/>
      <c r="C750" s="2"/>
      <c r="D750" s="2"/>
      <c r="E750" s="2"/>
      <c r="F750" s="2"/>
      <c r="G750" s="13"/>
      <c r="H750" s="23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spans="1:24" ht="14.25" customHeight="1" outlineLevel="1" x14ac:dyDescent="0.25">
      <c r="A751" s="2"/>
      <c r="B751" s="2"/>
      <c r="C751" s="2"/>
      <c r="D751" s="2"/>
      <c r="E751" s="2"/>
      <c r="F751" s="2"/>
      <c r="G751" s="13"/>
      <c r="H751" s="23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spans="1:24" ht="14.25" customHeight="1" outlineLevel="1" x14ac:dyDescent="0.25">
      <c r="A752" s="2"/>
      <c r="B752" s="2"/>
      <c r="C752" s="2"/>
      <c r="D752" s="2"/>
      <c r="E752" s="2"/>
      <c r="F752" s="2"/>
      <c r="G752" s="13"/>
      <c r="H752" s="23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spans="1:24" ht="14.25" customHeight="1" outlineLevel="1" x14ac:dyDescent="0.25">
      <c r="A753" s="2"/>
      <c r="B753" s="2"/>
      <c r="C753" s="2"/>
      <c r="D753" s="2"/>
      <c r="E753" s="2"/>
      <c r="F753" s="2"/>
      <c r="G753" s="13"/>
      <c r="H753" s="23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spans="1:24" ht="14.25" customHeight="1" outlineLevel="1" x14ac:dyDescent="0.25">
      <c r="A754" s="2"/>
      <c r="B754" s="2"/>
      <c r="C754" s="2"/>
      <c r="D754" s="2"/>
      <c r="E754" s="2"/>
      <c r="F754" s="2"/>
      <c r="G754" s="13"/>
      <c r="H754" s="23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spans="1:24" ht="14.25" customHeight="1" outlineLevel="1" x14ac:dyDescent="0.25">
      <c r="A755" s="2"/>
      <c r="B755" s="2"/>
      <c r="C755" s="2"/>
      <c r="D755" s="2"/>
      <c r="E755" s="2"/>
      <c r="F755" s="2"/>
      <c r="G755" s="13"/>
      <c r="H755" s="23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spans="1:24" ht="14.25" customHeight="1" outlineLevel="1" x14ac:dyDescent="0.25">
      <c r="A756" s="2"/>
      <c r="B756" s="2"/>
      <c r="C756" s="2"/>
      <c r="D756" s="2"/>
      <c r="E756" s="2"/>
      <c r="F756" s="2"/>
      <c r="G756" s="13"/>
      <c r="H756" s="23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spans="1:24" ht="14.25" customHeight="1" outlineLevel="1" x14ac:dyDescent="0.25">
      <c r="A757" s="2"/>
      <c r="B757" s="2"/>
      <c r="C757" s="2"/>
      <c r="D757" s="2"/>
      <c r="E757" s="2"/>
      <c r="F757" s="2"/>
      <c r="G757" s="13"/>
      <c r="H757" s="23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spans="1:24" ht="14.25" customHeight="1" outlineLevel="1" x14ac:dyDescent="0.25">
      <c r="A758" s="2"/>
      <c r="B758" s="2"/>
      <c r="C758" s="2"/>
      <c r="D758" s="2"/>
      <c r="E758" s="2"/>
      <c r="F758" s="2"/>
      <c r="G758" s="13"/>
      <c r="H758" s="23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spans="1:24" ht="14.25" customHeight="1" outlineLevel="1" x14ac:dyDescent="0.25">
      <c r="A759" s="2"/>
      <c r="B759" s="2"/>
      <c r="C759" s="2"/>
      <c r="D759" s="2"/>
      <c r="E759" s="2"/>
      <c r="F759" s="2"/>
      <c r="G759" s="13"/>
      <c r="H759" s="23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spans="1:24" ht="14.25" customHeight="1" outlineLevel="1" x14ac:dyDescent="0.25">
      <c r="A760" s="2"/>
      <c r="B760" s="2"/>
      <c r="C760" s="2"/>
      <c r="D760" s="2"/>
      <c r="E760" s="2"/>
      <c r="F760" s="2"/>
      <c r="G760" s="13"/>
      <c r="H760" s="23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spans="1:24" ht="14.25" customHeight="1" outlineLevel="1" x14ac:dyDescent="0.25">
      <c r="A761" s="2"/>
      <c r="B761" s="2"/>
      <c r="C761" s="2"/>
      <c r="D761" s="2"/>
      <c r="E761" s="2"/>
      <c r="F761" s="2"/>
      <c r="G761" s="13"/>
      <c r="H761" s="23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spans="1:24" ht="14.25" customHeight="1" outlineLevel="1" x14ac:dyDescent="0.25">
      <c r="A762" s="2"/>
      <c r="B762" s="2"/>
      <c r="C762" s="2"/>
      <c r="D762" s="2"/>
      <c r="E762" s="2"/>
      <c r="F762" s="2"/>
      <c r="G762" s="13"/>
      <c r="H762" s="23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spans="1:24" ht="14.25" customHeight="1" outlineLevel="1" x14ac:dyDescent="0.25">
      <c r="A763" s="2"/>
      <c r="B763" s="2"/>
      <c r="C763" s="2"/>
      <c r="D763" s="2"/>
      <c r="E763" s="2"/>
      <c r="F763" s="2"/>
      <c r="G763" s="13"/>
      <c r="H763" s="23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spans="1:24" ht="14.25" customHeight="1" outlineLevel="1" x14ac:dyDescent="0.25">
      <c r="A764" s="2"/>
      <c r="B764" s="2"/>
      <c r="C764" s="2"/>
      <c r="D764" s="2"/>
      <c r="E764" s="2"/>
      <c r="F764" s="2"/>
      <c r="G764" s="13"/>
      <c r="H764" s="23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spans="1:24" ht="14.25" customHeight="1" outlineLevel="1" x14ac:dyDescent="0.25">
      <c r="A765" s="2"/>
      <c r="B765" s="2"/>
      <c r="C765" s="2"/>
      <c r="D765" s="2"/>
      <c r="E765" s="2"/>
      <c r="F765" s="2"/>
      <c r="G765" s="13"/>
      <c r="H765" s="23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spans="1:24" ht="14.25" customHeight="1" outlineLevel="1" x14ac:dyDescent="0.25">
      <c r="A766" s="2"/>
      <c r="B766" s="2"/>
      <c r="C766" s="2"/>
      <c r="D766" s="2"/>
      <c r="E766" s="2"/>
      <c r="F766" s="2"/>
      <c r="G766" s="13"/>
      <c r="H766" s="23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spans="1:24" ht="14.25" customHeight="1" outlineLevel="1" x14ac:dyDescent="0.25">
      <c r="A767" s="2"/>
      <c r="B767" s="2"/>
      <c r="C767" s="2"/>
      <c r="D767" s="2"/>
      <c r="E767" s="2"/>
      <c r="F767" s="2"/>
      <c r="G767" s="13"/>
      <c r="H767" s="23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spans="1:24" ht="14.25" customHeight="1" outlineLevel="1" x14ac:dyDescent="0.25">
      <c r="A768" s="2"/>
      <c r="B768" s="2"/>
      <c r="C768" s="2"/>
      <c r="D768" s="2"/>
      <c r="E768" s="2"/>
      <c r="F768" s="2"/>
      <c r="G768" s="13"/>
      <c r="H768" s="23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spans="1:24" ht="14.25" customHeight="1" outlineLevel="1" x14ac:dyDescent="0.25">
      <c r="A769" s="2"/>
      <c r="B769" s="2"/>
      <c r="C769" s="2"/>
      <c r="D769" s="2"/>
      <c r="E769" s="2"/>
      <c r="F769" s="2"/>
      <c r="G769" s="13"/>
      <c r="H769" s="23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spans="1:24" ht="14.25" customHeight="1" outlineLevel="1" x14ac:dyDescent="0.25">
      <c r="A770" s="2"/>
      <c r="B770" s="2"/>
      <c r="C770" s="2"/>
      <c r="D770" s="2"/>
      <c r="E770" s="2"/>
      <c r="F770" s="2"/>
      <c r="G770" s="13"/>
      <c r="H770" s="23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spans="1:24" ht="14.25" customHeight="1" outlineLevel="1" x14ac:dyDescent="0.25">
      <c r="A771" s="2"/>
      <c r="B771" s="2"/>
      <c r="C771" s="2"/>
      <c r="D771" s="2"/>
      <c r="E771" s="2"/>
      <c r="F771" s="2"/>
      <c r="G771" s="13"/>
      <c r="H771" s="23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spans="1:24" ht="14.25" customHeight="1" outlineLevel="1" x14ac:dyDescent="0.25">
      <c r="A772" s="2"/>
      <c r="B772" s="2"/>
      <c r="C772" s="2"/>
      <c r="D772" s="2"/>
      <c r="E772" s="2"/>
      <c r="F772" s="2"/>
      <c r="G772" s="13"/>
      <c r="H772" s="23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spans="1:24" ht="14.25" customHeight="1" outlineLevel="1" x14ac:dyDescent="0.25">
      <c r="A773" s="2"/>
      <c r="B773" s="2"/>
      <c r="C773" s="2"/>
      <c r="D773" s="2"/>
      <c r="E773" s="2"/>
      <c r="F773" s="2"/>
      <c r="G773" s="13"/>
      <c r="H773" s="23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spans="1:24" ht="14.25" customHeight="1" outlineLevel="1" x14ac:dyDescent="0.25">
      <c r="A774" s="2"/>
      <c r="B774" s="2"/>
      <c r="C774" s="2"/>
      <c r="D774" s="2"/>
      <c r="E774" s="2"/>
      <c r="F774" s="2"/>
      <c r="G774" s="13"/>
      <c r="H774" s="23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spans="1:24" ht="14.25" customHeight="1" outlineLevel="1" x14ac:dyDescent="0.25">
      <c r="A775" s="2"/>
      <c r="B775" s="2"/>
      <c r="C775" s="2"/>
      <c r="D775" s="2"/>
      <c r="E775" s="2"/>
      <c r="F775" s="2"/>
      <c r="G775" s="13"/>
      <c r="H775" s="23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spans="1:24" ht="14.25" customHeight="1" outlineLevel="1" x14ac:dyDescent="0.25">
      <c r="A776" s="2"/>
      <c r="B776" s="2"/>
      <c r="C776" s="2"/>
      <c r="D776" s="2"/>
      <c r="E776" s="2"/>
      <c r="F776" s="2"/>
      <c r="G776" s="13"/>
      <c r="H776" s="23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spans="1:24" ht="14.25" customHeight="1" outlineLevel="1" x14ac:dyDescent="0.25">
      <c r="A777" s="2"/>
      <c r="B777" s="2"/>
      <c r="C777" s="2"/>
      <c r="D777" s="2"/>
      <c r="E777" s="2"/>
      <c r="F777" s="2"/>
      <c r="G777" s="13"/>
      <c r="H777" s="23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spans="1:24" ht="14.25" customHeight="1" outlineLevel="1" x14ac:dyDescent="0.25">
      <c r="A778" s="2"/>
      <c r="B778" s="2"/>
      <c r="C778" s="2"/>
      <c r="D778" s="2"/>
      <c r="E778" s="2"/>
      <c r="F778" s="2"/>
      <c r="G778" s="13"/>
      <c r="H778" s="23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spans="1:24" ht="14.25" customHeight="1" outlineLevel="1" x14ac:dyDescent="0.25">
      <c r="A779" s="2"/>
      <c r="B779" s="2"/>
      <c r="C779" s="2"/>
      <c r="D779" s="2"/>
      <c r="E779" s="2"/>
      <c r="F779" s="2"/>
      <c r="G779" s="13"/>
      <c r="H779" s="23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spans="1:24" ht="14.25" customHeight="1" outlineLevel="1" x14ac:dyDescent="0.25">
      <c r="A780" s="2"/>
      <c r="B780" s="2"/>
      <c r="C780" s="2"/>
      <c r="D780" s="2"/>
      <c r="E780" s="2"/>
      <c r="F780" s="2"/>
      <c r="G780" s="13"/>
      <c r="H780" s="23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spans="1:24" ht="14.25" customHeight="1" outlineLevel="1" x14ac:dyDescent="0.25">
      <c r="A781" s="2"/>
      <c r="B781" s="2"/>
      <c r="C781" s="2"/>
      <c r="D781" s="2"/>
      <c r="E781" s="2"/>
      <c r="F781" s="2"/>
      <c r="G781" s="13"/>
      <c r="H781" s="23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spans="1:24" ht="14.25" customHeight="1" outlineLevel="1" x14ac:dyDescent="0.25">
      <c r="A782" s="2"/>
      <c r="B782" s="2"/>
      <c r="C782" s="2"/>
      <c r="D782" s="2"/>
      <c r="E782" s="2"/>
      <c r="F782" s="2"/>
      <c r="G782" s="13"/>
      <c r="H782" s="23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spans="1:24" ht="14.25" customHeight="1" outlineLevel="1" x14ac:dyDescent="0.25">
      <c r="A783" s="2"/>
      <c r="B783" s="2"/>
      <c r="C783" s="2"/>
      <c r="D783" s="2"/>
      <c r="E783" s="2"/>
      <c r="F783" s="2"/>
      <c r="G783" s="13"/>
      <c r="H783" s="23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spans="1:24" ht="14.25" customHeight="1" outlineLevel="1" x14ac:dyDescent="0.25">
      <c r="A784" s="2"/>
      <c r="B784" s="2"/>
      <c r="C784" s="2"/>
      <c r="D784" s="2"/>
      <c r="E784" s="2"/>
      <c r="F784" s="2"/>
      <c r="G784" s="13"/>
      <c r="H784" s="23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spans="1:24" ht="14.25" customHeight="1" outlineLevel="1" x14ac:dyDescent="0.25">
      <c r="A785" s="2"/>
      <c r="B785" s="2"/>
      <c r="C785" s="2"/>
      <c r="D785" s="2"/>
      <c r="E785" s="2"/>
      <c r="F785" s="2"/>
      <c r="G785" s="13"/>
      <c r="H785" s="23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spans="1:24" ht="14.25" customHeight="1" outlineLevel="1" x14ac:dyDescent="0.25">
      <c r="A786" s="2"/>
      <c r="B786" s="2"/>
      <c r="C786" s="2"/>
      <c r="D786" s="2"/>
      <c r="E786" s="2"/>
      <c r="F786" s="2"/>
      <c r="G786" s="13"/>
      <c r="H786" s="23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spans="1:24" ht="14.25" customHeight="1" outlineLevel="1" x14ac:dyDescent="0.25">
      <c r="A787" s="2"/>
      <c r="B787" s="2"/>
      <c r="C787" s="2"/>
      <c r="D787" s="2"/>
      <c r="E787" s="2"/>
      <c r="F787" s="2"/>
      <c r="G787" s="13"/>
      <c r="H787" s="23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spans="1:24" ht="14.25" customHeight="1" outlineLevel="1" x14ac:dyDescent="0.25">
      <c r="A788" s="2"/>
      <c r="B788" s="2"/>
      <c r="C788" s="2"/>
      <c r="D788" s="2"/>
      <c r="E788" s="2"/>
      <c r="F788" s="2"/>
      <c r="G788" s="13"/>
      <c r="H788" s="23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spans="1:24" ht="14.25" customHeight="1" outlineLevel="1" x14ac:dyDescent="0.25">
      <c r="A789" s="2"/>
      <c r="B789" s="2"/>
      <c r="C789" s="2"/>
      <c r="D789" s="2"/>
      <c r="E789" s="2"/>
      <c r="F789" s="2"/>
      <c r="G789" s="13"/>
      <c r="H789" s="23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spans="1:24" ht="14.25" customHeight="1" outlineLevel="1" x14ac:dyDescent="0.25">
      <c r="A790" s="2"/>
      <c r="B790" s="2"/>
      <c r="C790" s="2"/>
      <c r="D790" s="2"/>
      <c r="E790" s="2"/>
      <c r="F790" s="2"/>
      <c r="G790" s="13"/>
      <c r="H790" s="23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spans="1:24" ht="14.25" customHeight="1" outlineLevel="1" x14ac:dyDescent="0.25">
      <c r="A791" s="2"/>
      <c r="B791" s="2"/>
      <c r="C791" s="2"/>
      <c r="D791" s="2"/>
      <c r="E791" s="2"/>
      <c r="F791" s="2"/>
      <c r="G791" s="13"/>
      <c r="H791" s="23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spans="1:24" ht="14.25" customHeight="1" outlineLevel="1" x14ac:dyDescent="0.25">
      <c r="A792" s="2"/>
      <c r="B792" s="2"/>
      <c r="C792" s="2"/>
      <c r="D792" s="2"/>
      <c r="E792" s="2"/>
      <c r="F792" s="2"/>
      <c r="G792" s="13"/>
      <c r="H792" s="23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spans="1:24" ht="14.25" customHeight="1" outlineLevel="1" x14ac:dyDescent="0.25">
      <c r="A793" s="2"/>
      <c r="B793" s="2"/>
      <c r="C793" s="2"/>
      <c r="D793" s="2"/>
      <c r="E793" s="2"/>
      <c r="F793" s="2"/>
      <c r="G793" s="13"/>
      <c r="H793" s="23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spans="1:24" ht="14.25" customHeight="1" outlineLevel="1" x14ac:dyDescent="0.25">
      <c r="A794" s="2"/>
      <c r="B794" s="2"/>
      <c r="C794" s="2"/>
      <c r="D794" s="2"/>
      <c r="E794" s="2"/>
      <c r="F794" s="2"/>
      <c r="G794" s="13"/>
      <c r="H794" s="23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spans="1:24" ht="14.25" customHeight="1" outlineLevel="1" x14ac:dyDescent="0.25">
      <c r="A795" s="2"/>
      <c r="B795" s="2"/>
      <c r="C795" s="2"/>
      <c r="D795" s="2"/>
      <c r="E795" s="2"/>
      <c r="F795" s="2"/>
      <c r="G795" s="13"/>
      <c r="H795" s="23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spans="1:24" ht="14.25" customHeight="1" outlineLevel="1" x14ac:dyDescent="0.25">
      <c r="A796" s="2"/>
      <c r="B796" s="2"/>
      <c r="C796" s="2"/>
      <c r="D796" s="2"/>
      <c r="E796" s="2"/>
      <c r="F796" s="2"/>
      <c r="G796" s="13"/>
      <c r="H796" s="23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spans="1:24" ht="14.25" customHeight="1" outlineLevel="1" x14ac:dyDescent="0.25">
      <c r="A797" s="2"/>
      <c r="B797" s="2"/>
      <c r="C797" s="2"/>
      <c r="D797" s="2"/>
      <c r="E797" s="2"/>
      <c r="F797" s="2"/>
      <c r="G797" s="13"/>
      <c r="H797" s="23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spans="1:24" ht="14.25" customHeight="1" outlineLevel="1" x14ac:dyDescent="0.25">
      <c r="A798" s="2"/>
      <c r="B798" s="2"/>
      <c r="C798" s="2"/>
      <c r="D798" s="2"/>
      <c r="E798" s="2"/>
      <c r="F798" s="2"/>
      <c r="G798" s="13"/>
      <c r="H798" s="23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spans="1:24" ht="14.25" customHeight="1" outlineLevel="1" x14ac:dyDescent="0.25">
      <c r="A799" s="2"/>
      <c r="B799" s="2"/>
      <c r="C799" s="2"/>
      <c r="D799" s="2"/>
      <c r="E799" s="2"/>
      <c r="F799" s="2"/>
      <c r="G799" s="13"/>
      <c r="H799" s="23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spans="1:24" ht="14.25" customHeight="1" outlineLevel="1" x14ac:dyDescent="0.25">
      <c r="A800" s="2"/>
      <c r="B800" s="2"/>
      <c r="C800" s="2"/>
      <c r="D800" s="2"/>
      <c r="E800" s="2"/>
      <c r="F800" s="2"/>
      <c r="G800" s="13"/>
      <c r="H800" s="23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spans="1:24" ht="14.25" customHeight="1" outlineLevel="1" x14ac:dyDescent="0.25">
      <c r="A801" s="2"/>
      <c r="B801" s="2"/>
      <c r="C801" s="2"/>
      <c r="D801" s="2"/>
      <c r="E801" s="2"/>
      <c r="F801" s="2"/>
      <c r="G801" s="13"/>
      <c r="H801" s="23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spans="1:24" ht="14.25" customHeight="1" outlineLevel="1" x14ac:dyDescent="0.25">
      <c r="A802" s="2"/>
      <c r="B802" s="2"/>
      <c r="C802" s="2"/>
      <c r="D802" s="2"/>
      <c r="E802" s="2"/>
      <c r="F802" s="2"/>
      <c r="G802" s="13"/>
      <c r="H802" s="23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spans="1:24" ht="14.25" customHeight="1" outlineLevel="1" x14ac:dyDescent="0.25">
      <c r="A803" s="2"/>
      <c r="B803" s="2"/>
      <c r="C803" s="2"/>
      <c r="D803" s="2"/>
      <c r="E803" s="2"/>
      <c r="F803" s="2"/>
      <c r="G803" s="13"/>
      <c r="H803" s="23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spans="1:24" ht="14.25" customHeight="1" outlineLevel="1" x14ac:dyDescent="0.25">
      <c r="A804" s="2"/>
      <c r="B804" s="2"/>
      <c r="C804" s="2"/>
      <c r="D804" s="2"/>
      <c r="E804" s="2"/>
      <c r="F804" s="2"/>
      <c r="G804" s="13"/>
      <c r="H804" s="23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spans="1:24" ht="14.25" customHeight="1" outlineLevel="1" x14ac:dyDescent="0.25">
      <c r="A805" s="2"/>
      <c r="B805" s="2"/>
      <c r="C805" s="2"/>
      <c r="D805" s="2"/>
      <c r="E805" s="2"/>
      <c r="F805" s="2"/>
      <c r="G805" s="13"/>
      <c r="H805" s="23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spans="1:24" ht="14.25" customHeight="1" outlineLevel="1" x14ac:dyDescent="0.25">
      <c r="A806" s="2"/>
      <c r="B806" s="2"/>
      <c r="C806" s="2"/>
      <c r="D806" s="2"/>
      <c r="E806" s="2"/>
      <c r="F806" s="2"/>
      <c r="G806" s="13"/>
      <c r="H806" s="23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spans="1:24" ht="14.25" customHeight="1" outlineLevel="1" x14ac:dyDescent="0.25">
      <c r="A807" s="2"/>
      <c r="B807" s="2"/>
      <c r="C807" s="2"/>
      <c r="D807" s="2"/>
      <c r="E807" s="2"/>
      <c r="F807" s="2"/>
      <c r="G807" s="13"/>
      <c r="H807" s="23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spans="1:24" ht="14.25" customHeight="1" outlineLevel="1" x14ac:dyDescent="0.25">
      <c r="A808" s="2"/>
      <c r="B808" s="2"/>
      <c r="C808" s="2"/>
      <c r="D808" s="2"/>
      <c r="E808" s="2"/>
      <c r="F808" s="2"/>
      <c r="G808" s="13"/>
      <c r="H808" s="23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spans="1:24" ht="14.25" customHeight="1" outlineLevel="1" x14ac:dyDescent="0.25">
      <c r="A809" s="2"/>
      <c r="B809" s="2"/>
      <c r="C809" s="2"/>
      <c r="D809" s="2"/>
      <c r="E809" s="2"/>
      <c r="F809" s="2"/>
      <c r="G809" s="13"/>
      <c r="H809" s="23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spans="1:24" ht="14.25" customHeight="1" outlineLevel="1" x14ac:dyDescent="0.25">
      <c r="A810" s="2"/>
      <c r="B810" s="2"/>
      <c r="C810" s="2"/>
      <c r="D810" s="2"/>
      <c r="E810" s="2"/>
      <c r="F810" s="2"/>
      <c r="G810" s="13"/>
      <c r="H810" s="23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spans="1:24" ht="14.25" customHeight="1" outlineLevel="1" x14ac:dyDescent="0.25">
      <c r="A811" s="2"/>
      <c r="B811" s="2"/>
      <c r="C811" s="2"/>
      <c r="D811" s="2"/>
      <c r="E811" s="2"/>
      <c r="F811" s="2"/>
      <c r="G811" s="13"/>
      <c r="H811" s="23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spans="1:24" ht="14.25" customHeight="1" outlineLevel="1" x14ac:dyDescent="0.25">
      <c r="A812" s="2"/>
      <c r="B812" s="2"/>
      <c r="C812" s="2"/>
      <c r="D812" s="2"/>
      <c r="E812" s="2"/>
      <c r="F812" s="2"/>
      <c r="G812" s="13"/>
      <c r="H812" s="23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spans="1:24" ht="14.25" customHeight="1" outlineLevel="1" x14ac:dyDescent="0.25">
      <c r="A813" s="2"/>
      <c r="B813" s="2"/>
      <c r="C813" s="2"/>
      <c r="D813" s="2"/>
      <c r="E813" s="2"/>
      <c r="F813" s="2"/>
      <c r="G813" s="13"/>
      <c r="H813" s="23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spans="1:24" ht="14.25" customHeight="1" outlineLevel="1" x14ac:dyDescent="0.25">
      <c r="A814" s="2"/>
      <c r="B814" s="2"/>
      <c r="C814" s="2"/>
      <c r="D814" s="2"/>
      <c r="E814" s="2"/>
      <c r="F814" s="2"/>
      <c r="G814" s="13"/>
      <c r="H814" s="23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spans="1:24" ht="14.25" customHeight="1" outlineLevel="1" x14ac:dyDescent="0.25">
      <c r="A815" s="2"/>
      <c r="B815" s="2"/>
      <c r="C815" s="2"/>
      <c r="D815" s="2"/>
      <c r="E815" s="2"/>
      <c r="F815" s="2"/>
      <c r="G815" s="13"/>
      <c r="H815" s="23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spans="1:24" ht="14.25" customHeight="1" outlineLevel="1" x14ac:dyDescent="0.25">
      <c r="A816" s="2"/>
      <c r="B816" s="2"/>
      <c r="C816" s="2"/>
      <c r="D816" s="2"/>
      <c r="E816" s="2"/>
      <c r="F816" s="2"/>
      <c r="G816" s="13"/>
      <c r="H816" s="23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spans="1:24" ht="14.25" customHeight="1" outlineLevel="1" x14ac:dyDescent="0.25">
      <c r="A817" s="2"/>
      <c r="B817" s="2"/>
      <c r="C817" s="2"/>
      <c r="D817" s="2"/>
      <c r="E817" s="2"/>
      <c r="F817" s="2"/>
      <c r="G817" s="13"/>
      <c r="H817" s="23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spans="1:24" ht="14.25" customHeight="1" outlineLevel="1" x14ac:dyDescent="0.25">
      <c r="A818" s="2"/>
      <c r="B818" s="2"/>
      <c r="C818" s="2"/>
      <c r="D818" s="2"/>
      <c r="E818" s="2"/>
      <c r="F818" s="2"/>
      <c r="G818" s="13"/>
      <c r="H818" s="23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spans="1:24" ht="14.25" customHeight="1" outlineLevel="1" x14ac:dyDescent="0.25">
      <c r="A819" s="2"/>
      <c r="B819" s="2"/>
      <c r="C819" s="2"/>
      <c r="D819" s="2"/>
      <c r="E819" s="2"/>
      <c r="F819" s="2"/>
      <c r="G819" s="13"/>
      <c r="H819" s="23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spans="1:24" ht="14.25" customHeight="1" outlineLevel="1" x14ac:dyDescent="0.25">
      <c r="A820" s="2"/>
      <c r="B820" s="2"/>
      <c r="C820" s="2"/>
      <c r="D820" s="2"/>
      <c r="E820" s="2"/>
      <c r="F820" s="2"/>
      <c r="G820" s="13"/>
      <c r="H820" s="23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spans="1:24" ht="14.25" customHeight="1" outlineLevel="1" x14ac:dyDescent="0.25">
      <c r="A821" s="2"/>
      <c r="B821" s="2"/>
      <c r="C821" s="2"/>
      <c r="D821" s="2"/>
      <c r="E821" s="2"/>
      <c r="F821" s="2"/>
      <c r="G821" s="13"/>
      <c r="H821" s="23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spans="1:24" ht="14.25" customHeight="1" outlineLevel="1" x14ac:dyDescent="0.25">
      <c r="A822" s="2"/>
      <c r="B822" s="2"/>
      <c r="C822" s="2"/>
      <c r="D822" s="2"/>
      <c r="E822" s="2"/>
      <c r="F822" s="2"/>
      <c r="G822" s="13"/>
      <c r="H822" s="23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spans="1:24" ht="14.25" customHeight="1" outlineLevel="1" x14ac:dyDescent="0.25">
      <c r="A823" s="2"/>
      <c r="B823" s="2"/>
      <c r="C823" s="2"/>
      <c r="D823" s="2"/>
      <c r="E823" s="2"/>
      <c r="F823" s="2"/>
      <c r="G823" s="13"/>
      <c r="H823" s="23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spans="1:24" ht="14.25" customHeight="1" outlineLevel="1" x14ac:dyDescent="0.25">
      <c r="A824" s="2"/>
      <c r="B824" s="2"/>
      <c r="C824" s="2"/>
      <c r="D824" s="2"/>
      <c r="E824" s="2"/>
      <c r="F824" s="2"/>
      <c r="G824" s="13"/>
      <c r="H824" s="23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spans="1:24" ht="14.25" customHeight="1" outlineLevel="1" x14ac:dyDescent="0.25">
      <c r="A825" s="2"/>
      <c r="B825" s="2"/>
      <c r="C825" s="2"/>
      <c r="D825" s="2"/>
      <c r="E825" s="2"/>
      <c r="F825" s="2"/>
      <c r="G825" s="13"/>
      <c r="H825" s="23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spans="1:24" ht="14.25" customHeight="1" outlineLevel="1" x14ac:dyDescent="0.25">
      <c r="A826" s="2"/>
      <c r="B826" s="2"/>
      <c r="C826" s="2"/>
      <c r="D826" s="2"/>
      <c r="E826" s="2"/>
      <c r="F826" s="2"/>
      <c r="G826" s="13"/>
      <c r="H826" s="23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spans="1:24" ht="14.25" customHeight="1" outlineLevel="1" x14ac:dyDescent="0.25">
      <c r="A827" s="2"/>
      <c r="B827" s="2"/>
      <c r="C827" s="2"/>
      <c r="D827" s="2"/>
      <c r="E827" s="2"/>
      <c r="F827" s="2"/>
      <c r="G827" s="13"/>
      <c r="H827" s="23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spans="1:24" ht="14.25" customHeight="1" outlineLevel="1" x14ac:dyDescent="0.25">
      <c r="A828" s="2"/>
      <c r="B828" s="2"/>
      <c r="C828" s="2"/>
      <c r="D828" s="2"/>
      <c r="E828" s="2"/>
      <c r="F828" s="2"/>
      <c r="G828" s="13"/>
      <c r="H828" s="23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spans="1:24" ht="14.25" customHeight="1" outlineLevel="1" x14ac:dyDescent="0.25">
      <c r="A829" s="2"/>
      <c r="B829" s="2"/>
      <c r="C829" s="2"/>
      <c r="D829" s="2"/>
      <c r="E829" s="2"/>
      <c r="F829" s="2"/>
      <c r="G829" s="13"/>
      <c r="H829" s="23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spans="1:24" ht="14.25" customHeight="1" outlineLevel="1" x14ac:dyDescent="0.25">
      <c r="A830" s="2"/>
      <c r="B830" s="2"/>
      <c r="C830" s="2"/>
      <c r="D830" s="2"/>
      <c r="E830" s="2"/>
      <c r="F830" s="2"/>
      <c r="G830" s="13"/>
      <c r="H830" s="23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spans="1:24" ht="14.25" customHeight="1" outlineLevel="1" x14ac:dyDescent="0.25">
      <c r="A831" s="2"/>
      <c r="B831" s="2"/>
      <c r="C831" s="2"/>
      <c r="D831" s="2"/>
      <c r="E831" s="2"/>
      <c r="F831" s="2"/>
      <c r="G831" s="13"/>
      <c r="H831" s="23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spans="1:24" ht="14.25" customHeight="1" outlineLevel="1" x14ac:dyDescent="0.25">
      <c r="A832" s="2"/>
      <c r="B832" s="2"/>
      <c r="C832" s="2"/>
      <c r="D832" s="2"/>
      <c r="E832" s="2"/>
      <c r="F832" s="2"/>
      <c r="G832" s="13"/>
      <c r="H832" s="23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spans="1:24" ht="14.25" customHeight="1" outlineLevel="1" x14ac:dyDescent="0.25">
      <c r="A833" s="2"/>
      <c r="B833" s="2"/>
      <c r="C833" s="2"/>
      <c r="D833" s="2"/>
      <c r="E833" s="2"/>
      <c r="F833" s="2"/>
      <c r="G833" s="13"/>
      <c r="H833" s="23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spans="1:24" ht="14.25" customHeight="1" outlineLevel="1" x14ac:dyDescent="0.25">
      <c r="A834" s="2"/>
      <c r="B834" s="2"/>
      <c r="C834" s="2"/>
      <c r="D834" s="2"/>
      <c r="E834" s="2"/>
      <c r="F834" s="2"/>
      <c r="G834" s="13"/>
      <c r="H834" s="23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spans="1:24" ht="14.25" customHeight="1" outlineLevel="1" x14ac:dyDescent="0.25">
      <c r="A835" s="2"/>
      <c r="B835" s="2"/>
      <c r="C835" s="2"/>
      <c r="D835" s="2"/>
      <c r="E835" s="2"/>
      <c r="F835" s="2"/>
      <c r="G835" s="13"/>
      <c r="H835" s="23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spans="1:24" ht="14.25" customHeight="1" outlineLevel="1" x14ac:dyDescent="0.25">
      <c r="A836" s="2"/>
      <c r="B836" s="2"/>
      <c r="C836" s="2"/>
      <c r="D836" s="2"/>
      <c r="E836" s="2"/>
      <c r="F836" s="2"/>
      <c r="G836" s="13"/>
      <c r="H836" s="23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spans="1:24" ht="14.25" customHeight="1" outlineLevel="1" x14ac:dyDescent="0.25">
      <c r="A837" s="2"/>
      <c r="B837" s="2"/>
      <c r="C837" s="2"/>
      <c r="D837" s="2"/>
      <c r="E837" s="2"/>
      <c r="F837" s="2"/>
      <c r="G837" s="13"/>
      <c r="H837" s="23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spans="1:24" ht="14.25" customHeight="1" outlineLevel="1" x14ac:dyDescent="0.25">
      <c r="A838" s="2"/>
      <c r="B838" s="2"/>
      <c r="C838" s="2"/>
      <c r="D838" s="2"/>
      <c r="E838" s="2"/>
      <c r="F838" s="2"/>
      <c r="G838" s="13"/>
      <c r="H838" s="23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spans="1:24" ht="14.25" customHeight="1" outlineLevel="1" x14ac:dyDescent="0.25">
      <c r="A839" s="2"/>
      <c r="B839" s="2"/>
      <c r="C839" s="2"/>
      <c r="D839" s="2"/>
      <c r="E839" s="2"/>
      <c r="F839" s="2"/>
      <c r="G839" s="13"/>
      <c r="H839" s="23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spans="1:24" ht="14.25" customHeight="1" outlineLevel="1" x14ac:dyDescent="0.25">
      <c r="A840" s="2"/>
      <c r="B840" s="2"/>
      <c r="C840" s="2"/>
      <c r="D840" s="2"/>
      <c r="E840" s="2"/>
      <c r="F840" s="2"/>
      <c r="G840" s="13"/>
      <c r="H840" s="23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spans="1:24" ht="14.25" customHeight="1" outlineLevel="1" x14ac:dyDescent="0.25">
      <c r="A841" s="2"/>
      <c r="B841" s="2"/>
      <c r="C841" s="2"/>
      <c r="D841" s="2"/>
      <c r="E841" s="2"/>
      <c r="F841" s="2"/>
      <c r="G841" s="13"/>
      <c r="H841" s="23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spans="1:24" ht="14.25" customHeight="1" outlineLevel="1" x14ac:dyDescent="0.25">
      <c r="A842" s="2"/>
      <c r="B842" s="2"/>
      <c r="C842" s="2"/>
      <c r="D842" s="2"/>
      <c r="E842" s="2"/>
      <c r="F842" s="2"/>
      <c r="G842" s="13"/>
      <c r="H842" s="23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spans="1:24" ht="14.25" customHeight="1" outlineLevel="1" x14ac:dyDescent="0.25">
      <c r="A843" s="2"/>
      <c r="B843" s="2"/>
      <c r="C843" s="2"/>
      <c r="D843" s="2"/>
      <c r="E843" s="2"/>
      <c r="F843" s="2"/>
      <c r="G843" s="13"/>
      <c r="H843" s="23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spans="1:24" ht="14.25" customHeight="1" outlineLevel="1" x14ac:dyDescent="0.25">
      <c r="A844" s="2"/>
      <c r="B844" s="2"/>
      <c r="C844" s="2"/>
      <c r="D844" s="2"/>
      <c r="E844" s="2"/>
      <c r="F844" s="2"/>
      <c r="G844" s="13"/>
      <c r="H844" s="23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spans="1:24" ht="14.25" customHeight="1" outlineLevel="1" x14ac:dyDescent="0.25">
      <c r="A845" s="2"/>
      <c r="B845" s="2"/>
      <c r="C845" s="2"/>
      <c r="D845" s="2"/>
      <c r="E845" s="2"/>
      <c r="F845" s="2"/>
      <c r="G845" s="13"/>
      <c r="H845" s="23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spans="1:24" ht="14.25" customHeight="1" outlineLevel="1" x14ac:dyDescent="0.25">
      <c r="A846" s="2"/>
      <c r="B846" s="2"/>
      <c r="C846" s="2"/>
      <c r="D846" s="2"/>
      <c r="E846" s="2"/>
      <c r="F846" s="2"/>
      <c r="G846" s="13"/>
      <c r="H846" s="23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spans="1:24" ht="14.25" customHeight="1" outlineLevel="1" x14ac:dyDescent="0.25">
      <c r="A847" s="2"/>
      <c r="B847" s="2"/>
      <c r="C847" s="2"/>
      <c r="D847" s="2"/>
      <c r="E847" s="2"/>
      <c r="F847" s="2"/>
      <c r="G847" s="13"/>
      <c r="H847" s="23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spans="1:24" ht="14.25" customHeight="1" outlineLevel="1" x14ac:dyDescent="0.25">
      <c r="A848" s="2"/>
      <c r="B848" s="2"/>
      <c r="C848" s="2"/>
      <c r="D848" s="2"/>
      <c r="E848" s="2"/>
      <c r="F848" s="2"/>
      <c r="G848" s="13"/>
      <c r="H848" s="23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spans="1:24" ht="14.25" customHeight="1" outlineLevel="1" x14ac:dyDescent="0.25">
      <c r="A849" s="2"/>
      <c r="B849" s="2"/>
      <c r="C849" s="2"/>
      <c r="D849" s="2"/>
      <c r="E849" s="2"/>
      <c r="F849" s="2"/>
      <c r="G849" s="13"/>
      <c r="H849" s="23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spans="1:24" ht="14.25" customHeight="1" outlineLevel="1" x14ac:dyDescent="0.25">
      <c r="A850" s="2"/>
      <c r="B850" s="2"/>
      <c r="C850" s="2"/>
      <c r="D850" s="2"/>
      <c r="E850" s="2"/>
      <c r="F850" s="2"/>
      <c r="G850" s="13"/>
      <c r="H850" s="23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spans="1:24" ht="14.25" customHeight="1" outlineLevel="1" x14ac:dyDescent="0.25">
      <c r="A851" s="2"/>
      <c r="B851" s="2"/>
      <c r="C851" s="2"/>
      <c r="D851" s="2"/>
      <c r="E851" s="2"/>
      <c r="F851" s="2"/>
      <c r="G851" s="13"/>
      <c r="H851" s="23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spans="1:24" ht="14.25" customHeight="1" outlineLevel="1" x14ac:dyDescent="0.25">
      <c r="A852" s="2"/>
      <c r="B852" s="2"/>
      <c r="C852" s="2"/>
      <c r="D852" s="2"/>
      <c r="E852" s="2"/>
      <c r="F852" s="2"/>
      <c r="G852" s="13"/>
      <c r="H852" s="23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spans="1:24" ht="14.25" customHeight="1" outlineLevel="1" x14ac:dyDescent="0.25">
      <c r="A853" s="2"/>
      <c r="B853" s="2"/>
      <c r="C853" s="2"/>
      <c r="D853" s="2"/>
      <c r="E853" s="2"/>
      <c r="F853" s="2"/>
      <c r="G853" s="13"/>
      <c r="H853" s="23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spans="1:24" ht="14.25" customHeight="1" outlineLevel="1" x14ac:dyDescent="0.25">
      <c r="A854" s="2"/>
      <c r="B854" s="2"/>
      <c r="C854" s="2"/>
      <c r="D854" s="2"/>
      <c r="E854" s="2"/>
      <c r="F854" s="2"/>
      <c r="G854" s="13"/>
      <c r="H854" s="23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spans="1:24" ht="14.25" customHeight="1" outlineLevel="1" x14ac:dyDescent="0.25">
      <c r="A855" s="2"/>
      <c r="B855" s="2"/>
      <c r="C855" s="2"/>
      <c r="D855" s="2"/>
      <c r="E855" s="2"/>
      <c r="F855" s="2"/>
      <c r="G855" s="13"/>
      <c r="H855" s="23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spans="1:24" ht="14.25" customHeight="1" outlineLevel="1" x14ac:dyDescent="0.25">
      <c r="A856" s="2"/>
      <c r="B856" s="2"/>
      <c r="C856" s="2"/>
      <c r="D856" s="2"/>
      <c r="E856" s="2"/>
      <c r="F856" s="2"/>
      <c r="G856" s="13"/>
      <c r="H856" s="23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spans="1:24" ht="14.25" customHeight="1" outlineLevel="1" x14ac:dyDescent="0.25">
      <c r="A857" s="2"/>
      <c r="B857" s="2"/>
      <c r="C857" s="2"/>
      <c r="D857" s="2"/>
      <c r="E857" s="2"/>
      <c r="F857" s="2"/>
      <c r="G857" s="13"/>
      <c r="H857" s="23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spans="1:24" ht="14.25" customHeight="1" outlineLevel="1" x14ac:dyDescent="0.25">
      <c r="A858" s="2"/>
      <c r="B858" s="2"/>
      <c r="C858" s="2"/>
      <c r="D858" s="2"/>
      <c r="E858" s="2"/>
      <c r="F858" s="2"/>
      <c r="G858" s="13"/>
      <c r="H858" s="23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spans="1:24" ht="14.25" customHeight="1" outlineLevel="1" x14ac:dyDescent="0.25">
      <c r="A859" s="2"/>
      <c r="B859" s="2"/>
      <c r="C859" s="2"/>
      <c r="D859" s="2"/>
      <c r="E859" s="2"/>
      <c r="F859" s="2"/>
      <c r="G859" s="13"/>
      <c r="H859" s="23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spans="1:24" ht="14.25" customHeight="1" outlineLevel="1" x14ac:dyDescent="0.25">
      <c r="A860" s="2"/>
      <c r="B860" s="2"/>
      <c r="C860" s="2"/>
      <c r="D860" s="2"/>
      <c r="E860" s="2"/>
      <c r="F860" s="2"/>
      <c r="G860" s="13"/>
      <c r="H860" s="23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spans="1:24" ht="14.25" customHeight="1" outlineLevel="1" x14ac:dyDescent="0.25">
      <c r="A861" s="2"/>
      <c r="B861" s="2"/>
      <c r="C861" s="2"/>
      <c r="D861" s="2"/>
      <c r="E861" s="2"/>
      <c r="F861" s="2"/>
      <c r="G861" s="13"/>
      <c r="H861" s="23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spans="1:24" ht="14.25" customHeight="1" outlineLevel="1" x14ac:dyDescent="0.25">
      <c r="A862" s="2"/>
      <c r="B862" s="2"/>
      <c r="C862" s="2"/>
      <c r="D862" s="2"/>
      <c r="E862" s="2"/>
      <c r="F862" s="2"/>
      <c r="G862" s="13"/>
      <c r="H862" s="23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spans="1:24" ht="14.25" customHeight="1" outlineLevel="1" x14ac:dyDescent="0.25">
      <c r="A863" s="2"/>
      <c r="B863" s="2"/>
      <c r="C863" s="2"/>
      <c r="D863" s="2"/>
      <c r="E863" s="2"/>
      <c r="F863" s="2"/>
      <c r="G863" s="13"/>
      <c r="H863" s="23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spans="1:24" ht="14.25" customHeight="1" outlineLevel="1" x14ac:dyDescent="0.25">
      <c r="A864" s="2"/>
      <c r="B864" s="2"/>
      <c r="C864" s="2"/>
      <c r="D864" s="2"/>
      <c r="E864" s="2"/>
      <c r="F864" s="2"/>
      <c r="G864" s="13"/>
      <c r="H864" s="23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spans="1:24" ht="14.25" customHeight="1" outlineLevel="1" x14ac:dyDescent="0.25">
      <c r="A865" s="2"/>
      <c r="B865" s="2"/>
      <c r="C865" s="2"/>
      <c r="D865" s="2"/>
      <c r="E865" s="2"/>
      <c r="F865" s="2"/>
      <c r="G865" s="13"/>
      <c r="H865" s="23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spans="1:24" ht="14.25" customHeight="1" outlineLevel="1" x14ac:dyDescent="0.25">
      <c r="A866" s="2"/>
      <c r="B866" s="2"/>
      <c r="C866" s="2"/>
      <c r="D866" s="2"/>
      <c r="E866" s="2"/>
      <c r="F866" s="2"/>
      <c r="G866" s="13"/>
      <c r="H866" s="23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spans="1:24" ht="14.25" customHeight="1" outlineLevel="1" x14ac:dyDescent="0.25">
      <c r="A867" s="2"/>
      <c r="B867" s="2"/>
      <c r="C867" s="2"/>
      <c r="D867" s="2"/>
      <c r="E867" s="2"/>
      <c r="F867" s="2"/>
      <c r="G867" s="13"/>
      <c r="H867" s="23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spans="1:24" ht="14.25" customHeight="1" outlineLevel="1" x14ac:dyDescent="0.25">
      <c r="A868" s="2"/>
      <c r="B868" s="2"/>
      <c r="C868" s="2"/>
      <c r="D868" s="2"/>
      <c r="E868" s="2"/>
      <c r="F868" s="2"/>
      <c r="G868" s="13"/>
      <c r="H868" s="23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spans="1:24" ht="14.25" customHeight="1" outlineLevel="1" x14ac:dyDescent="0.25">
      <c r="A869" s="2"/>
      <c r="B869" s="2"/>
      <c r="C869" s="2"/>
      <c r="D869" s="2"/>
      <c r="E869" s="2"/>
      <c r="F869" s="2"/>
      <c r="G869" s="13"/>
      <c r="H869" s="23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spans="1:24" ht="14.25" customHeight="1" outlineLevel="1" x14ac:dyDescent="0.25">
      <c r="A870" s="2"/>
      <c r="B870" s="2"/>
      <c r="C870" s="2"/>
      <c r="D870" s="2"/>
      <c r="E870" s="2"/>
      <c r="F870" s="2"/>
      <c r="G870" s="13"/>
      <c r="H870" s="23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spans="1:24" ht="14.25" customHeight="1" outlineLevel="1" x14ac:dyDescent="0.25">
      <c r="A871" s="2"/>
      <c r="B871" s="2"/>
      <c r="C871" s="2"/>
      <c r="D871" s="2"/>
      <c r="E871" s="2"/>
      <c r="F871" s="2"/>
      <c r="G871" s="13"/>
      <c r="H871" s="23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spans="1:24" ht="14.25" customHeight="1" outlineLevel="1" x14ac:dyDescent="0.25">
      <c r="A872" s="2"/>
      <c r="B872" s="2"/>
      <c r="C872" s="2"/>
      <c r="D872" s="2"/>
      <c r="E872" s="2"/>
      <c r="F872" s="2"/>
      <c r="G872" s="13"/>
      <c r="H872" s="23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spans="1:24" ht="14.25" customHeight="1" outlineLevel="1" x14ac:dyDescent="0.25">
      <c r="A873" s="2"/>
      <c r="B873" s="2"/>
      <c r="C873" s="2"/>
      <c r="D873" s="2"/>
      <c r="E873" s="2"/>
      <c r="F873" s="2"/>
      <c r="G873" s="13"/>
      <c r="H873" s="23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spans="1:24" ht="14.25" customHeight="1" outlineLevel="1" x14ac:dyDescent="0.25">
      <c r="A874" s="2"/>
      <c r="B874" s="2"/>
      <c r="C874" s="2"/>
      <c r="D874" s="2"/>
      <c r="E874" s="2"/>
      <c r="F874" s="2"/>
      <c r="G874" s="13"/>
      <c r="H874" s="23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spans="1:24" ht="14.25" customHeight="1" outlineLevel="1" x14ac:dyDescent="0.25">
      <c r="A875" s="2"/>
      <c r="B875" s="2"/>
      <c r="C875" s="2"/>
      <c r="D875" s="2"/>
      <c r="E875" s="2"/>
      <c r="F875" s="2"/>
      <c r="G875" s="13"/>
      <c r="H875" s="23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spans="1:24" ht="14.25" customHeight="1" outlineLevel="1" x14ac:dyDescent="0.25">
      <c r="A876" s="2"/>
      <c r="B876" s="2"/>
      <c r="C876" s="2"/>
      <c r="D876" s="2"/>
      <c r="E876" s="2"/>
      <c r="F876" s="2"/>
      <c r="G876" s="13"/>
      <c r="H876" s="23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spans="1:24" ht="14.25" customHeight="1" outlineLevel="1" x14ac:dyDescent="0.25">
      <c r="A877" s="2"/>
      <c r="B877" s="2"/>
      <c r="C877" s="2"/>
      <c r="D877" s="2"/>
      <c r="E877" s="2"/>
      <c r="F877" s="2"/>
      <c r="G877" s="13"/>
      <c r="H877" s="23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spans="1:24" ht="14.25" customHeight="1" outlineLevel="1" x14ac:dyDescent="0.25">
      <c r="A878" s="2"/>
      <c r="B878" s="2"/>
      <c r="C878" s="2"/>
      <c r="D878" s="2"/>
      <c r="E878" s="2"/>
      <c r="F878" s="2"/>
      <c r="G878" s="13"/>
      <c r="H878" s="23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spans="1:24" ht="14.25" customHeight="1" outlineLevel="1" x14ac:dyDescent="0.25">
      <c r="A879" s="2"/>
      <c r="B879" s="2"/>
      <c r="C879" s="2"/>
      <c r="D879" s="2"/>
      <c r="E879" s="2"/>
      <c r="F879" s="2"/>
      <c r="G879" s="13"/>
      <c r="H879" s="23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spans="1:24" ht="14.25" customHeight="1" outlineLevel="1" x14ac:dyDescent="0.25">
      <c r="A880" s="2"/>
      <c r="B880" s="2"/>
      <c r="C880" s="2"/>
      <c r="D880" s="2"/>
      <c r="E880" s="2"/>
      <c r="F880" s="2"/>
      <c r="G880" s="13"/>
      <c r="H880" s="23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spans="1:24" ht="14.25" customHeight="1" outlineLevel="1" x14ac:dyDescent="0.25">
      <c r="A881" s="2"/>
      <c r="B881" s="2"/>
      <c r="C881" s="2"/>
      <c r="D881" s="2"/>
      <c r="E881" s="2"/>
      <c r="F881" s="2"/>
      <c r="G881" s="13"/>
      <c r="H881" s="23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spans="1:24" ht="14.25" customHeight="1" outlineLevel="1" x14ac:dyDescent="0.25">
      <c r="A882" s="2"/>
      <c r="B882" s="2"/>
      <c r="C882" s="2"/>
      <c r="D882" s="2"/>
      <c r="E882" s="2"/>
      <c r="F882" s="2"/>
      <c r="G882" s="13"/>
      <c r="H882" s="23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spans="1:24" ht="14.25" customHeight="1" outlineLevel="1" x14ac:dyDescent="0.25">
      <c r="A883" s="2"/>
      <c r="B883" s="2"/>
      <c r="C883" s="2"/>
      <c r="D883" s="2"/>
      <c r="E883" s="2"/>
      <c r="F883" s="2"/>
      <c r="G883" s="13"/>
      <c r="H883" s="23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spans="1:24" ht="14.25" customHeight="1" outlineLevel="1" x14ac:dyDescent="0.25">
      <c r="A884" s="2"/>
      <c r="B884" s="2"/>
      <c r="C884" s="2"/>
      <c r="D884" s="2"/>
      <c r="E884" s="2"/>
      <c r="F884" s="2"/>
      <c r="G884" s="13"/>
      <c r="H884" s="23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spans="1:24" ht="14.25" customHeight="1" outlineLevel="1" x14ac:dyDescent="0.25">
      <c r="A885" s="2"/>
      <c r="B885" s="2"/>
      <c r="C885" s="2"/>
      <c r="D885" s="2"/>
      <c r="E885" s="2"/>
      <c r="F885" s="2"/>
      <c r="G885" s="13"/>
      <c r="H885" s="23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spans="1:24" ht="14.25" customHeight="1" outlineLevel="1" x14ac:dyDescent="0.25">
      <c r="A886" s="2"/>
      <c r="B886" s="2"/>
      <c r="C886" s="2"/>
      <c r="D886" s="2"/>
      <c r="E886" s="2"/>
      <c r="F886" s="2"/>
      <c r="G886" s="13"/>
      <c r="H886" s="23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spans="1:24" ht="14.25" customHeight="1" outlineLevel="1" x14ac:dyDescent="0.25">
      <c r="A887" s="2"/>
      <c r="B887" s="2"/>
      <c r="C887" s="2"/>
      <c r="D887" s="2"/>
      <c r="E887" s="2"/>
      <c r="F887" s="2"/>
      <c r="G887" s="13"/>
      <c r="H887" s="23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spans="1:24" ht="14.25" customHeight="1" outlineLevel="1" x14ac:dyDescent="0.25">
      <c r="A888" s="2"/>
      <c r="B888" s="2"/>
      <c r="C888" s="2"/>
      <c r="D888" s="2"/>
      <c r="E888" s="2"/>
      <c r="F888" s="2"/>
      <c r="G888" s="13"/>
      <c r="H888" s="23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spans="1:24" ht="14.25" customHeight="1" outlineLevel="1" x14ac:dyDescent="0.25">
      <c r="A889" s="2"/>
      <c r="B889" s="2"/>
      <c r="C889" s="2"/>
      <c r="D889" s="2"/>
      <c r="E889" s="2"/>
      <c r="F889" s="2"/>
      <c r="G889" s="13"/>
      <c r="H889" s="23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spans="1:24" ht="14.25" customHeight="1" outlineLevel="1" x14ac:dyDescent="0.25">
      <c r="A890" s="2"/>
      <c r="B890" s="2"/>
      <c r="C890" s="2"/>
      <c r="D890" s="2"/>
      <c r="E890" s="2"/>
      <c r="F890" s="2"/>
      <c r="G890" s="13"/>
      <c r="H890" s="23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spans="1:24" ht="14.25" customHeight="1" outlineLevel="1" x14ac:dyDescent="0.25">
      <c r="A891" s="2"/>
      <c r="B891" s="2"/>
      <c r="C891" s="2"/>
      <c r="D891" s="2"/>
      <c r="E891" s="2"/>
      <c r="F891" s="2"/>
      <c r="G891" s="13"/>
      <c r="H891" s="23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spans="1:24" ht="14.25" customHeight="1" outlineLevel="1" x14ac:dyDescent="0.25">
      <c r="A892" s="2"/>
      <c r="B892" s="2"/>
      <c r="C892" s="2"/>
      <c r="D892" s="2"/>
      <c r="E892" s="2"/>
      <c r="F892" s="2"/>
      <c r="G892" s="13"/>
      <c r="H892" s="23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spans="1:24" ht="14.25" customHeight="1" outlineLevel="1" x14ac:dyDescent="0.25">
      <c r="A893" s="2"/>
      <c r="B893" s="2"/>
      <c r="C893" s="2"/>
      <c r="D893" s="2"/>
      <c r="E893" s="2"/>
      <c r="F893" s="2"/>
      <c r="G893" s="13"/>
      <c r="H893" s="23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spans="1:24" ht="14.25" customHeight="1" outlineLevel="1" x14ac:dyDescent="0.25">
      <c r="A894" s="2"/>
      <c r="B894" s="2"/>
      <c r="C894" s="2"/>
      <c r="D894" s="2"/>
      <c r="E894" s="2"/>
      <c r="F894" s="2"/>
      <c r="G894" s="13"/>
      <c r="H894" s="23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spans="1:24" ht="14.25" customHeight="1" outlineLevel="1" x14ac:dyDescent="0.25">
      <c r="A895" s="2"/>
      <c r="B895" s="2"/>
      <c r="C895" s="2"/>
      <c r="D895" s="2"/>
      <c r="E895" s="2"/>
      <c r="F895" s="2"/>
      <c r="G895" s="13"/>
      <c r="H895" s="23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spans="1:24" ht="14.25" customHeight="1" outlineLevel="1" x14ac:dyDescent="0.25">
      <c r="A896" s="2"/>
      <c r="B896" s="2"/>
      <c r="C896" s="2"/>
      <c r="D896" s="2"/>
      <c r="E896" s="2"/>
      <c r="F896" s="2"/>
      <c r="G896" s="13"/>
      <c r="H896" s="23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spans="1:24" ht="14.25" customHeight="1" outlineLevel="1" x14ac:dyDescent="0.25">
      <c r="A897" s="2"/>
      <c r="B897" s="2"/>
      <c r="C897" s="2"/>
      <c r="D897" s="2"/>
      <c r="E897" s="2"/>
      <c r="F897" s="2"/>
      <c r="G897" s="13"/>
      <c r="H897" s="23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spans="1:24" ht="14.25" customHeight="1" outlineLevel="1" x14ac:dyDescent="0.25">
      <c r="A898" s="2"/>
      <c r="B898" s="2"/>
      <c r="C898" s="2"/>
      <c r="D898" s="2"/>
      <c r="E898" s="2"/>
      <c r="F898" s="2"/>
      <c r="G898" s="13"/>
      <c r="H898" s="23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spans="1:24" ht="14.25" customHeight="1" outlineLevel="1" x14ac:dyDescent="0.25">
      <c r="A899" s="2"/>
      <c r="B899" s="2"/>
      <c r="C899" s="2"/>
      <c r="D899" s="2"/>
      <c r="E899" s="2"/>
      <c r="F899" s="2"/>
      <c r="G899" s="13"/>
      <c r="H899" s="23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spans="1:24" ht="14.25" customHeight="1" outlineLevel="1" x14ac:dyDescent="0.25">
      <c r="A900" s="2"/>
      <c r="B900" s="2"/>
      <c r="C900" s="2"/>
      <c r="D900" s="2"/>
      <c r="E900" s="2"/>
      <c r="F900" s="2"/>
      <c r="G900" s="13"/>
      <c r="H900" s="23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spans="1:24" ht="14.25" customHeight="1" outlineLevel="1" x14ac:dyDescent="0.25">
      <c r="A901" s="2"/>
      <c r="B901" s="2"/>
      <c r="C901" s="2"/>
      <c r="D901" s="2"/>
      <c r="E901" s="2"/>
      <c r="F901" s="2"/>
      <c r="G901" s="13"/>
      <c r="H901" s="23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spans="1:24" ht="14.25" customHeight="1" outlineLevel="1" x14ac:dyDescent="0.25">
      <c r="A902" s="2"/>
      <c r="B902" s="2"/>
      <c r="C902" s="2"/>
      <c r="D902" s="2"/>
      <c r="E902" s="2"/>
      <c r="F902" s="2"/>
      <c r="G902" s="13"/>
      <c r="H902" s="23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spans="1:24" ht="14.25" customHeight="1" outlineLevel="1" x14ac:dyDescent="0.25">
      <c r="A903" s="2"/>
      <c r="B903" s="2"/>
      <c r="C903" s="2"/>
      <c r="D903" s="2"/>
      <c r="E903" s="2"/>
      <c r="F903" s="2"/>
      <c r="G903" s="13"/>
      <c r="H903" s="23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spans="1:24" ht="14.25" customHeight="1" outlineLevel="1" x14ac:dyDescent="0.25">
      <c r="A904" s="2"/>
      <c r="B904" s="2"/>
      <c r="C904" s="2"/>
      <c r="D904" s="2"/>
      <c r="E904" s="2"/>
      <c r="F904" s="2"/>
      <c r="G904" s="13"/>
      <c r="H904" s="23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spans="1:24" ht="14.25" customHeight="1" outlineLevel="1" x14ac:dyDescent="0.25">
      <c r="A905" s="2"/>
      <c r="B905" s="2"/>
      <c r="C905" s="2"/>
      <c r="D905" s="2"/>
      <c r="E905" s="2"/>
      <c r="F905" s="2"/>
      <c r="G905" s="13"/>
      <c r="H905" s="23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spans="1:24" ht="14.25" customHeight="1" outlineLevel="1" x14ac:dyDescent="0.25">
      <c r="A906" s="2"/>
      <c r="B906" s="2"/>
      <c r="C906" s="2"/>
      <c r="D906" s="2"/>
      <c r="E906" s="2"/>
      <c r="F906" s="2"/>
      <c r="G906" s="13"/>
      <c r="H906" s="23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spans="1:24" ht="14.25" customHeight="1" outlineLevel="1" x14ac:dyDescent="0.25">
      <c r="A907" s="2"/>
      <c r="B907" s="2"/>
      <c r="C907" s="2"/>
      <c r="D907" s="2"/>
      <c r="E907" s="2"/>
      <c r="F907" s="2"/>
      <c r="G907" s="13"/>
      <c r="H907" s="23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spans="1:24" ht="14.25" customHeight="1" outlineLevel="1" x14ac:dyDescent="0.25">
      <c r="A908" s="2"/>
      <c r="B908" s="2"/>
      <c r="C908" s="2"/>
      <c r="D908" s="2"/>
      <c r="E908" s="2"/>
      <c r="F908" s="2"/>
      <c r="G908" s="13"/>
      <c r="H908" s="23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spans="1:24" ht="14.25" customHeight="1" outlineLevel="1" x14ac:dyDescent="0.25">
      <c r="A909" s="2"/>
      <c r="B909" s="2"/>
      <c r="C909" s="2"/>
      <c r="D909" s="2"/>
      <c r="E909" s="2"/>
      <c r="F909" s="2"/>
      <c r="G909" s="13"/>
      <c r="H909" s="23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spans="1:24" ht="14.25" customHeight="1" outlineLevel="1" x14ac:dyDescent="0.25">
      <c r="A910" s="2"/>
      <c r="B910" s="2"/>
      <c r="C910" s="2"/>
      <c r="D910" s="2"/>
      <c r="E910" s="2"/>
      <c r="F910" s="2"/>
      <c r="G910" s="13"/>
      <c r="H910" s="23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spans="1:24" ht="14.25" customHeight="1" outlineLevel="1" x14ac:dyDescent="0.25">
      <c r="A911" s="2"/>
      <c r="B911" s="2"/>
      <c r="C911" s="2"/>
      <c r="D911" s="2"/>
      <c r="E911" s="2"/>
      <c r="F911" s="2"/>
      <c r="G911" s="13"/>
      <c r="H911" s="23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spans="1:24" ht="14.25" customHeight="1" outlineLevel="1" x14ac:dyDescent="0.25">
      <c r="A912" s="2"/>
      <c r="B912" s="2"/>
      <c r="C912" s="2"/>
      <c r="D912" s="2"/>
      <c r="E912" s="2"/>
      <c r="F912" s="2"/>
      <c r="G912" s="13"/>
      <c r="H912" s="23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spans="1:24" ht="14.25" customHeight="1" outlineLevel="1" x14ac:dyDescent="0.25">
      <c r="A913" s="2"/>
      <c r="B913" s="2"/>
      <c r="C913" s="2"/>
      <c r="D913" s="2"/>
      <c r="E913" s="2"/>
      <c r="F913" s="2"/>
      <c r="G913" s="13"/>
      <c r="H913" s="23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spans="1:24" ht="14.25" customHeight="1" outlineLevel="1" x14ac:dyDescent="0.25">
      <c r="A914" s="2"/>
      <c r="B914" s="2"/>
      <c r="C914" s="2"/>
      <c r="D914" s="2"/>
      <c r="E914" s="2"/>
      <c r="F914" s="2"/>
      <c r="G914" s="13"/>
      <c r="H914" s="23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spans="1:24" ht="14.25" customHeight="1" outlineLevel="1" x14ac:dyDescent="0.25">
      <c r="A915" s="2"/>
      <c r="B915" s="2"/>
      <c r="C915" s="2"/>
      <c r="D915" s="2"/>
      <c r="E915" s="2"/>
      <c r="F915" s="2"/>
      <c r="G915" s="13"/>
      <c r="H915" s="23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spans="1:24" ht="14.25" customHeight="1" outlineLevel="1" x14ac:dyDescent="0.25">
      <c r="A916" s="2"/>
      <c r="B916" s="2"/>
      <c r="C916" s="2"/>
      <c r="D916" s="2"/>
      <c r="E916" s="2"/>
      <c r="F916" s="2"/>
      <c r="G916" s="13"/>
      <c r="H916" s="23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spans="1:24" ht="14.25" customHeight="1" outlineLevel="1" x14ac:dyDescent="0.25">
      <c r="A917" s="2"/>
      <c r="B917" s="2"/>
      <c r="C917" s="2"/>
      <c r="D917" s="2"/>
      <c r="E917" s="2"/>
      <c r="F917" s="2"/>
      <c r="G917" s="13"/>
      <c r="H917" s="23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spans="1:24" ht="14.25" customHeight="1" outlineLevel="1" x14ac:dyDescent="0.25">
      <c r="A918" s="2"/>
      <c r="B918" s="2"/>
      <c r="C918" s="2"/>
      <c r="D918" s="2"/>
      <c r="E918" s="2"/>
      <c r="F918" s="2"/>
      <c r="G918" s="13"/>
      <c r="H918" s="23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spans="1:24" ht="14.25" customHeight="1" outlineLevel="1" x14ac:dyDescent="0.25">
      <c r="A919" s="2"/>
      <c r="B919" s="2"/>
      <c r="C919" s="2"/>
      <c r="D919" s="2"/>
      <c r="E919" s="2"/>
      <c r="F919" s="2"/>
      <c r="G919" s="13"/>
      <c r="H919" s="23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spans="1:24" ht="14.25" customHeight="1" outlineLevel="1" x14ac:dyDescent="0.25">
      <c r="A920" s="2"/>
      <c r="B920" s="2"/>
      <c r="C920" s="2"/>
      <c r="D920" s="2"/>
      <c r="E920" s="2"/>
      <c r="F920" s="2"/>
      <c r="G920" s="13"/>
      <c r="H920" s="23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spans="1:24" ht="14.25" customHeight="1" outlineLevel="1" x14ac:dyDescent="0.25">
      <c r="A921" s="2"/>
      <c r="B921" s="2"/>
      <c r="C921" s="2"/>
      <c r="D921" s="2"/>
      <c r="E921" s="2"/>
      <c r="F921" s="2"/>
      <c r="G921" s="13"/>
      <c r="H921" s="23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spans="1:24" ht="14.25" customHeight="1" outlineLevel="1" x14ac:dyDescent="0.25">
      <c r="A922" s="2"/>
      <c r="B922" s="2"/>
      <c r="C922" s="2"/>
      <c r="D922" s="2"/>
      <c r="E922" s="2"/>
      <c r="F922" s="2"/>
      <c r="G922" s="13"/>
      <c r="H922" s="23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spans="1:24" ht="14.25" customHeight="1" outlineLevel="1" x14ac:dyDescent="0.25">
      <c r="A923" s="2"/>
      <c r="B923" s="2"/>
      <c r="C923" s="2"/>
      <c r="D923" s="2"/>
      <c r="E923" s="2"/>
      <c r="F923" s="2"/>
      <c r="G923" s="13"/>
      <c r="H923" s="23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spans="1:24" ht="14.25" customHeight="1" outlineLevel="1" x14ac:dyDescent="0.25">
      <c r="A924" s="2"/>
      <c r="B924" s="2"/>
      <c r="C924" s="2"/>
      <c r="D924" s="2"/>
      <c r="E924" s="2"/>
      <c r="F924" s="2"/>
      <c r="G924" s="13"/>
      <c r="H924" s="23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spans="1:24" ht="14.25" customHeight="1" outlineLevel="1" x14ac:dyDescent="0.25">
      <c r="A925" s="2"/>
      <c r="B925" s="2"/>
      <c r="C925" s="2"/>
      <c r="D925" s="2"/>
      <c r="E925" s="2"/>
      <c r="F925" s="2"/>
      <c r="G925" s="13"/>
      <c r="H925" s="23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spans="1:24" ht="14.25" customHeight="1" outlineLevel="1" x14ac:dyDescent="0.25">
      <c r="A926" s="2"/>
      <c r="B926" s="2"/>
      <c r="C926" s="2"/>
      <c r="D926" s="2"/>
      <c r="E926" s="2"/>
      <c r="F926" s="2"/>
      <c r="G926" s="13"/>
      <c r="H926" s="23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spans="1:24" ht="14.25" customHeight="1" outlineLevel="1" x14ac:dyDescent="0.25">
      <c r="A927" s="2"/>
      <c r="B927" s="2"/>
      <c r="C927" s="2"/>
      <c r="D927" s="2"/>
      <c r="E927" s="2"/>
      <c r="F927" s="2"/>
      <c r="G927" s="13"/>
      <c r="H927" s="23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spans="1:24" ht="14.25" customHeight="1" outlineLevel="1" x14ac:dyDescent="0.25">
      <c r="A928" s="2"/>
      <c r="B928" s="2"/>
      <c r="C928" s="2"/>
      <c r="D928" s="2"/>
      <c r="E928" s="2"/>
      <c r="F928" s="2"/>
      <c r="G928" s="13"/>
      <c r="H928" s="23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spans="1:24" ht="14.25" customHeight="1" outlineLevel="1" x14ac:dyDescent="0.25">
      <c r="A929" s="2"/>
      <c r="B929" s="2"/>
      <c r="C929" s="2"/>
      <c r="D929" s="2"/>
      <c r="E929" s="2"/>
      <c r="F929" s="2"/>
      <c r="G929" s="13"/>
      <c r="H929" s="23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spans="1:24" ht="14.25" customHeight="1" outlineLevel="1" x14ac:dyDescent="0.25">
      <c r="A930" s="2"/>
      <c r="B930" s="2"/>
      <c r="C930" s="2"/>
      <c r="D930" s="2"/>
      <c r="E930" s="2"/>
      <c r="F930" s="2"/>
      <c r="G930" s="13"/>
      <c r="H930" s="23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spans="1:24" ht="14.25" customHeight="1" outlineLevel="1" x14ac:dyDescent="0.25">
      <c r="A931" s="2"/>
      <c r="B931" s="2"/>
      <c r="C931" s="2"/>
      <c r="D931" s="2"/>
      <c r="E931" s="2"/>
      <c r="F931" s="2"/>
      <c r="G931" s="13"/>
      <c r="H931" s="23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spans="1:24" ht="14.25" customHeight="1" outlineLevel="1" x14ac:dyDescent="0.25">
      <c r="A932" s="2"/>
      <c r="B932" s="2"/>
      <c r="C932" s="2"/>
      <c r="D932" s="2"/>
      <c r="E932" s="2"/>
      <c r="F932" s="2"/>
      <c r="G932" s="13"/>
      <c r="H932" s="23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spans="1:24" ht="14.25" customHeight="1" outlineLevel="1" x14ac:dyDescent="0.25">
      <c r="A933" s="2"/>
      <c r="B933" s="2"/>
      <c r="C933" s="2"/>
      <c r="D933" s="2"/>
      <c r="E933" s="2"/>
      <c r="F933" s="2"/>
      <c r="G933" s="13"/>
      <c r="H933" s="23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spans="1:24" ht="14.25" customHeight="1" outlineLevel="1" x14ac:dyDescent="0.25">
      <c r="A934" s="2"/>
      <c r="B934" s="2"/>
      <c r="C934" s="2"/>
      <c r="D934" s="2"/>
      <c r="E934" s="2"/>
      <c r="F934" s="2"/>
      <c r="G934" s="13"/>
      <c r="H934" s="23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spans="1:24" ht="14.25" customHeight="1" outlineLevel="1" x14ac:dyDescent="0.25">
      <c r="A935" s="2"/>
      <c r="B935" s="2"/>
      <c r="C935" s="2"/>
      <c r="D935" s="2"/>
      <c r="E935" s="2"/>
      <c r="F935" s="2"/>
      <c r="G935" s="13"/>
      <c r="H935" s="23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spans="1:24" ht="14.25" customHeight="1" outlineLevel="1" x14ac:dyDescent="0.25">
      <c r="A936" s="2"/>
      <c r="B936" s="2"/>
      <c r="C936" s="2"/>
      <c r="D936" s="2"/>
      <c r="E936" s="2"/>
      <c r="F936" s="2"/>
      <c r="G936" s="13"/>
      <c r="H936" s="23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spans="1:24" ht="14.25" customHeight="1" outlineLevel="1" x14ac:dyDescent="0.25">
      <c r="A937" s="2"/>
      <c r="B937" s="2"/>
      <c r="C937" s="2"/>
      <c r="D937" s="2"/>
      <c r="E937" s="2"/>
      <c r="F937" s="2"/>
      <c r="G937" s="13"/>
      <c r="H937" s="23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spans="1:24" ht="14.25" customHeight="1" outlineLevel="1" x14ac:dyDescent="0.25">
      <c r="A938" s="2"/>
      <c r="B938" s="2"/>
      <c r="C938" s="2"/>
      <c r="D938" s="2"/>
      <c r="E938" s="2"/>
      <c r="F938" s="2"/>
      <c r="G938" s="13"/>
      <c r="H938" s="23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spans="1:24" ht="14.25" customHeight="1" outlineLevel="1" x14ac:dyDescent="0.25">
      <c r="A939" s="2"/>
      <c r="B939" s="2"/>
      <c r="C939" s="2"/>
      <c r="D939" s="2"/>
      <c r="E939" s="2"/>
      <c r="F939" s="2"/>
      <c r="G939" s="13"/>
      <c r="H939" s="23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spans="1:24" ht="14.25" customHeight="1" outlineLevel="1" x14ac:dyDescent="0.25">
      <c r="A940" s="2"/>
      <c r="B940" s="2"/>
      <c r="C940" s="2"/>
      <c r="D940" s="2"/>
      <c r="E940" s="2"/>
      <c r="F940" s="2"/>
      <c r="G940" s="13"/>
      <c r="H940" s="23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spans="1:24" ht="14.25" customHeight="1" outlineLevel="1" x14ac:dyDescent="0.25">
      <c r="A941" s="2"/>
      <c r="B941" s="2"/>
      <c r="C941" s="2"/>
      <c r="D941" s="2"/>
      <c r="E941" s="2"/>
      <c r="F941" s="2"/>
      <c r="G941" s="13"/>
      <c r="H941" s="23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spans="1:24" ht="14.25" customHeight="1" outlineLevel="1" x14ac:dyDescent="0.25">
      <c r="A942" s="2"/>
      <c r="B942" s="2"/>
      <c r="C942" s="2"/>
      <c r="D942" s="2"/>
      <c r="E942" s="2"/>
      <c r="F942" s="2"/>
      <c r="G942" s="13"/>
      <c r="H942" s="23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spans="1:24" ht="14.25" customHeight="1" outlineLevel="1" x14ac:dyDescent="0.25">
      <c r="A943" s="2"/>
      <c r="B943" s="2"/>
      <c r="C943" s="2"/>
      <c r="D943" s="2"/>
      <c r="E943" s="2"/>
      <c r="F943" s="2"/>
      <c r="G943" s="13"/>
      <c r="H943" s="23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spans="1:24" ht="14.25" customHeight="1" outlineLevel="1" x14ac:dyDescent="0.25">
      <c r="A944" s="2"/>
      <c r="B944" s="2"/>
      <c r="C944" s="2"/>
      <c r="D944" s="2"/>
      <c r="E944" s="2"/>
      <c r="F944" s="2"/>
      <c r="G944" s="13"/>
      <c r="H944" s="23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spans="1:24" ht="14.25" customHeight="1" outlineLevel="1" x14ac:dyDescent="0.25">
      <c r="A945" s="2"/>
      <c r="B945" s="2"/>
      <c r="C945" s="2"/>
      <c r="D945" s="2"/>
      <c r="E945" s="2"/>
      <c r="F945" s="2"/>
      <c r="G945" s="13"/>
      <c r="H945" s="23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spans="1:24" ht="14.25" customHeight="1" outlineLevel="1" x14ac:dyDescent="0.25">
      <c r="A946" s="2"/>
      <c r="B946" s="2"/>
      <c r="C946" s="2"/>
      <c r="D946" s="2"/>
      <c r="E946" s="2"/>
      <c r="F946" s="2"/>
      <c r="G946" s="13"/>
      <c r="H946" s="23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spans="1:24" ht="14.25" customHeight="1" outlineLevel="1" x14ac:dyDescent="0.25">
      <c r="A947" s="2"/>
      <c r="B947" s="2"/>
      <c r="C947" s="2"/>
      <c r="D947" s="2"/>
      <c r="E947" s="2"/>
      <c r="F947" s="2"/>
      <c r="G947" s="13"/>
      <c r="H947" s="23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spans="1:24" ht="14.25" customHeight="1" outlineLevel="1" x14ac:dyDescent="0.25">
      <c r="A948" s="2"/>
      <c r="B948" s="2"/>
      <c r="C948" s="2"/>
      <c r="D948" s="2"/>
      <c r="E948" s="2"/>
      <c r="F948" s="2"/>
      <c r="G948" s="13"/>
      <c r="H948" s="23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spans="1:24" ht="14.25" customHeight="1" outlineLevel="1" x14ac:dyDescent="0.25">
      <c r="A949" s="2"/>
      <c r="B949" s="2"/>
      <c r="C949" s="2"/>
      <c r="D949" s="2"/>
      <c r="E949" s="2"/>
      <c r="F949" s="2"/>
      <c r="G949" s="13"/>
      <c r="H949" s="23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spans="1:24" ht="14.25" customHeight="1" outlineLevel="1" x14ac:dyDescent="0.25">
      <c r="A950" s="2"/>
      <c r="B950" s="2"/>
      <c r="C950" s="2"/>
      <c r="D950" s="2"/>
      <c r="E950" s="2"/>
      <c r="F950" s="2"/>
      <c r="G950" s="13"/>
      <c r="H950" s="23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spans="1:24" ht="14.25" customHeight="1" outlineLevel="1" x14ac:dyDescent="0.25">
      <c r="A951" s="2"/>
      <c r="B951" s="2"/>
      <c r="C951" s="2"/>
      <c r="D951" s="2"/>
      <c r="E951" s="2"/>
      <c r="F951" s="2"/>
      <c r="G951" s="13"/>
      <c r="H951" s="23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spans="1:24" ht="14.25" customHeight="1" outlineLevel="1" x14ac:dyDescent="0.25">
      <c r="A952" s="2"/>
      <c r="B952" s="2"/>
      <c r="C952" s="2"/>
      <c r="D952" s="2"/>
      <c r="E952" s="2"/>
      <c r="F952" s="2"/>
      <c r="G952" s="13"/>
      <c r="H952" s="23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spans="1:24" ht="14.25" customHeight="1" outlineLevel="1" x14ac:dyDescent="0.25">
      <c r="A953" s="2"/>
      <c r="B953" s="2"/>
      <c r="C953" s="2"/>
      <c r="D953" s="2"/>
      <c r="E953" s="2"/>
      <c r="F953" s="2"/>
      <c r="G953" s="13"/>
      <c r="H953" s="23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spans="1:24" ht="14.25" customHeight="1" outlineLevel="1" x14ac:dyDescent="0.25">
      <c r="A954" s="2"/>
      <c r="B954" s="2"/>
      <c r="C954" s="2"/>
      <c r="D954" s="2"/>
      <c r="E954" s="2"/>
      <c r="F954" s="2"/>
      <c r="G954" s="13"/>
      <c r="H954" s="23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spans="1:24" ht="14.25" customHeight="1" outlineLevel="1" x14ac:dyDescent="0.25">
      <c r="A955" s="2"/>
      <c r="B955" s="2"/>
      <c r="C955" s="2"/>
      <c r="D955" s="2"/>
      <c r="E955" s="2"/>
      <c r="F955" s="2"/>
      <c r="G955" s="13"/>
      <c r="H955" s="23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spans="1:24" ht="14.25" customHeight="1" outlineLevel="1" x14ac:dyDescent="0.25">
      <c r="A956" s="2"/>
      <c r="B956" s="2"/>
      <c r="C956" s="2"/>
      <c r="D956" s="2"/>
      <c r="E956" s="2"/>
      <c r="F956" s="2"/>
      <c r="G956" s="13"/>
      <c r="H956" s="23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spans="1:24" ht="14.25" customHeight="1" outlineLevel="1" x14ac:dyDescent="0.25">
      <c r="A957" s="2"/>
      <c r="B957" s="2"/>
      <c r="C957" s="2"/>
      <c r="D957" s="2"/>
      <c r="E957" s="2"/>
      <c r="F957" s="2"/>
      <c r="G957" s="13"/>
      <c r="H957" s="23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spans="1:24" ht="14.25" customHeight="1" outlineLevel="1" x14ac:dyDescent="0.25">
      <c r="A958" s="2"/>
      <c r="B958" s="2"/>
      <c r="C958" s="2"/>
      <c r="D958" s="2"/>
      <c r="E958" s="2"/>
      <c r="F958" s="2"/>
      <c r="G958" s="13"/>
      <c r="H958" s="23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spans="1:24" ht="14.25" customHeight="1" outlineLevel="1" x14ac:dyDescent="0.25">
      <c r="A959" s="2"/>
      <c r="B959" s="2"/>
      <c r="C959" s="2"/>
      <c r="D959" s="2"/>
      <c r="E959" s="2"/>
      <c r="F959" s="2"/>
      <c r="G959" s="13"/>
      <c r="H959" s="23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spans="1:24" ht="14.25" customHeight="1" outlineLevel="1" x14ac:dyDescent="0.25">
      <c r="A960" s="2"/>
      <c r="B960" s="2"/>
      <c r="C960" s="2"/>
      <c r="D960" s="2"/>
      <c r="E960" s="2"/>
      <c r="F960" s="2"/>
      <c r="G960" s="13"/>
      <c r="H960" s="23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spans="1:24" ht="14.25" customHeight="1" outlineLevel="1" x14ac:dyDescent="0.25">
      <c r="A961" s="2"/>
      <c r="B961" s="2"/>
      <c r="C961" s="2"/>
      <c r="D961" s="2"/>
      <c r="E961" s="2"/>
      <c r="F961" s="2"/>
      <c r="G961" s="13"/>
      <c r="H961" s="23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spans="1:24" ht="14.25" customHeight="1" outlineLevel="1" x14ac:dyDescent="0.25">
      <c r="A962" s="2"/>
      <c r="B962" s="2"/>
      <c r="C962" s="2"/>
      <c r="D962" s="2"/>
      <c r="E962" s="2"/>
      <c r="F962" s="2"/>
      <c r="G962" s="13"/>
      <c r="H962" s="23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spans="1:24" ht="14.25" customHeight="1" outlineLevel="1" x14ac:dyDescent="0.25">
      <c r="A963" s="2"/>
      <c r="B963" s="2"/>
      <c r="C963" s="2"/>
      <c r="D963" s="2"/>
      <c r="E963" s="2"/>
      <c r="F963" s="2"/>
      <c r="G963" s="13"/>
      <c r="H963" s="23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spans="1:24" ht="14.25" customHeight="1" outlineLevel="1" x14ac:dyDescent="0.25">
      <c r="A964" s="2"/>
      <c r="B964" s="2"/>
      <c r="C964" s="2"/>
      <c r="D964" s="2"/>
      <c r="E964" s="2"/>
      <c r="F964" s="2"/>
      <c r="G964" s="13"/>
      <c r="H964" s="23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spans="1:24" ht="14.25" customHeight="1" outlineLevel="1" x14ac:dyDescent="0.25">
      <c r="A965" s="2"/>
      <c r="B965" s="2"/>
      <c r="C965" s="2"/>
      <c r="D965" s="2"/>
      <c r="E965" s="2"/>
      <c r="F965" s="2"/>
      <c r="G965" s="13"/>
      <c r="H965" s="23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spans="1:24" ht="14.25" customHeight="1" outlineLevel="1" x14ac:dyDescent="0.25">
      <c r="A966" s="2"/>
      <c r="B966" s="2"/>
      <c r="C966" s="2"/>
      <c r="D966" s="2"/>
      <c r="E966" s="2"/>
      <c r="F966" s="2"/>
      <c r="G966" s="13"/>
      <c r="H966" s="23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spans="1:24" ht="14.25" customHeight="1" outlineLevel="1" x14ac:dyDescent="0.25">
      <c r="A967" s="2"/>
      <c r="B967" s="2"/>
      <c r="C967" s="2"/>
      <c r="D967" s="2"/>
      <c r="E967" s="2"/>
      <c r="F967" s="2"/>
      <c r="G967" s="13"/>
      <c r="H967" s="23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spans="1:24" ht="14.25" customHeight="1" outlineLevel="1" x14ac:dyDescent="0.25">
      <c r="A968" s="2"/>
      <c r="B968" s="2"/>
      <c r="C968" s="2"/>
      <c r="D968" s="2"/>
      <c r="E968" s="2"/>
      <c r="F968" s="2"/>
      <c r="G968" s="13"/>
      <c r="H968" s="23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spans="1:24" ht="14.25" customHeight="1" outlineLevel="1" x14ac:dyDescent="0.25">
      <c r="A969" s="2"/>
      <c r="B969" s="2"/>
      <c r="C969" s="2"/>
      <c r="D969" s="2"/>
      <c r="E969" s="2"/>
      <c r="F969" s="2"/>
      <c r="G969" s="13"/>
      <c r="H969" s="23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spans="1:24" ht="14.25" customHeight="1" outlineLevel="1" x14ac:dyDescent="0.25">
      <c r="A970" s="2"/>
      <c r="B970" s="2"/>
      <c r="C970" s="2"/>
      <c r="D970" s="2"/>
      <c r="E970" s="2"/>
      <c r="F970" s="2"/>
      <c r="G970" s="13"/>
      <c r="H970" s="23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spans="1:24" ht="14.25" customHeight="1" outlineLevel="1" x14ac:dyDescent="0.25">
      <c r="A971" s="2"/>
      <c r="B971" s="2"/>
      <c r="C971" s="2"/>
      <c r="D971" s="2"/>
      <c r="E971" s="2"/>
      <c r="F971" s="2"/>
      <c r="G971" s="13"/>
      <c r="H971" s="23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spans="1:24" ht="14.25" customHeight="1" outlineLevel="1" x14ac:dyDescent="0.25">
      <c r="A972" s="2"/>
      <c r="B972" s="2"/>
      <c r="C972" s="2"/>
      <c r="D972" s="2"/>
      <c r="E972" s="2"/>
      <c r="F972" s="2"/>
      <c r="G972" s="13"/>
      <c r="H972" s="23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spans="1:24" ht="14.25" customHeight="1" outlineLevel="1" x14ac:dyDescent="0.25">
      <c r="A973" s="2"/>
      <c r="B973" s="2"/>
      <c r="C973" s="2"/>
      <c r="D973" s="2"/>
      <c r="E973" s="2"/>
      <c r="F973" s="2"/>
      <c r="G973" s="13"/>
      <c r="H973" s="23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spans="1:24" ht="14.25" customHeight="1" outlineLevel="1" x14ac:dyDescent="0.25">
      <c r="A974" s="2"/>
      <c r="B974" s="2"/>
      <c r="C974" s="2"/>
      <c r="D974" s="2"/>
      <c r="E974" s="2"/>
      <c r="F974" s="2"/>
      <c r="G974" s="13"/>
      <c r="H974" s="23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spans="1:24" ht="14.25" customHeight="1" outlineLevel="1" x14ac:dyDescent="0.25">
      <c r="A975" s="2"/>
      <c r="B975" s="2"/>
      <c r="C975" s="2"/>
      <c r="D975" s="2"/>
      <c r="E975" s="2"/>
      <c r="F975" s="2"/>
      <c r="G975" s="13"/>
      <c r="H975" s="23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spans="1:24" ht="14.25" customHeight="1" outlineLevel="1" x14ac:dyDescent="0.25">
      <c r="A976" s="2"/>
      <c r="B976" s="2"/>
      <c r="C976" s="2"/>
      <c r="D976" s="2"/>
      <c r="E976" s="2"/>
      <c r="F976" s="2"/>
      <c r="G976" s="13"/>
      <c r="H976" s="23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spans="1:24" ht="14.25" customHeight="1" outlineLevel="1" x14ac:dyDescent="0.25">
      <c r="A977" s="2"/>
      <c r="B977" s="2"/>
      <c r="C977" s="2"/>
      <c r="D977" s="2"/>
      <c r="E977" s="2"/>
      <c r="F977" s="2"/>
      <c r="G977" s="13"/>
      <c r="H977" s="23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spans="1:24" ht="14.25" customHeight="1" outlineLevel="1" x14ac:dyDescent="0.25">
      <c r="A978" s="2"/>
      <c r="B978" s="2"/>
      <c r="C978" s="2"/>
      <c r="D978" s="2"/>
      <c r="E978" s="2"/>
      <c r="F978" s="2"/>
      <c r="G978" s="13"/>
      <c r="H978" s="23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spans="1:24" ht="14.25" customHeight="1" outlineLevel="1" x14ac:dyDescent="0.25">
      <c r="A979" s="2"/>
      <c r="B979" s="2"/>
      <c r="C979" s="2"/>
      <c r="D979" s="2"/>
      <c r="E979" s="2"/>
      <c r="F979" s="2"/>
      <c r="G979" s="13"/>
      <c r="H979" s="23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spans="1:24" ht="14.25" customHeight="1" outlineLevel="1" x14ac:dyDescent="0.25">
      <c r="A980" s="2"/>
      <c r="B980" s="2"/>
      <c r="C980" s="2"/>
      <c r="D980" s="2"/>
      <c r="E980" s="2"/>
      <c r="F980" s="2"/>
      <c r="G980" s="13"/>
      <c r="H980" s="23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spans="1:24" ht="14.25" customHeight="1" outlineLevel="1" x14ac:dyDescent="0.25">
      <c r="A981" s="2"/>
      <c r="B981" s="2"/>
      <c r="C981" s="2"/>
      <c r="D981" s="2"/>
      <c r="E981" s="2"/>
      <c r="F981" s="2"/>
      <c r="G981" s="13"/>
      <c r="H981" s="23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spans="1:24" ht="14.25" customHeight="1" outlineLevel="1" x14ac:dyDescent="0.25">
      <c r="A982" s="2"/>
      <c r="B982" s="2"/>
      <c r="C982" s="2"/>
      <c r="D982" s="2"/>
      <c r="E982" s="2"/>
      <c r="F982" s="2"/>
      <c r="G982" s="13"/>
      <c r="H982" s="23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spans="1:24" ht="14.25" customHeight="1" outlineLevel="1" x14ac:dyDescent="0.25">
      <c r="A983" s="2"/>
      <c r="B983" s="2"/>
      <c r="C983" s="2"/>
      <c r="D983" s="2"/>
      <c r="E983" s="2"/>
      <c r="F983" s="2"/>
      <c r="G983" s="13"/>
      <c r="H983" s="23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spans="1:24" ht="14.25" customHeight="1" outlineLevel="1" x14ac:dyDescent="0.25">
      <c r="A984" s="2"/>
      <c r="B984" s="2"/>
      <c r="C984" s="2"/>
      <c r="D984" s="2"/>
      <c r="E984" s="2"/>
      <c r="F984" s="2"/>
      <c r="G984" s="13"/>
      <c r="H984" s="23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spans="1:24" ht="14.25" customHeight="1" outlineLevel="1" x14ac:dyDescent="0.25">
      <c r="A985" s="2"/>
      <c r="B985" s="2"/>
      <c r="C985" s="2"/>
      <c r="D985" s="2"/>
      <c r="E985" s="2"/>
      <c r="F985" s="2"/>
      <c r="G985" s="13"/>
      <c r="H985" s="23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spans="1:24" ht="14.25" customHeight="1" outlineLevel="1" x14ac:dyDescent="0.25">
      <c r="A986" s="2"/>
      <c r="B986" s="2"/>
      <c r="C986" s="2"/>
      <c r="D986" s="2"/>
      <c r="E986" s="2"/>
      <c r="F986" s="2"/>
      <c r="G986" s="13"/>
      <c r="H986" s="23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spans="1:24" ht="14.25" customHeight="1" outlineLevel="1" x14ac:dyDescent="0.25">
      <c r="A987" s="2"/>
      <c r="B987" s="2"/>
      <c r="C987" s="2"/>
      <c r="D987" s="2"/>
      <c r="E987" s="2"/>
      <c r="F987" s="2"/>
      <c r="G987" s="13"/>
      <c r="H987" s="23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spans="1:24" ht="14.25" customHeight="1" outlineLevel="1" x14ac:dyDescent="0.25">
      <c r="A988" s="2"/>
      <c r="B988" s="2"/>
      <c r="C988" s="2"/>
      <c r="D988" s="2"/>
      <c r="E988" s="2"/>
      <c r="F988" s="2"/>
      <c r="G988" s="13"/>
      <c r="H988" s="23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spans="1:24" ht="14.25" customHeight="1" outlineLevel="1" x14ac:dyDescent="0.25">
      <c r="A989" s="2"/>
      <c r="B989" s="2"/>
      <c r="C989" s="2"/>
      <c r="D989" s="2"/>
      <c r="E989" s="2"/>
      <c r="F989" s="2"/>
      <c r="G989" s="13"/>
      <c r="H989" s="23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spans="1:24" ht="14.25" customHeight="1" outlineLevel="1" x14ac:dyDescent="0.25">
      <c r="A990" s="2"/>
      <c r="B990" s="2"/>
      <c r="C990" s="2"/>
      <c r="D990" s="2"/>
      <c r="E990" s="2"/>
      <c r="F990" s="2"/>
      <c r="G990" s="13"/>
      <c r="H990" s="23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spans="1:24" ht="14.25" customHeight="1" outlineLevel="1" x14ac:dyDescent="0.25">
      <c r="A991" s="2"/>
      <c r="B991" s="2"/>
      <c r="C991" s="2"/>
      <c r="D991" s="2"/>
      <c r="E991" s="2"/>
      <c r="F991" s="2"/>
      <c r="G991" s="13"/>
      <c r="H991" s="23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spans="1:24" ht="14.25" customHeight="1" outlineLevel="1" x14ac:dyDescent="0.25">
      <c r="A992" s="2"/>
      <c r="B992" s="2"/>
      <c r="C992" s="2"/>
      <c r="D992" s="2"/>
      <c r="E992" s="2"/>
      <c r="F992" s="2"/>
      <c r="G992" s="13"/>
      <c r="H992" s="23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spans="1:24" ht="14.25" customHeight="1" outlineLevel="1" x14ac:dyDescent="0.25">
      <c r="A993" s="2"/>
      <c r="B993" s="2"/>
      <c r="C993" s="2"/>
      <c r="D993" s="2"/>
      <c r="E993" s="2"/>
      <c r="F993" s="2"/>
      <c r="G993" s="13"/>
      <c r="H993" s="23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spans="1:24" ht="14.25" customHeight="1" outlineLevel="1" x14ac:dyDescent="0.25">
      <c r="A994" s="2"/>
      <c r="B994" s="2"/>
      <c r="C994" s="2"/>
      <c r="D994" s="2"/>
      <c r="E994" s="2"/>
      <c r="F994" s="2"/>
      <c r="G994" s="13"/>
      <c r="H994" s="23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spans="1:24" ht="14.25" customHeight="1" outlineLevel="1" x14ac:dyDescent="0.25">
      <c r="A995" s="2"/>
      <c r="B995" s="2"/>
      <c r="C995" s="2"/>
      <c r="D995" s="2"/>
      <c r="E995" s="2"/>
      <c r="F995" s="2"/>
      <c r="G995" s="13"/>
      <c r="H995" s="23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spans="1:24" ht="14.25" customHeight="1" outlineLevel="1" x14ac:dyDescent="0.25">
      <c r="A996" s="2"/>
      <c r="B996" s="2"/>
      <c r="C996" s="2"/>
      <c r="D996" s="2"/>
      <c r="E996" s="2"/>
      <c r="F996" s="2"/>
      <c r="G996" s="13"/>
      <c r="H996" s="23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spans="1:24" ht="14.25" customHeight="1" outlineLevel="1" x14ac:dyDescent="0.25">
      <c r="A997" s="2"/>
      <c r="B997" s="2"/>
      <c r="C997" s="2"/>
      <c r="D997" s="2"/>
      <c r="E997" s="2"/>
      <c r="F997" s="2"/>
      <c r="G997" s="13"/>
      <c r="H997" s="23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spans="1:24" ht="14.25" customHeight="1" outlineLevel="1" x14ac:dyDescent="0.25">
      <c r="A998" s="2"/>
      <c r="B998" s="2"/>
      <c r="C998" s="2"/>
      <c r="D998" s="2"/>
      <c r="E998" s="2"/>
      <c r="F998" s="2"/>
      <c r="G998" s="13"/>
      <c r="H998" s="23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spans="1:24" ht="14.25" customHeight="1" outlineLevel="1" x14ac:dyDescent="0.25">
      <c r="A999" s="2"/>
      <c r="B999" s="2"/>
      <c r="C999" s="2"/>
      <c r="D999" s="2"/>
      <c r="E999" s="2"/>
      <c r="F999" s="2"/>
      <c r="G999" s="13"/>
      <c r="H999" s="23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spans="1:24" ht="14.25" customHeight="1" outlineLevel="1" x14ac:dyDescent="0.25">
      <c r="A1000" s="2"/>
      <c r="B1000" s="2"/>
      <c r="C1000" s="2"/>
      <c r="D1000" s="2"/>
      <c r="E1000" s="2"/>
      <c r="F1000" s="2"/>
      <c r="G1000" s="13"/>
      <c r="H1000" s="23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  <row r="1001" spans="1:24" ht="14.25" customHeight="1" outlineLevel="1" x14ac:dyDescent="0.25">
      <c r="A1001" s="2"/>
      <c r="B1001" s="2"/>
      <c r="C1001" s="2"/>
      <c r="D1001" s="2"/>
      <c r="E1001" s="2"/>
      <c r="F1001" s="2"/>
      <c r="G1001" s="13"/>
      <c r="H1001" s="23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</row>
    <row r="1002" spans="1:24" ht="14.25" customHeight="1" outlineLevel="1" x14ac:dyDescent="0.25">
      <c r="A1002" s="2"/>
      <c r="B1002" s="2"/>
      <c r="C1002" s="2"/>
      <c r="D1002" s="2"/>
      <c r="E1002" s="2"/>
      <c r="F1002" s="2"/>
      <c r="G1002" s="13"/>
      <c r="H1002" s="23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</row>
    <row r="1003" spans="1:24" ht="14.25" customHeight="1" outlineLevel="1" x14ac:dyDescent="0.25">
      <c r="A1003" s="2"/>
      <c r="B1003" s="2"/>
      <c r="C1003" s="2"/>
      <c r="D1003" s="2"/>
      <c r="E1003" s="2"/>
      <c r="F1003" s="2"/>
      <c r="G1003" s="13"/>
      <c r="H1003" s="23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</row>
    <row r="1004" spans="1:24" ht="14.25" customHeight="1" outlineLevel="1" x14ac:dyDescent="0.25">
      <c r="A1004" s="2"/>
      <c r="B1004" s="2"/>
      <c r="C1004" s="2"/>
      <c r="D1004" s="2"/>
      <c r="E1004" s="2"/>
      <c r="F1004" s="2"/>
      <c r="G1004" s="13"/>
      <c r="H1004" s="23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</row>
    <row r="1005" spans="1:24" ht="14.25" customHeight="1" outlineLevel="1" x14ac:dyDescent="0.25">
      <c r="A1005" s="2"/>
      <c r="B1005" s="2"/>
      <c r="C1005" s="2"/>
      <c r="D1005" s="2"/>
      <c r="E1005" s="2"/>
      <c r="F1005" s="2"/>
      <c r="G1005" s="13"/>
      <c r="H1005" s="23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</row>
    <row r="1006" spans="1:24" ht="14.25" customHeight="1" outlineLevel="1" x14ac:dyDescent="0.25">
      <c r="A1006" s="2"/>
      <c r="B1006" s="2"/>
      <c r="C1006" s="2"/>
      <c r="D1006" s="2"/>
      <c r="E1006" s="2"/>
      <c r="F1006" s="2"/>
      <c r="G1006" s="13"/>
      <c r="H1006" s="23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</row>
    <row r="1007" spans="1:24" ht="14.25" customHeight="1" outlineLevel="1" x14ac:dyDescent="0.25">
      <c r="A1007" s="2"/>
      <c r="B1007" s="2"/>
      <c r="C1007" s="2"/>
      <c r="D1007" s="2"/>
      <c r="E1007" s="2"/>
      <c r="F1007" s="2"/>
      <c r="G1007" s="13"/>
      <c r="H1007" s="23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</row>
    <row r="1008" spans="1:24" ht="14.25" customHeight="1" outlineLevel="1" x14ac:dyDescent="0.25">
      <c r="A1008" s="2"/>
      <c r="B1008" s="2"/>
      <c r="C1008" s="2"/>
      <c r="D1008" s="2"/>
      <c r="E1008" s="2"/>
      <c r="F1008" s="2"/>
      <c r="G1008" s="13"/>
      <c r="H1008" s="23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</row>
    <row r="1009" spans="1:24" ht="14.25" customHeight="1" outlineLevel="1" x14ac:dyDescent="0.25">
      <c r="A1009" s="2"/>
      <c r="B1009" s="2"/>
      <c r="C1009" s="2"/>
      <c r="D1009" s="2"/>
      <c r="E1009" s="2"/>
      <c r="F1009" s="2"/>
      <c r="G1009" s="13"/>
      <c r="H1009" s="23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</row>
    <row r="1010" spans="1:24" ht="14.25" customHeight="1" outlineLevel="1" x14ac:dyDescent="0.25">
      <c r="A1010" s="2"/>
      <c r="B1010" s="2"/>
      <c r="C1010" s="2"/>
      <c r="D1010" s="2"/>
      <c r="E1010" s="2"/>
      <c r="F1010" s="2"/>
      <c r="G1010" s="13"/>
      <c r="H1010" s="23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</row>
    <row r="1011" spans="1:24" ht="14.25" customHeight="1" outlineLevel="1" x14ac:dyDescent="0.25">
      <c r="A1011" s="2"/>
      <c r="B1011" s="2"/>
      <c r="C1011" s="2"/>
      <c r="D1011" s="2"/>
      <c r="E1011" s="2"/>
      <c r="F1011" s="2"/>
      <c r="G1011" s="13"/>
      <c r="H1011" s="23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</row>
    <row r="1012" spans="1:24" ht="14.25" customHeight="1" outlineLevel="1" x14ac:dyDescent="0.25">
      <c r="A1012" s="2"/>
      <c r="B1012" s="2"/>
      <c r="C1012" s="2"/>
      <c r="D1012" s="2"/>
      <c r="E1012" s="2"/>
      <c r="F1012" s="2"/>
      <c r="G1012" s="13"/>
      <c r="H1012" s="23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</row>
    <row r="1013" spans="1:24" ht="14.25" customHeight="1" outlineLevel="1" x14ac:dyDescent="0.25">
      <c r="A1013" s="2"/>
      <c r="B1013" s="2"/>
      <c r="C1013" s="2"/>
      <c r="D1013" s="2"/>
      <c r="E1013" s="2"/>
      <c r="F1013" s="2"/>
      <c r="G1013" s="13"/>
      <c r="H1013" s="23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</row>
    <row r="1014" spans="1:24" ht="14.25" customHeight="1" outlineLevel="1" x14ac:dyDescent="0.25">
      <c r="A1014" s="2"/>
      <c r="B1014" s="2"/>
      <c r="C1014" s="2"/>
      <c r="D1014" s="2"/>
      <c r="E1014" s="2"/>
      <c r="F1014" s="2"/>
      <c r="G1014" s="13"/>
      <c r="H1014" s="23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</row>
    <row r="1015" spans="1:24" ht="14.25" customHeight="1" outlineLevel="1" x14ac:dyDescent="0.25">
      <c r="A1015" s="2"/>
      <c r="B1015" s="2"/>
      <c r="C1015" s="2"/>
      <c r="D1015" s="2"/>
      <c r="E1015" s="2"/>
      <c r="F1015" s="2"/>
      <c r="G1015" s="13"/>
      <c r="H1015" s="23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</row>
    <row r="1016" spans="1:24" ht="14.25" customHeight="1" outlineLevel="1" x14ac:dyDescent="0.25">
      <c r="A1016" s="2"/>
      <c r="B1016" s="2"/>
      <c r="C1016" s="2"/>
      <c r="D1016" s="2"/>
      <c r="E1016" s="2"/>
      <c r="F1016" s="2"/>
      <c r="G1016" s="13"/>
      <c r="H1016" s="23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</row>
    <row r="1017" spans="1:24" ht="14.25" customHeight="1" outlineLevel="1" x14ac:dyDescent="0.25">
      <c r="A1017" s="2"/>
      <c r="B1017" s="2"/>
      <c r="C1017" s="2"/>
      <c r="D1017" s="2"/>
      <c r="E1017" s="2"/>
      <c r="F1017" s="2"/>
      <c r="G1017" s="13"/>
      <c r="H1017" s="23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</row>
    <row r="1018" spans="1:24" ht="14.25" customHeight="1" outlineLevel="1" x14ac:dyDescent="0.25">
      <c r="A1018" s="2"/>
      <c r="B1018" s="2"/>
      <c r="C1018" s="2"/>
      <c r="D1018" s="2"/>
      <c r="E1018" s="2"/>
      <c r="F1018" s="2"/>
      <c r="G1018" s="13"/>
      <c r="H1018" s="23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</row>
    <row r="1019" spans="1:24" ht="14.25" customHeight="1" outlineLevel="1" x14ac:dyDescent="0.25">
      <c r="A1019" s="2"/>
      <c r="B1019" s="2"/>
      <c r="C1019" s="2"/>
      <c r="D1019" s="2"/>
      <c r="E1019" s="2"/>
      <c r="F1019" s="2"/>
      <c r="G1019" s="13"/>
      <c r="H1019" s="23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</row>
    <row r="1020" spans="1:24" ht="14.25" customHeight="1" outlineLevel="1" x14ac:dyDescent="0.25">
      <c r="A1020" s="2"/>
      <c r="B1020" s="2"/>
      <c r="C1020" s="2"/>
      <c r="D1020" s="2"/>
      <c r="E1020" s="2"/>
      <c r="F1020" s="2"/>
      <c r="G1020" s="13"/>
      <c r="H1020" s="23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</row>
    <row r="1021" spans="1:24" ht="14.25" customHeight="1" outlineLevel="1" x14ac:dyDescent="0.25">
      <c r="A1021" s="2"/>
      <c r="B1021" s="2"/>
      <c r="C1021" s="2"/>
      <c r="D1021" s="2"/>
      <c r="E1021" s="2"/>
      <c r="F1021" s="2"/>
      <c r="G1021" s="13"/>
      <c r="H1021" s="23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</row>
    <row r="1022" spans="1:24" ht="14.25" customHeight="1" outlineLevel="1" x14ac:dyDescent="0.25">
      <c r="A1022" s="2"/>
      <c r="B1022" s="2"/>
      <c r="C1022" s="2"/>
      <c r="D1022" s="2"/>
      <c r="E1022" s="2"/>
      <c r="F1022" s="2"/>
      <c r="G1022" s="13"/>
      <c r="H1022" s="23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</row>
    <row r="1023" spans="1:24" ht="14.25" customHeight="1" outlineLevel="1" x14ac:dyDescent="0.25">
      <c r="A1023" s="2"/>
      <c r="B1023" s="2"/>
      <c r="C1023" s="2"/>
      <c r="D1023" s="2"/>
      <c r="E1023" s="2"/>
      <c r="F1023" s="2"/>
      <c r="G1023" s="13"/>
      <c r="H1023" s="23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</row>
    <row r="1024" spans="1:24" ht="14.25" customHeight="1" outlineLevel="1" x14ac:dyDescent="0.25">
      <c r="A1024" s="2"/>
      <c r="B1024" s="2"/>
      <c r="C1024" s="2"/>
      <c r="D1024" s="2"/>
      <c r="E1024" s="2"/>
      <c r="F1024" s="2"/>
      <c r="G1024" s="13"/>
      <c r="H1024" s="23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</row>
    <row r="1025" spans="1:24" ht="14.25" customHeight="1" outlineLevel="1" x14ac:dyDescent="0.25">
      <c r="A1025" s="2"/>
      <c r="B1025" s="2"/>
      <c r="C1025" s="2"/>
      <c r="D1025" s="2"/>
      <c r="E1025" s="2"/>
      <c r="F1025" s="2"/>
      <c r="G1025" s="13"/>
      <c r="H1025" s="23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</row>
    <row r="1026" spans="1:24" ht="14.25" customHeight="1" outlineLevel="1" x14ac:dyDescent="0.25">
      <c r="A1026" s="2"/>
      <c r="B1026" s="2"/>
      <c r="C1026" s="2"/>
      <c r="D1026" s="2"/>
      <c r="E1026" s="2"/>
      <c r="F1026" s="2"/>
      <c r="G1026" s="13"/>
      <c r="H1026" s="23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</row>
    <row r="1027" spans="1:24" ht="14.25" customHeight="1" outlineLevel="1" x14ac:dyDescent="0.25">
      <c r="A1027" s="2"/>
      <c r="B1027" s="2"/>
      <c r="C1027" s="2"/>
      <c r="D1027" s="2"/>
      <c r="E1027" s="2"/>
      <c r="F1027" s="2"/>
      <c r="G1027" s="13"/>
      <c r="H1027" s="23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</row>
    <row r="1028" spans="1:24" ht="14.25" customHeight="1" outlineLevel="1" x14ac:dyDescent="0.25">
      <c r="A1028" s="2"/>
      <c r="B1028" s="2"/>
      <c r="C1028" s="2"/>
      <c r="D1028" s="2"/>
      <c r="E1028" s="2"/>
      <c r="F1028" s="2"/>
      <c r="G1028" s="13"/>
      <c r="H1028" s="23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</row>
    <row r="1029" spans="1:24" ht="14.25" customHeight="1" outlineLevel="1" x14ac:dyDescent="0.25">
      <c r="A1029" s="2"/>
      <c r="B1029" s="2"/>
      <c r="C1029" s="2"/>
      <c r="D1029" s="2"/>
      <c r="E1029" s="2"/>
      <c r="F1029" s="2"/>
      <c r="G1029" s="13"/>
      <c r="H1029" s="23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</row>
    <row r="1030" spans="1:24" ht="14.25" customHeight="1" outlineLevel="1" x14ac:dyDescent="0.25">
      <c r="A1030" s="2"/>
      <c r="B1030" s="2"/>
      <c r="C1030" s="2"/>
      <c r="D1030" s="2"/>
      <c r="E1030" s="2"/>
      <c r="F1030" s="2"/>
      <c r="G1030" s="13"/>
      <c r="H1030" s="23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</row>
    <row r="1031" spans="1:24" ht="14.25" customHeight="1" outlineLevel="1" x14ac:dyDescent="0.25">
      <c r="A1031" s="2"/>
      <c r="B1031" s="2"/>
      <c r="C1031" s="2"/>
      <c r="D1031" s="2"/>
      <c r="E1031" s="2"/>
      <c r="F1031" s="2"/>
      <c r="G1031" s="13"/>
      <c r="H1031" s="23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</row>
    <row r="1032" spans="1:24" ht="14.25" customHeight="1" outlineLevel="1" x14ac:dyDescent="0.25">
      <c r="A1032" s="2"/>
      <c r="B1032" s="2"/>
      <c r="C1032" s="2"/>
      <c r="D1032" s="2"/>
      <c r="E1032" s="2"/>
      <c r="F1032" s="2"/>
      <c r="G1032" s="13"/>
      <c r="H1032" s="23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</row>
    <row r="1033" spans="1:24" ht="14.25" customHeight="1" outlineLevel="1" x14ac:dyDescent="0.25">
      <c r="A1033" s="2"/>
      <c r="B1033" s="2"/>
      <c r="C1033" s="2"/>
      <c r="D1033" s="2"/>
      <c r="E1033" s="2"/>
      <c r="F1033" s="2"/>
      <c r="G1033" s="13"/>
      <c r="H1033" s="23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</row>
    <row r="1034" spans="1:24" ht="14.25" customHeight="1" outlineLevel="1" x14ac:dyDescent="0.25">
      <c r="A1034" s="2"/>
      <c r="B1034" s="2"/>
      <c r="C1034" s="2"/>
      <c r="D1034" s="2"/>
      <c r="E1034" s="2"/>
      <c r="F1034" s="2"/>
      <c r="G1034" s="13"/>
      <c r="H1034" s="23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</row>
    <row r="1035" spans="1:24" ht="14.25" customHeight="1" outlineLevel="1" x14ac:dyDescent="0.25">
      <c r="A1035" s="2"/>
      <c r="B1035" s="2"/>
      <c r="C1035" s="2"/>
      <c r="D1035" s="2"/>
      <c r="E1035" s="2"/>
      <c r="F1035" s="2"/>
      <c r="G1035" s="13"/>
      <c r="H1035" s="23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</row>
    <row r="1036" spans="1:24" ht="14.25" customHeight="1" outlineLevel="1" x14ac:dyDescent="0.25">
      <c r="A1036" s="2"/>
      <c r="B1036" s="2"/>
      <c r="C1036" s="2"/>
      <c r="D1036" s="2"/>
      <c r="E1036" s="2"/>
      <c r="F1036" s="2"/>
      <c r="G1036" s="13"/>
      <c r="H1036" s="23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</row>
    <row r="1037" spans="1:24" ht="14.25" customHeight="1" outlineLevel="1" x14ac:dyDescent="0.25">
      <c r="A1037" s="2"/>
      <c r="B1037" s="2"/>
      <c r="C1037" s="2"/>
      <c r="D1037" s="2"/>
      <c r="E1037" s="2"/>
      <c r="F1037" s="2"/>
      <c r="G1037" s="13"/>
      <c r="H1037" s="23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</row>
    <row r="1038" spans="1:24" ht="14.25" customHeight="1" outlineLevel="1" x14ac:dyDescent="0.25">
      <c r="A1038" s="2"/>
      <c r="B1038" s="2"/>
      <c r="C1038" s="2"/>
      <c r="D1038" s="2"/>
      <c r="E1038" s="2"/>
      <c r="F1038" s="2"/>
      <c r="G1038" s="13"/>
      <c r="H1038" s="23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</row>
    <row r="1039" spans="1:24" ht="14.25" customHeight="1" outlineLevel="1" x14ac:dyDescent="0.25">
      <c r="A1039" s="2"/>
      <c r="B1039" s="2"/>
      <c r="C1039" s="2"/>
      <c r="D1039" s="2"/>
      <c r="E1039" s="2"/>
      <c r="F1039" s="2"/>
      <c r="G1039" s="13"/>
      <c r="H1039" s="23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</row>
    <row r="1040" spans="1:24" ht="14.25" customHeight="1" outlineLevel="1" x14ac:dyDescent="0.25">
      <c r="A1040" s="2"/>
      <c r="B1040" s="2"/>
      <c r="C1040" s="2"/>
      <c r="D1040" s="2"/>
      <c r="E1040" s="2"/>
      <c r="F1040" s="2"/>
      <c r="G1040" s="13"/>
      <c r="H1040" s="23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</row>
    <row r="1041" spans="1:24" ht="14.25" customHeight="1" outlineLevel="1" x14ac:dyDescent="0.25">
      <c r="A1041" s="2"/>
      <c r="B1041" s="2"/>
      <c r="C1041" s="2"/>
      <c r="D1041" s="2"/>
      <c r="E1041" s="2"/>
      <c r="F1041" s="2"/>
      <c r="G1041" s="13"/>
      <c r="H1041" s="23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</row>
    <row r="1042" spans="1:24" ht="14.25" customHeight="1" outlineLevel="1" x14ac:dyDescent="0.25">
      <c r="A1042" s="2"/>
      <c r="B1042" s="2"/>
      <c r="C1042" s="2"/>
      <c r="D1042" s="2"/>
      <c r="E1042" s="2"/>
      <c r="F1042" s="2"/>
      <c r="G1042" s="13"/>
      <c r="H1042" s="23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</row>
    <row r="1043" spans="1:24" ht="14.25" customHeight="1" outlineLevel="1" x14ac:dyDescent="0.25">
      <c r="A1043" s="2"/>
      <c r="B1043" s="2"/>
      <c r="C1043" s="2"/>
      <c r="D1043" s="2"/>
      <c r="E1043" s="2"/>
      <c r="F1043" s="2"/>
      <c r="G1043" s="13"/>
      <c r="H1043" s="23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</row>
    <row r="1044" spans="1:24" ht="14.25" customHeight="1" outlineLevel="1" x14ac:dyDescent="0.25">
      <c r="A1044" s="2"/>
      <c r="B1044" s="2"/>
      <c r="C1044" s="2"/>
      <c r="D1044" s="2"/>
      <c r="E1044" s="2"/>
      <c r="F1044" s="2"/>
      <c r="G1044" s="13"/>
      <c r="H1044" s="23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</row>
    <row r="1045" spans="1:24" ht="14.25" customHeight="1" outlineLevel="1" x14ac:dyDescent="0.25">
      <c r="A1045" s="2"/>
      <c r="B1045" s="2"/>
      <c r="C1045" s="2"/>
      <c r="D1045" s="2"/>
      <c r="E1045" s="2"/>
      <c r="F1045" s="2"/>
      <c r="G1045" s="13"/>
      <c r="H1045" s="23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</row>
    <row r="1046" spans="1:24" ht="14.25" customHeight="1" outlineLevel="1" x14ac:dyDescent="0.25">
      <c r="A1046" s="2"/>
      <c r="B1046" s="2"/>
      <c r="C1046" s="2"/>
      <c r="D1046" s="2"/>
      <c r="E1046" s="2"/>
      <c r="F1046" s="2"/>
      <c r="G1046" s="13"/>
      <c r="H1046" s="23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</row>
    <row r="1047" spans="1:24" ht="14.25" customHeight="1" outlineLevel="1" x14ac:dyDescent="0.25">
      <c r="A1047" s="2"/>
      <c r="B1047" s="2"/>
      <c r="C1047" s="2"/>
      <c r="D1047" s="2"/>
      <c r="E1047" s="2"/>
      <c r="F1047" s="2"/>
      <c r="G1047" s="13"/>
      <c r="H1047" s="23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</row>
    <row r="1048" spans="1:24" ht="14.25" customHeight="1" outlineLevel="1" x14ac:dyDescent="0.25">
      <c r="A1048" s="2"/>
      <c r="B1048" s="2"/>
      <c r="C1048" s="2"/>
      <c r="D1048" s="2"/>
      <c r="E1048" s="2"/>
      <c r="F1048" s="2"/>
      <c r="G1048" s="13"/>
      <c r="H1048" s="23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</row>
    <row r="1049" spans="1:24" ht="14.25" customHeight="1" outlineLevel="1" x14ac:dyDescent="0.25">
      <c r="A1049" s="2"/>
      <c r="B1049" s="2"/>
      <c r="C1049" s="2"/>
      <c r="D1049" s="2"/>
      <c r="E1049" s="2"/>
      <c r="F1049" s="2"/>
      <c r="G1049" s="13"/>
      <c r="H1049" s="23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</row>
    <row r="1050" spans="1:24" ht="14.25" customHeight="1" outlineLevel="1" x14ac:dyDescent="0.25">
      <c r="A1050" s="2"/>
      <c r="B1050" s="2"/>
      <c r="C1050" s="2"/>
      <c r="D1050" s="2"/>
      <c r="E1050" s="2"/>
      <c r="F1050" s="2"/>
      <c r="G1050" s="13"/>
      <c r="H1050" s="23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</row>
    <row r="1051" spans="1:24" ht="14.25" customHeight="1" outlineLevel="1" x14ac:dyDescent="0.25">
      <c r="A1051" s="2"/>
      <c r="B1051" s="2"/>
      <c r="C1051" s="2"/>
      <c r="D1051" s="2"/>
      <c r="E1051" s="2"/>
      <c r="F1051" s="2"/>
      <c r="G1051" s="13"/>
      <c r="H1051" s="23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</row>
    <row r="1052" spans="1:24" ht="14.25" customHeight="1" outlineLevel="1" x14ac:dyDescent="0.25">
      <c r="A1052" s="2"/>
      <c r="B1052" s="2"/>
      <c r="C1052" s="2"/>
      <c r="D1052" s="2"/>
      <c r="E1052" s="2"/>
      <c r="F1052" s="2"/>
      <c r="G1052" s="13"/>
      <c r="H1052" s="23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</row>
    <row r="1053" spans="1:24" ht="14.25" customHeight="1" outlineLevel="1" x14ac:dyDescent="0.25">
      <c r="A1053" s="2"/>
      <c r="B1053" s="2"/>
      <c r="C1053" s="2"/>
      <c r="D1053" s="2"/>
      <c r="E1053" s="2"/>
      <c r="F1053" s="2"/>
      <c r="G1053" s="13"/>
      <c r="H1053" s="23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</row>
    <row r="1054" spans="1:24" ht="14.25" customHeight="1" outlineLevel="1" x14ac:dyDescent="0.25">
      <c r="A1054" s="2"/>
      <c r="B1054" s="2"/>
      <c r="C1054" s="2"/>
      <c r="D1054" s="2"/>
      <c r="E1054" s="2"/>
      <c r="F1054" s="2"/>
      <c r="G1054" s="13"/>
      <c r="H1054" s="23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</row>
    <row r="1055" spans="1:24" ht="14.25" customHeight="1" outlineLevel="1" x14ac:dyDescent="0.25">
      <c r="A1055" s="2"/>
      <c r="B1055" s="2"/>
      <c r="C1055" s="2"/>
      <c r="D1055" s="2"/>
      <c r="E1055" s="2"/>
      <c r="F1055" s="2"/>
      <c r="G1055" s="13"/>
      <c r="H1055" s="23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</row>
    <row r="1056" spans="1:24" ht="14.25" customHeight="1" outlineLevel="1" x14ac:dyDescent="0.25">
      <c r="A1056" s="2"/>
      <c r="B1056" s="2"/>
      <c r="C1056" s="2"/>
      <c r="D1056" s="2"/>
      <c r="E1056" s="2"/>
      <c r="F1056" s="2"/>
      <c r="G1056" s="13"/>
      <c r="H1056" s="23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</row>
    <row r="1057" spans="1:24" ht="14.25" customHeight="1" outlineLevel="1" x14ac:dyDescent="0.25">
      <c r="A1057" s="2"/>
      <c r="B1057" s="2"/>
      <c r="C1057" s="2"/>
      <c r="D1057" s="2"/>
      <c r="E1057" s="2"/>
      <c r="F1057" s="2"/>
      <c r="G1057" s="13"/>
      <c r="H1057" s="23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</row>
    <row r="1058" spans="1:24" ht="14.25" customHeight="1" outlineLevel="1" x14ac:dyDescent="0.25">
      <c r="A1058" s="2"/>
      <c r="B1058" s="2"/>
      <c r="C1058" s="2"/>
      <c r="D1058" s="2"/>
      <c r="E1058" s="2"/>
      <c r="F1058" s="2"/>
      <c r="G1058" s="13"/>
      <c r="H1058" s="23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</row>
    <row r="1059" spans="1:24" ht="14.25" customHeight="1" outlineLevel="1" x14ac:dyDescent="0.25">
      <c r="A1059" s="2"/>
      <c r="B1059" s="2"/>
      <c r="C1059" s="2"/>
      <c r="D1059" s="2"/>
      <c r="E1059" s="2"/>
      <c r="F1059" s="2"/>
      <c r="G1059" s="13"/>
      <c r="H1059" s="23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</row>
    <row r="1060" spans="1:24" ht="14.25" customHeight="1" outlineLevel="1" x14ac:dyDescent="0.25">
      <c r="A1060" s="2"/>
      <c r="B1060" s="2"/>
      <c r="C1060" s="2"/>
      <c r="D1060" s="2"/>
      <c r="E1060" s="2"/>
      <c r="F1060" s="2"/>
      <c r="G1060" s="13"/>
      <c r="H1060" s="23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</row>
    <row r="1061" spans="1:24" ht="14.25" customHeight="1" outlineLevel="1" x14ac:dyDescent="0.25">
      <c r="A1061" s="2"/>
      <c r="B1061" s="2"/>
      <c r="C1061" s="2"/>
      <c r="D1061" s="2"/>
      <c r="E1061" s="2"/>
      <c r="F1061" s="2"/>
      <c r="G1061" s="13"/>
      <c r="H1061" s="23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</row>
    <row r="1062" spans="1:24" ht="14.25" customHeight="1" outlineLevel="1" x14ac:dyDescent="0.25">
      <c r="A1062" s="2"/>
      <c r="B1062" s="2"/>
      <c r="C1062" s="2"/>
      <c r="D1062" s="2"/>
      <c r="E1062" s="2"/>
      <c r="F1062" s="2"/>
      <c r="G1062" s="13"/>
      <c r="H1062" s="23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</row>
    <row r="1063" spans="1:24" ht="14.25" customHeight="1" outlineLevel="1" x14ac:dyDescent="0.25">
      <c r="A1063" s="2"/>
      <c r="B1063" s="2"/>
      <c r="C1063" s="2"/>
      <c r="D1063" s="2"/>
      <c r="E1063" s="2"/>
      <c r="F1063" s="2"/>
      <c r="G1063" s="13"/>
      <c r="H1063" s="23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</row>
    <row r="1064" spans="1:24" ht="14.25" customHeight="1" outlineLevel="1" x14ac:dyDescent="0.25">
      <c r="A1064" s="2"/>
      <c r="B1064" s="2"/>
      <c r="C1064" s="2"/>
      <c r="D1064" s="2"/>
      <c r="E1064" s="2"/>
      <c r="F1064" s="2"/>
      <c r="G1064" s="13"/>
      <c r="H1064" s="23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</row>
    <row r="1065" spans="1:24" ht="14.25" customHeight="1" outlineLevel="1" x14ac:dyDescent="0.25">
      <c r="A1065" s="2"/>
      <c r="B1065" s="2"/>
      <c r="C1065" s="2"/>
      <c r="D1065" s="2"/>
      <c r="E1065" s="2"/>
      <c r="F1065" s="2"/>
      <c r="G1065" s="13"/>
      <c r="H1065" s="23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</row>
    <row r="1066" spans="1:24" ht="14.25" customHeight="1" outlineLevel="1" x14ac:dyDescent="0.25">
      <c r="A1066" s="2"/>
      <c r="B1066" s="2"/>
      <c r="C1066" s="2"/>
      <c r="D1066" s="2"/>
      <c r="E1066" s="2"/>
      <c r="F1066" s="2"/>
      <c r="G1066" s="13"/>
      <c r="H1066" s="23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</row>
    <row r="1067" spans="1:24" ht="14.25" customHeight="1" outlineLevel="1" x14ac:dyDescent="0.25">
      <c r="A1067" s="2"/>
      <c r="B1067" s="2"/>
      <c r="C1067" s="2"/>
      <c r="D1067" s="2"/>
      <c r="E1067" s="2"/>
      <c r="F1067" s="2"/>
      <c r="G1067" s="13"/>
      <c r="H1067" s="23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</row>
    <row r="1068" spans="1:24" ht="14.25" customHeight="1" outlineLevel="1" x14ac:dyDescent="0.25">
      <c r="A1068" s="2"/>
      <c r="B1068" s="2"/>
      <c r="C1068" s="2"/>
      <c r="D1068" s="2"/>
      <c r="E1068" s="2"/>
      <c r="F1068" s="2"/>
      <c r="G1068" s="13"/>
      <c r="H1068" s="23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</row>
    <row r="1069" spans="1:24" ht="14.25" customHeight="1" outlineLevel="1" x14ac:dyDescent="0.25">
      <c r="A1069" s="2"/>
      <c r="B1069" s="2"/>
      <c r="C1069" s="2"/>
      <c r="D1069" s="2"/>
      <c r="E1069" s="2"/>
      <c r="F1069" s="2"/>
      <c r="G1069" s="13"/>
      <c r="H1069" s="23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</row>
    <row r="1070" spans="1:24" ht="14.25" customHeight="1" outlineLevel="1" x14ac:dyDescent="0.25">
      <c r="A1070" s="2"/>
      <c r="B1070" s="2"/>
      <c r="C1070" s="2"/>
      <c r="D1070" s="2"/>
      <c r="E1070" s="2"/>
      <c r="F1070" s="2"/>
      <c r="G1070" s="13"/>
      <c r="H1070" s="23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</row>
    <row r="1071" spans="1:24" ht="14.25" customHeight="1" outlineLevel="1" x14ac:dyDescent="0.25">
      <c r="A1071" s="2"/>
      <c r="B1071" s="2"/>
      <c r="C1071" s="2"/>
      <c r="D1071" s="2"/>
      <c r="E1071" s="2"/>
      <c r="F1071" s="2"/>
      <c r="G1071" s="13"/>
      <c r="H1071" s="23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</row>
    <row r="1072" spans="1:24" ht="14.25" customHeight="1" outlineLevel="1" x14ac:dyDescent="0.25">
      <c r="A1072" s="2"/>
      <c r="B1072" s="2"/>
      <c r="C1072" s="2"/>
      <c r="D1072" s="2"/>
      <c r="E1072" s="2"/>
      <c r="F1072" s="2"/>
      <c r="G1072" s="13"/>
      <c r="H1072" s="23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</row>
    <row r="1073" spans="1:24" ht="14.25" customHeight="1" outlineLevel="1" x14ac:dyDescent="0.25">
      <c r="A1073" s="2"/>
      <c r="B1073" s="2"/>
      <c r="C1073" s="2"/>
      <c r="D1073" s="2"/>
      <c r="E1073" s="2"/>
      <c r="F1073" s="2"/>
      <c r="G1073" s="13"/>
      <c r="H1073" s="23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</row>
    <row r="1074" spans="1:24" ht="14.25" customHeight="1" outlineLevel="1" x14ac:dyDescent="0.25">
      <c r="A1074" s="2"/>
      <c r="B1074" s="2"/>
      <c r="C1074" s="2"/>
      <c r="D1074" s="2"/>
      <c r="E1074" s="2"/>
      <c r="F1074" s="2"/>
      <c r="G1074" s="13"/>
      <c r="H1074" s="23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</row>
    <row r="1075" spans="1:24" ht="14.25" customHeight="1" outlineLevel="1" x14ac:dyDescent="0.25">
      <c r="A1075" s="2"/>
      <c r="B1075" s="2"/>
      <c r="C1075" s="2"/>
      <c r="D1075" s="2"/>
      <c r="E1075" s="2"/>
      <c r="F1075" s="2"/>
      <c r="G1075" s="13"/>
      <c r="H1075" s="23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</row>
    <row r="1076" spans="1:24" ht="14.25" customHeight="1" outlineLevel="1" x14ac:dyDescent="0.25">
      <c r="A1076" s="2"/>
      <c r="B1076" s="2"/>
      <c r="C1076" s="2"/>
      <c r="D1076" s="2"/>
      <c r="E1076" s="2"/>
      <c r="F1076" s="2"/>
      <c r="G1076" s="13"/>
      <c r="H1076" s="23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</row>
    <row r="1077" spans="1:24" ht="14.25" customHeight="1" outlineLevel="1" x14ac:dyDescent="0.25">
      <c r="A1077" s="2"/>
      <c r="B1077" s="2"/>
      <c r="C1077" s="2"/>
      <c r="D1077" s="2"/>
      <c r="E1077" s="2"/>
      <c r="F1077" s="2"/>
      <c r="G1077" s="13"/>
      <c r="H1077" s="23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</row>
    <row r="1078" spans="1:24" ht="14.25" customHeight="1" outlineLevel="1" x14ac:dyDescent="0.25">
      <c r="A1078" s="2"/>
      <c r="B1078" s="2"/>
      <c r="C1078" s="2"/>
      <c r="D1078" s="2"/>
      <c r="E1078" s="2"/>
      <c r="F1078" s="2"/>
      <c r="G1078" s="13"/>
      <c r="H1078" s="23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</row>
    <row r="1079" spans="1:24" ht="14.25" customHeight="1" outlineLevel="1" x14ac:dyDescent="0.25">
      <c r="A1079" s="2"/>
      <c r="B1079" s="2"/>
      <c r="C1079" s="2"/>
      <c r="D1079" s="2"/>
      <c r="E1079" s="2"/>
      <c r="F1079" s="2"/>
      <c r="G1079" s="13"/>
      <c r="H1079" s="23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</row>
    <row r="1080" spans="1:24" ht="14.25" customHeight="1" outlineLevel="1" x14ac:dyDescent="0.25">
      <c r="A1080" s="2"/>
      <c r="B1080" s="2"/>
      <c r="C1080" s="2"/>
      <c r="D1080" s="2"/>
      <c r="E1080" s="2"/>
      <c r="F1080" s="2"/>
      <c r="G1080" s="13"/>
      <c r="H1080" s="23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</row>
    <row r="1081" spans="1:24" ht="14.25" customHeight="1" outlineLevel="1" x14ac:dyDescent="0.25">
      <c r="A1081" s="2"/>
      <c r="B1081" s="2"/>
      <c r="C1081" s="2"/>
      <c r="D1081" s="2"/>
      <c r="E1081" s="2"/>
      <c r="F1081" s="2"/>
      <c r="G1081" s="13"/>
      <c r="H1081" s="23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</row>
    <row r="1082" spans="1:24" ht="14.25" customHeight="1" outlineLevel="1" x14ac:dyDescent="0.25">
      <c r="A1082" s="2"/>
      <c r="B1082" s="2"/>
      <c r="C1082" s="2"/>
      <c r="D1082" s="2"/>
      <c r="E1082" s="2"/>
      <c r="F1082" s="2"/>
      <c r="G1082" s="13"/>
      <c r="H1082" s="23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</row>
    <row r="1083" spans="1:24" ht="14.25" customHeight="1" outlineLevel="1" x14ac:dyDescent="0.25">
      <c r="A1083" s="2"/>
      <c r="B1083" s="2"/>
      <c r="C1083" s="2"/>
      <c r="D1083" s="2"/>
      <c r="E1083" s="2"/>
      <c r="F1083" s="2"/>
      <c r="G1083" s="13"/>
      <c r="H1083" s="23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</row>
    <row r="1084" spans="1:24" ht="14.25" customHeight="1" outlineLevel="1" x14ac:dyDescent="0.25">
      <c r="A1084" s="2"/>
      <c r="B1084" s="2"/>
      <c r="C1084" s="2"/>
      <c r="D1084" s="2"/>
      <c r="E1084" s="2"/>
      <c r="F1084" s="2"/>
      <c r="G1084" s="13"/>
      <c r="H1084" s="23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</row>
    <row r="1085" spans="1:24" ht="14.25" customHeight="1" outlineLevel="1" x14ac:dyDescent="0.25">
      <c r="A1085" s="2"/>
      <c r="B1085" s="2"/>
      <c r="C1085" s="2"/>
      <c r="D1085" s="2"/>
      <c r="E1085" s="2"/>
      <c r="F1085" s="2"/>
      <c r="G1085" s="13"/>
      <c r="H1085" s="23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</row>
    <row r="1086" spans="1:24" ht="14.25" customHeight="1" outlineLevel="1" x14ac:dyDescent="0.25">
      <c r="A1086" s="2"/>
      <c r="B1086" s="2"/>
      <c r="C1086" s="2"/>
      <c r="D1086" s="2"/>
      <c r="E1086" s="2"/>
      <c r="F1086" s="2"/>
      <c r="G1086" s="13"/>
      <c r="H1086" s="23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</row>
    <row r="1087" spans="1:24" ht="14.25" customHeight="1" outlineLevel="1" x14ac:dyDescent="0.25">
      <c r="A1087" s="2"/>
      <c r="B1087" s="2"/>
      <c r="C1087" s="2"/>
      <c r="D1087" s="2"/>
      <c r="E1087" s="2"/>
      <c r="F1087" s="2"/>
      <c r="G1087" s="13"/>
      <c r="H1087" s="23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</row>
    <row r="1088" spans="1:24" ht="14.25" customHeight="1" outlineLevel="1" x14ac:dyDescent="0.25">
      <c r="A1088" s="2"/>
      <c r="B1088" s="2"/>
      <c r="C1088" s="2"/>
      <c r="D1088" s="2"/>
      <c r="E1088" s="2"/>
      <c r="F1088" s="2"/>
      <c r="G1088" s="13"/>
      <c r="H1088" s="23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</row>
    <row r="1089" spans="1:24" ht="14.25" customHeight="1" outlineLevel="1" x14ac:dyDescent="0.25">
      <c r="A1089" s="2"/>
      <c r="B1089" s="2"/>
      <c r="C1089" s="2"/>
      <c r="D1089" s="2"/>
      <c r="E1089" s="2"/>
      <c r="F1089" s="2"/>
      <c r="G1089" s="13"/>
      <c r="H1089" s="23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</row>
    <row r="1090" spans="1:24" ht="14.25" customHeight="1" outlineLevel="1" x14ac:dyDescent="0.25">
      <c r="A1090" s="2"/>
      <c r="B1090" s="2"/>
      <c r="C1090" s="2"/>
      <c r="D1090" s="2"/>
      <c r="E1090" s="2"/>
      <c r="F1090" s="2"/>
      <c r="G1090" s="13"/>
      <c r="H1090" s="23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</row>
    <row r="1091" spans="1:24" ht="14.25" customHeight="1" outlineLevel="1" x14ac:dyDescent="0.25">
      <c r="A1091" s="2"/>
      <c r="B1091" s="2"/>
      <c r="C1091" s="2"/>
      <c r="D1091" s="2"/>
      <c r="E1091" s="2"/>
      <c r="F1091" s="2"/>
      <c r="G1091" s="13"/>
      <c r="H1091" s="23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</row>
    <row r="1092" spans="1:24" ht="14.25" customHeight="1" outlineLevel="1" x14ac:dyDescent="0.25">
      <c r="A1092" s="2"/>
      <c r="B1092" s="2"/>
      <c r="C1092" s="2"/>
      <c r="D1092" s="2"/>
      <c r="E1092" s="2"/>
      <c r="F1092" s="2"/>
      <c r="G1092" s="13"/>
      <c r="H1092" s="23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</row>
    <row r="1093" spans="1:24" ht="14.25" customHeight="1" outlineLevel="1" x14ac:dyDescent="0.25">
      <c r="A1093" s="2"/>
      <c r="B1093" s="2"/>
      <c r="C1093" s="2"/>
      <c r="D1093" s="2"/>
      <c r="E1093" s="2"/>
      <c r="F1093" s="2"/>
      <c r="G1093" s="13"/>
      <c r="H1093" s="23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</row>
    <row r="1094" spans="1:24" ht="14.25" customHeight="1" outlineLevel="1" x14ac:dyDescent="0.25">
      <c r="A1094" s="2"/>
      <c r="B1094" s="2"/>
      <c r="C1094" s="2"/>
      <c r="D1094" s="2"/>
      <c r="E1094" s="2"/>
      <c r="F1094" s="2"/>
      <c r="G1094" s="13"/>
      <c r="H1094" s="23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</row>
    <row r="1095" spans="1:24" ht="14.25" customHeight="1" outlineLevel="1" x14ac:dyDescent="0.25">
      <c r="A1095" s="2"/>
      <c r="B1095" s="2"/>
      <c r="C1095" s="2"/>
      <c r="D1095" s="15" t="s">
        <v>7061</v>
      </c>
      <c r="E1095" s="44">
        <f>SUBTOTAL(3,E2:E1094)</f>
        <v>439</v>
      </c>
      <c r="F1095" s="2"/>
      <c r="G1095" s="13"/>
      <c r="H1095" s="23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</row>
  </sheetData>
  <sortState ref="A2:X1000">
    <sortCondition ref="D2:D1000"/>
    <sortCondition ref="E2:E1000"/>
  </sortState>
  <pageMargins left="0.7" right="0.7" top="0.75" bottom="0.75" header="0.3" footer="0.3"/>
  <pageSetup paperSize="9" orientation="portrait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X1096"/>
  <sheetViews>
    <sheetView topLeftCell="A247" workbookViewId="0">
      <selection activeCell="D258" sqref="D258"/>
    </sheetView>
  </sheetViews>
  <sheetFormatPr defaultColWidth="10.625" defaultRowHeight="14.25" outlineLevelRow="2" x14ac:dyDescent="0.2"/>
  <sheetData>
    <row r="1" spans="1:24" ht="14.25" customHeight="1" x14ac:dyDescent="0.25">
      <c r="A1" s="26"/>
      <c r="B1" s="26" t="s">
        <v>0</v>
      </c>
      <c r="C1" s="26" t="s">
        <v>1</v>
      </c>
      <c r="D1" s="26" t="s">
        <v>2</v>
      </c>
      <c r="E1" s="26" t="s">
        <v>3</v>
      </c>
      <c r="F1" s="26" t="s">
        <v>4</v>
      </c>
      <c r="G1" s="26" t="s">
        <v>5</v>
      </c>
      <c r="H1" s="26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4.25" customHeight="1" outlineLevel="2" x14ac:dyDescent="0.25">
      <c r="A2" s="19">
        <v>76</v>
      </c>
      <c r="B2" s="2" t="s">
        <v>5210</v>
      </c>
      <c r="C2" s="19">
        <v>6</v>
      </c>
      <c r="D2" s="2" t="s">
        <v>5211</v>
      </c>
      <c r="E2" s="2" t="s">
        <v>5213</v>
      </c>
      <c r="F2" s="2" t="s">
        <v>5214</v>
      </c>
      <c r="G2" s="19">
        <v>79</v>
      </c>
      <c r="H2" s="20">
        <v>2.0659722222222222E-2</v>
      </c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4.25" customHeight="1" outlineLevel="1" x14ac:dyDescent="0.25">
      <c r="A3" s="19"/>
      <c r="B3" s="2"/>
      <c r="C3" s="19"/>
      <c r="D3" s="15" t="s">
        <v>7063</v>
      </c>
      <c r="E3" s="44">
        <f>SUBTOTAL(3,E2:E2)</f>
        <v>1</v>
      </c>
      <c r="F3" s="2"/>
      <c r="G3" s="19"/>
      <c r="H3" s="20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14.25" customHeight="1" outlineLevel="2" x14ac:dyDescent="0.25">
      <c r="A4" s="19">
        <v>75</v>
      </c>
      <c r="B4" s="2" t="s">
        <v>5508</v>
      </c>
      <c r="C4" s="19">
        <v>8</v>
      </c>
      <c r="D4" s="2" t="s">
        <v>5263</v>
      </c>
      <c r="E4" s="2" t="s">
        <v>5264</v>
      </c>
      <c r="F4" s="2" t="s">
        <v>5509</v>
      </c>
      <c r="G4" s="19">
        <v>94</v>
      </c>
      <c r="H4" s="30">
        <v>2.0810185185185185E-2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4.25" customHeight="1" outlineLevel="2" x14ac:dyDescent="0.25">
      <c r="A5" s="19">
        <v>94</v>
      </c>
      <c r="B5" s="2" t="s">
        <v>5616</v>
      </c>
      <c r="C5" s="19">
        <v>9</v>
      </c>
      <c r="D5" s="2" t="s">
        <v>5263</v>
      </c>
      <c r="E5" s="2" t="s">
        <v>5264</v>
      </c>
      <c r="F5" s="2" t="s">
        <v>5619</v>
      </c>
      <c r="G5" s="19">
        <v>90</v>
      </c>
      <c r="H5" s="30">
        <v>2.0706018518518519E-2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4.25" customHeight="1" outlineLevel="2" x14ac:dyDescent="0.25">
      <c r="A6" s="19">
        <v>33</v>
      </c>
      <c r="B6" s="2" t="s">
        <v>5262</v>
      </c>
      <c r="C6" s="19">
        <v>9</v>
      </c>
      <c r="D6" s="2" t="s">
        <v>5263</v>
      </c>
      <c r="E6" s="2" t="s">
        <v>5264</v>
      </c>
      <c r="F6" s="2" t="s">
        <v>5265</v>
      </c>
      <c r="G6" s="19">
        <v>109</v>
      </c>
      <c r="H6" s="30">
        <v>2.0682870370370369E-2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4.25" customHeight="1" outlineLevel="2" x14ac:dyDescent="0.25">
      <c r="A7" s="19">
        <v>145</v>
      </c>
      <c r="B7" s="2" t="s">
        <v>5899</v>
      </c>
      <c r="C7" s="19">
        <v>8</v>
      </c>
      <c r="D7" s="2" t="s">
        <v>5263</v>
      </c>
      <c r="E7" s="2" t="s">
        <v>5264</v>
      </c>
      <c r="F7" s="2" t="s">
        <v>5900</v>
      </c>
      <c r="G7" s="19">
        <v>76</v>
      </c>
      <c r="H7" s="30">
        <v>2.0486111111111111E-2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4.25" customHeight="1" outlineLevel="2" x14ac:dyDescent="0.25">
      <c r="A8" s="19">
        <v>54</v>
      </c>
      <c r="B8" s="2" t="s">
        <v>5378</v>
      </c>
      <c r="C8" s="19">
        <v>9</v>
      </c>
      <c r="D8" s="2" t="s">
        <v>5263</v>
      </c>
      <c r="E8" s="2" t="s">
        <v>5264</v>
      </c>
      <c r="F8" s="2" t="s">
        <v>5381</v>
      </c>
      <c r="G8" s="19">
        <v>100</v>
      </c>
      <c r="H8" s="30">
        <v>2.0474537037037038E-2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4.25" customHeight="1" outlineLevel="2" x14ac:dyDescent="0.25">
      <c r="A9" s="19">
        <v>57</v>
      </c>
      <c r="B9" s="2" t="s">
        <v>5400</v>
      </c>
      <c r="C9" s="19">
        <v>8</v>
      </c>
      <c r="D9" s="2" t="s">
        <v>5263</v>
      </c>
      <c r="E9" s="2" t="s">
        <v>5264</v>
      </c>
      <c r="F9" s="2" t="s">
        <v>5401</v>
      </c>
      <c r="G9" s="19">
        <v>98</v>
      </c>
      <c r="H9" s="30">
        <v>1.849537037037037E-2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4.25" customHeight="1" outlineLevel="2" x14ac:dyDescent="0.25">
      <c r="A10" s="19">
        <v>114</v>
      </c>
      <c r="B10" s="2" t="s">
        <v>5731</v>
      </c>
      <c r="C10" s="19">
        <v>8</v>
      </c>
      <c r="D10" s="2" t="s">
        <v>5263</v>
      </c>
      <c r="E10" s="2" t="s">
        <v>5264</v>
      </c>
      <c r="F10" s="2" t="s">
        <v>5732</v>
      </c>
      <c r="G10" s="19">
        <v>82</v>
      </c>
      <c r="H10" s="30">
        <v>1.8472222222222223E-2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t="14.25" customHeight="1" outlineLevel="2" x14ac:dyDescent="0.25">
      <c r="A11" s="19">
        <v>64</v>
      </c>
      <c r="B11" s="2" t="s">
        <v>5446</v>
      </c>
      <c r="C11" s="19">
        <v>8</v>
      </c>
      <c r="D11" s="2" t="s">
        <v>5263</v>
      </c>
      <c r="E11" s="2" t="s">
        <v>5264</v>
      </c>
      <c r="F11" s="2" t="s">
        <v>5447</v>
      </c>
      <c r="G11" s="19">
        <v>96</v>
      </c>
      <c r="H11" s="30">
        <v>1.7465277777777777E-2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spans="1:24" ht="14.25" customHeight="1" outlineLevel="2" x14ac:dyDescent="0.25">
      <c r="A12" s="19">
        <v>134</v>
      </c>
      <c r="B12" s="2" t="s">
        <v>5845</v>
      </c>
      <c r="C12" s="19">
        <v>8</v>
      </c>
      <c r="D12" s="2" t="s">
        <v>5263</v>
      </c>
      <c r="E12" s="2" t="s">
        <v>5264</v>
      </c>
      <c r="F12" s="2" t="s">
        <v>5846</v>
      </c>
      <c r="G12" s="19">
        <v>77</v>
      </c>
      <c r="H12" s="30">
        <v>1.4340277777777778E-2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spans="1:24" ht="14.25" customHeight="1" outlineLevel="1" x14ac:dyDescent="0.25">
      <c r="A13" s="19"/>
      <c r="B13" s="2"/>
      <c r="C13" s="19"/>
      <c r="D13" s="15" t="s">
        <v>7064</v>
      </c>
      <c r="E13" s="44">
        <f>SUBTOTAL(3,E4:E12)</f>
        <v>9</v>
      </c>
      <c r="F13" s="2"/>
      <c r="G13" s="19"/>
      <c r="H13" s="30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spans="1:24" ht="14.25" customHeight="1" outlineLevel="2" x14ac:dyDescent="0.25">
      <c r="A14" s="19">
        <v>75</v>
      </c>
      <c r="B14" s="2" t="s">
        <v>5205</v>
      </c>
      <c r="C14" s="19">
        <v>7</v>
      </c>
      <c r="D14" s="2" t="s">
        <v>5206</v>
      </c>
      <c r="E14" s="2" t="s">
        <v>10</v>
      </c>
      <c r="F14" s="2" t="s">
        <v>5208</v>
      </c>
      <c r="G14" s="19">
        <v>79</v>
      </c>
      <c r="H14" s="20">
        <v>2.0324074074074074E-2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spans="1:24" ht="14.25" customHeight="1" outlineLevel="1" x14ac:dyDescent="0.25">
      <c r="A15" s="19"/>
      <c r="B15" s="2"/>
      <c r="C15" s="19"/>
      <c r="D15" s="15" t="s">
        <v>7065</v>
      </c>
      <c r="E15" s="44">
        <f>SUBTOTAL(3,E14:E14)</f>
        <v>1</v>
      </c>
      <c r="F15" s="2"/>
      <c r="G15" s="19"/>
      <c r="H15" s="20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spans="1:24" ht="14.25" customHeight="1" outlineLevel="2" x14ac:dyDescent="0.25">
      <c r="A16" s="19">
        <v>50</v>
      </c>
      <c r="B16" s="2" t="s">
        <v>5113</v>
      </c>
      <c r="C16" s="19">
        <v>6</v>
      </c>
      <c r="D16" s="2" t="s">
        <v>5114</v>
      </c>
      <c r="E16" s="2" t="s">
        <v>10</v>
      </c>
      <c r="F16" s="2" t="s">
        <v>5115</v>
      </c>
      <c r="G16" s="19">
        <v>90</v>
      </c>
      <c r="H16" s="20">
        <v>2.0787037037037038E-2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spans="1:24" ht="14.25" customHeight="1" outlineLevel="2" x14ac:dyDescent="0.25">
      <c r="A17" s="19">
        <v>90</v>
      </c>
      <c r="B17" s="2" t="s">
        <v>5284</v>
      </c>
      <c r="C17" s="19">
        <v>6</v>
      </c>
      <c r="D17" s="2" t="s">
        <v>5114</v>
      </c>
      <c r="E17" s="2" t="s">
        <v>10</v>
      </c>
      <c r="F17" s="2" t="s">
        <v>5285</v>
      </c>
      <c r="G17" s="19">
        <v>75</v>
      </c>
      <c r="H17" s="20">
        <v>2.060185185185185E-2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spans="1:24" ht="14.25" customHeight="1" outlineLevel="2" x14ac:dyDescent="0.25">
      <c r="A18" s="19">
        <v>67</v>
      </c>
      <c r="B18" s="2" t="s">
        <v>5170</v>
      </c>
      <c r="C18" s="19">
        <v>6</v>
      </c>
      <c r="D18" s="2" t="s">
        <v>5114</v>
      </c>
      <c r="E18" s="2" t="s">
        <v>10</v>
      </c>
      <c r="F18" s="2" t="s">
        <v>5171</v>
      </c>
      <c r="G18" s="19">
        <v>82</v>
      </c>
      <c r="H18" s="20">
        <v>1.9641203703703702E-2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spans="1:24" ht="14.25" customHeight="1" outlineLevel="1" x14ac:dyDescent="0.25">
      <c r="A19" s="19"/>
      <c r="B19" s="2"/>
      <c r="C19" s="19"/>
      <c r="D19" s="15" t="s">
        <v>7066</v>
      </c>
      <c r="E19" s="44">
        <f>SUBTOTAL(3,E16:E18)</f>
        <v>3</v>
      </c>
      <c r="F19" s="2"/>
      <c r="G19" s="19"/>
      <c r="H19" s="20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spans="1:24" ht="14.25" customHeight="1" outlineLevel="2" x14ac:dyDescent="0.25">
      <c r="A20" s="19">
        <v>161</v>
      </c>
      <c r="B20" s="2" t="s">
        <v>5788</v>
      </c>
      <c r="C20" s="19">
        <v>6</v>
      </c>
      <c r="D20" s="2" t="s">
        <v>5130</v>
      </c>
      <c r="E20" s="2" t="s">
        <v>10</v>
      </c>
      <c r="F20" s="2" t="s">
        <v>5789</v>
      </c>
      <c r="G20" s="19">
        <v>43</v>
      </c>
      <c r="H20" s="20">
        <v>2.0810185185185185E-2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spans="1:24" ht="14.25" customHeight="1" outlineLevel="2" x14ac:dyDescent="0.25">
      <c r="A21" s="19">
        <v>153</v>
      </c>
      <c r="B21" s="2" t="s">
        <v>5729</v>
      </c>
      <c r="C21" s="19">
        <v>6</v>
      </c>
      <c r="D21" s="2" t="s">
        <v>5130</v>
      </c>
      <c r="E21" s="2" t="s">
        <v>10</v>
      </c>
      <c r="F21" s="2" t="s">
        <v>5730</v>
      </c>
      <c r="G21" s="19">
        <v>46</v>
      </c>
      <c r="H21" s="20">
        <v>2.0717592592592593E-2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spans="1:24" ht="14.25" customHeight="1" outlineLevel="2" x14ac:dyDescent="0.25">
      <c r="A22" s="19">
        <v>56</v>
      </c>
      <c r="B22" s="2" t="s">
        <v>5129</v>
      </c>
      <c r="C22" s="19">
        <v>6</v>
      </c>
      <c r="D22" s="2" t="s">
        <v>5130</v>
      </c>
      <c r="E22" s="2" t="s">
        <v>10</v>
      </c>
      <c r="F22" s="2" t="s">
        <v>5131</v>
      </c>
      <c r="G22" s="19">
        <v>87</v>
      </c>
      <c r="H22" s="20">
        <v>2.0590277777777777E-2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spans="1:24" ht="14.25" customHeight="1" outlineLevel="2" x14ac:dyDescent="0.25">
      <c r="A23" s="19">
        <v>68</v>
      </c>
      <c r="B23" s="2" t="s">
        <v>5174</v>
      </c>
      <c r="C23" s="19">
        <v>6</v>
      </c>
      <c r="D23" s="2" t="s">
        <v>5130</v>
      </c>
      <c r="E23" s="2" t="s">
        <v>10</v>
      </c>
      <c r="F23" s="2" t="s">
        <v>5175</v>
      </c>
      <c r="G23" s="19">
        <v>82</v>
      </c>
      <c r="H23" s="20">
        <v>2.0520833333333332E-2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spans="1:24" ht="14.25" customHeight="1" outlineLevel="2" x14ac:dyDescent="0.25">
      <c r="A24" s="19">
        <v>143</v>
      </c>
      <c r="B24" s="2" t="s">
        <v>5659</v>
      </c>
      <c r="C24" s="19">
        <v>6</v>
      </c>
      <c r="D24" s="2" t="s">
        <v>5130</v>
      </c>
      <c r="E24" s="2" t="s">
        <v>10</v>
      </c>
      <c r="F24" s="2" t="s">
        <v>5662</v>
      </c>
      <c r="G24" s="19">
        <v>52</v>
      </c>
      <c r="H24" s="20">
        <v>2.0347222222222221E-2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spans="1:24" ht="14.25" customHeight="1" outlineLevel="2" x14ac:dyDescent="0.25">
      <c r="A25" s="19">
        <v>71</v>
      </c>
      <c r="B25" s="2" t="s">
        <v>5185</v>
      </c>
      <c r="C25" s="19">
        <v>6</v>
      </c>
      <c r="D25" s="2" t="s">
        <v>5130</v>
      </c>
      <c r="E25" s="2" t="s">
        <v>10</v>
      </c>
      <c r="F25" s="2" t="s">
        <v>5187</v>
      </c>
      <c r="G25" s="19">
        <v>81</v>
      </c>
      <c r="H25" s="20">
        <v>1.9942129629629629E-2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spans="1:24" ht="14.25" customHeight="1" outlineLevel="2" x14ac:dyDescent="0.25">
      <c r="A26" s="19">
        <v>131</v>
      </c>
      <c r="B26" s="2" t="s">
        <v>5577</v>
      </c>
      <c r="C26" s="19">
        <v>6</v>
      </c>
      <c r="D26" s="2" t="s">
        <v>5130</v>
      </c>
      <c r="E26" s="2" t="s">
        <v>10</v>
      </c>
      <c r="F26" s="2" t="s">
        <v>5579</v>
      </c>
      <c r="G26" s="19">
        <v>57</v>
      </c>
      <c r="H26" s="20">
        <v>1.9317129629629629E-2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spans="1:24" ht="14.25" customHeight="1" outlineLevel="2" x14ac:dyDescent="0.25">
      <c r="A27" s="19">
        <v>147</v>
      </c>
      <c r="B27" s="2" t="s">
        <v>5688</v>
      </c>
      <c r="C27" s="19">
        <v>6</v>
      </c>
      <c r="D27" s="2" t="s">
        <v>5130</v>
      </c>
      <c r="E27" s="2" t="s">
        <v>10</v>
      </c>
      <c r="F27" s="2" t="s">
        <v>5690</v>
      </c>
      <c r="G27" s="19">
        <v>49</v>
      </c>
      <c r="H27" s="20">
        <v>1.8854166666666668E-2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spans="1:24" ht="14.25" customHeight="1" outlineLevel="2" x14ac:dyDescent="0.25">
      <c r="A28" s="19">
        <v>154</v>
      </c>
      <c r="B28" s="2" t="s">
        <v>5934</v>
      </c>
      <c r="C28" s="19">
        <v>8</v>
      </c>
      <c r="D28" s="2" t="s">
        <v>5130</v>
      </c>
      <c r="E28" s="2" t="s">
        <v>10</v>
      </c>
      <c r="F28" s="2" t="s">
        <v>5936</v>
      </c>
      <c r="G28" s="19">
        <v>73</v>
      </c>
      <c r="H28" s="30">
        <v>2.074074074074074E-2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spans="1:24" ht="14.25" customHeight="1" outlineLevel="2" x14ac:dyDescent="0.25">
      <c r="A29" s="19">
        <v>176</v>
      </c>
      <c r="B29" s="2" t="s">
        <v>6027</v>
      </c>
      <c r="C29" s="19">
        <v>8</v>
      </c>
      <c r="D29" s="2" t="s">
        <v>5130</v>
      </c>
      <c r="E29" s="2" t="s">
        <v>10</v>
      </c>
      <c r="F29" s="2" t="s">
        <v>6028</v>
      </c>
      <c r="G29" s="19">
        <v>62</v>
      </c>
      <c r="H29" s="30">
        <v>1.7407407407407406E-2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spans="1:24" ht="14.25" customHeight="1" outlineLevel="1" x14ac:dyDescent="0.25">
      <c r="A30" s="19"/>
      <c r="B30" s="2"/>
      <c r="C30" s="19"/>
      <c r="D30" s="15" t="s">
        <v>7067</v>
      </c>
      <c r="E30" s="44">
        <f>SUBTOTAL(3,E20:E29)</f>
        <v>10</v>
      </c>
      <c r="F30" s="2"/>
      <c r="G30" s="19"/>
      <c r="H30" s="30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spans="1:24" ht="14.25" customHeight="1" outlineLevel="2" x14ac:dyDescent="0.25">
      <c r="A31" s="19">
        <v>23</v>
      </c>
      <c r="B31" s="2" t="s">
        <v>5056</v>
      </c>
      <c r="C31" s="19">
        <v>7</v>
      </c>
      <c r="D31" s="2" t="s">
        <v>5057</v>
      </c>
      <c r="E31" s="2" t="s">
        <v>10</v>
      </c>
      <c r="F31" s="2" t="s">
        <v>5058</v>
      </c>
      <c r="G31" s="19">
        <v>102</v>
      </c>
      <c r="H31" s="20">
        <v>2.0104166666666666E-2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spans="1:24" ht="14.25" customHeight="1" outlineLevel="1" x14ac:dyDescent="0.25">
      <c r="A32" s="19"/>
      <c r="B32" s="2"/>
      <c r="C32" s="19"/>
      <c r="D32" s="15" t="s">
        <v>7068</v>
      </c>
      <c r="E32" s="44">
        <f>SUBTOTAL(3,E31:E31)</f>
        <v>1</v>
      </c>
      <c r="F32" s="2"/>
      <c r="G32" s="19"/>
      <c r="H32" s="20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spans="1:24" ht="14.25" customHeight="1" outlineLevel="2" collapsed="1" x14ac:dyDescent="0.25">
      <c r="A33" s="19">
        <v>98</v>
      </c>
      <c r="B33" s="2" t="s">
        <v>5336</v>
      </c>
      <c r="C33" s="19">
        <v>6</v>
      </c>
      <c r="D33" s="2" t="s">
        <v>5227</v>
      </c>
      <c r="E33" s="2" t="s">
        <v>10</v>
      </c>
      <c r="F33" s="2" t="s">
        <v>5340</v>
      </c>
      <c r="G33" s="19">
        <v>73</v>
      </c>
      <c r="H33" s="20">
        <v>2.0543981481481483E-2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spans="1:24" ht="14.25" customHeight="1" outlineLevel="2" x14ac:dyDescent="0.25">
      <c r="A34" s="19">
        <v>79</v>
      </c>
      <c r="B34" s="2" t="s">
        <v>5226</v>
      </c>
      <c r="C34" s="19">
        <v>6</v>
      </c>
      <c r="D34" s="2" t="s">
        <v>5227</v>
      </c>
      <c r="E34" s="2" t="s">
        <v>10</v>
      </c>
      <c r="F34" s="2" t="s">
        <v>5228</v>
      </c>
      <c r="G34" s="19">
        <v>77</v>
      </c>
      <c r="H34" s="20">
        <v>1.9432870370370371E-2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spans="1:24" ht="14.25" customHeight="1" outlineLevel="1" x14ac:dyDescent="0.25">
      <c r="A35" s="19"/>
      <c r="B35" s="2"/>
      <c r="C35" s="19"/>
      <c r="D35" s="15" t="s">
        <v>7069</v>
      </c>
      <c r="E35" s="44">
        <f>SUBTOTAL(3,E33:E34)</f>
        <v>2</v>
      </c>
      <c r="F35" s="2"/>
      <c r="G35" s="19"/>
      <c r="H35" s="20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spans="1:24" ht="14.25" customHeight="1" outlineLevel="2" x14ac:dyDescent="0.25">
      <c r="A36" s="19">
        <v>111</v>
      </c>
      <c r="B36" s="2" t="s">
        <v>5436</v>
      </c>
      <c r="C36" s="19">
        <v>7</v>
      </c>
      <c r="D36" s="2" t="s">
        <v>4351</v>
      </c>
      <c r="E36" s="2" t="s">
        <v>10</v>
      </c>
      <c r="F36" s="2" t="s">
        <v>5437</v>
      </c>
      <c r="G36" s="19">
        <v>69</v>
      </c>
      <c r="H36" s="20">
        <v>2.0810185185185185E-2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spans="1:24" ht="14.25" customHeight="1" outlineLevel="2" x14ac:dyDescent="0.25">
      <c r="A37" s="19">
        <v>172</v>
      </c>
      <c r="B37" s="2" t="s">
        <v>6009</v>
      </c>
      <c r="C37" s="19">
        <v>8</v>
      </c>
      <c r="D37" s="2" t="s">
        <v>4351</v>
      </c>
      <c r="E37" s="2" t="s">
        <v>10</v>
      </c>
      <c r="F37" s="2" t="s">
        <v>6010</v>
      </c>
      <c r="G37" s="19">
        <v>64</v>
      </c>
      <c r="H37" s="30">
        <v>1.982638888888889E-2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spans="1:24" ht="14.25" customHeight="1" outlineLevel="2" x14ac:dyDescent="0.25">
      <c r="A38" s="19">
        <v>143</v>
      </c>
      <c r="B38" s="2" t="s">
        <v>5890</v>
      </c>
      <c r="C38" s="19">
        <v>8</v>
      </c>
      <c r="D38" s="2" t="s">
        <v>4351</v>
      </c>
      <c r="E38" s="2" t="s">
        <v>10</v>
      </c>
      <c r="F38" s="2" t="s">
        <v>5891</v>
      </c>
      <c r="G38" s="19">
        <v>76</v>
      </c>
      <c r="H38" s="30">
        <v>1.9745370370370371E-2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spans="1:24" ht="14.25" customHeight="1" outlineLevel="2" x14ac:dyDescent="0.25">
      <c r="A39" s="19">
        <v>180</v>
      </c>
      <c r="B39" s="2" t="s">
        <v>6046</v>
      </c>
      <c r="C39" s="19">
        <v>8</v>
      </c>
      <c r="D39" s="2" t="s">
        <v>4351</v>
      </c>
      <c r="E39" s="2" t="s">
        <v>10</v>
      </c>
      <c r="F39" s="2" t="s">
        <v>6047</v>
      </c>
      <c r="G39" s="19">
        <v>62</v>
      </c>
      <c r="H39" s="30">
        <v>1.9733796296296298E-2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spans="1:24" ht="14.25" customHeight="1" outlineLevel="2" x14ac:dyDescent="0.25">
      <c r="A40" s="19">
        <v>148</v>
      </c>
      <c r="B40" s="2" t="s">
        <v>5912</v>
      </c>
      <c r="C40" s="19">
        <v>8</v>
      </c>
      <c r="D40" s="2" t="s">
        <v>4351</v>
      </c>
      <c r="E40" s="2" t="s">
        <v>10</v>
      </c>
      <c r="F40" s="2" t="s">
        <v>5913</v>
      </c>
      <c r="G40" s="19">
        <v>75</v>
      </c>
      <c r="H40" s="30">
        <v>1.8703703703703705E-2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spans="1:24" ht="14.25" customHeight="1" outlineLevel="2" x14ac:dyDescent="0.25">
      <c r="A41" s="19">
        <v>127</v>
      </c>
      <c r="B41" s="2" t="s">
        <v>5805</v>
      </c>
      <c r="C41" s="19">
        <v>8</v>
      </c>
      <c r="D41" s="2" t="s">
        <v>4351</v>
      </c>
      <c r="E41" s="2" t="s">
        <v>10</v>
      </c>
      <c r="F41" s="2" t="s">
        <v>5806</v>
      </c>
      <c r="G41" s="19">
        <v>78</v>
      </c>
      <c r="H41" s="30">
        <v>1.3125E-2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spans="1:24" ht="14.25" customHeight="1" outlineLevel="1" x14ac:dyDescent="0.25">
      <c r="A42" s="19"/>
      <c r="B42" s="2"/>
      <c r="C42" s="19"/>
      <c r="D42" s="15" t="s">
        <v>6968</v>
      </c>
      <c r="E42" s="44">
        <f>SUBTOTAL(3,E36:E41)</f>
        <v>6</v>
      </c>
      <c r="F42" s="2"/>
      <c r="G42" s="19"/>
      <c r="H42" s="30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spans="1:24" ht="14.25" customHeight="1" outlineLevel="2" x14ac:dyDescent="0.25">
      <c r="A43" s="19">
        <v>88</v>
      </c>
      <c r="B43" s="2" t="s">
        <v>5271</v>
      </c>
      <c r="C43" s="19">
        <v>5</v>
      </c>
      <c r="D43" s="2" t="s">
        <v>5272</v>
      </c>
      <c r="E43" s="2" t="s">
        <v>10</v>
      </c>
      <c r="F43" s="2" t="s">
        <v>5273</v>
      </c>
      <c r="G43" s="19">
        <v>75</v>
      </c>
      <c r="H43" s="20">
        <v>1.8657407407407407E-2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spans="1:24" ht="14.25" customHeight="1" outlineLevel="1" x14ac:dyDescent="0.25">
      <c r="A44" s="19"/>
      <c r="B44" s="2"/>
      <c r="C44" s="19"/>
      <c r="D44" s="15" t="s">
        <v>7070</v>
      </c>
      <c r="E44" s="44">
        <f>SUBTOTAL(3,E43:E43)</f>
        <v>1</v>
      </c>
      <c r="F44" s="2"/>
      <c r="G44" s="19"/>
      <c r="H44" s="20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4.25" customHeight="1" outlineLevel="2" x14ac:dyDescent="0.25">
      <c r="A45" s="19">
        <v>8</v>
      </c>
      <c r="B45" s="2" t="s">
        <v>5025</v>
      </c>
      <c r="C45" s="19">
        <v>4</v>
      </c>
      <c r="D45" s="2" t="s">
        <v>5026</v>
      </c>
      <c r="E45" s="2" t="s">
        <v>10</v>
      </c>
      <c r="F45" s="2" t="s">
        <v>5027</v>
      </c>
      <c r="G45" s="19">
        <v>115</v>
      </c>
      <c r="H45" s="20">
        <v>1.8738425925925926E-2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4.25" customHeight="1" outlineLevel="1" x14ac:dyDescent="0.25">
      <c r="A46" s="19"/>
      <c r="B46" s="2"/>
      <c r="C46" s="19"/>
      <c r="D46" s="15" t="s">
        <v>7071</v>
      </c>
      <c r="E46" s="44">
        <f>SUBTOTAL(3,E45:E45)</f>
        <v>1</v>
      </c>
      <c r="F46" s="2"/>
      <c r="G46" s="19"/>
      <c r="H46" s="20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4.25" customHeight="1" outlineLevel="2" x14ac:dyDescent="0.25">
      <c r="A47" s="19">
        <v>70</v>
      </c>
      <c r="B47" s="2" t="s">
        <v>5182</v>
      </c>
      <c r="C47" s="19">
        <v>6</v>
      </c>
      <c r="D47" s="2" t="s">
        <v>1987</v>
      </c>
      <c r="E47" s="2" t="s">
        <v>1988</v>
      </c>
      <c r="F47" s="2" t="s">
        <v>5184</v>
      </c>
      <c r="G47" s="19">
        <v>81</v>
      </c>
      <c r="H47" s="20">
        <v>1.9722222222222221E-2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4.25" customHeight="1" outlineLevel="2" x14ac:dyDescent="0.25">
      <c r="A48" s="19">
        <v>170</v>
      </c>
      <c r="B48" s="2" t="s">
        <v>5847</v>
      </c>
      <c r="C48" s="19">
        <v>7</v>
      </c>
      <c r="D48" s="2" t="s">
        <v>1987</v>
      </c>
      <c r="E48" s="2" t="s">
        <v>1988</v>
      </c>
      <c r="F48" s="2" t="s">
        <v>5850</v>
      </c>
      <c r="G48" s="19">
        <v>25</v>
      </c>
      <c r="H48" s="20">
        <v>1.7662037037037039E-2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4.25" customHeight="1" outlineLevel="1" x14ac:dyDescent="0.25">
      <c r="A49" s="19"/>
      <c r="B49" s="2"/>
      <c r="C49" s="19"/>
      <c r="D49" s="15" t="s">
        <v>6971</v>
      </c>
      <c r="E49" s="44">
        <f>SUBTOTAL(3,E47:E48)</f>
        <v>2</v>
      </c>
      <c r="F49" s="2"/>
      <c r="G49" s="19"/>
      <c r="H49" s="20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4.25" customHeight="1" outlineLevel="2" x14ac:dyDescent="0.25">
      <c r="A50" s="19">
        <v>56</v>
      </c>
      <c r="B50" s="2" t="s">
        <v>5391</v>
      </c>
      <c r="C50" s="19">
        <v>8</v>
      </c>
      <c r="D50" s="2" t="s">
        <v>2204</v>
      </c>
      <c r="E50" s="2" t="s">
        <v>10</v>
      </c>
      <c r="F50" s="2" t="s">
        <v>5392</v>
      </c>
      <c r="G50" s="19">
        <v>99</v>
      </c>
      <c r="H50" s="30">
        <v>2.0162037037037037E-2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4.25" customHeight="1" outlineLevel="2" x14ac:dyDescent="0.25">
      <c r="A51" s="19">
        <v>48</v>
      </c>
      <c r="B51" s="2" t="s">
        <v>5345</v>
      </c>
      <c r="C51" s="19">
        <v>9</v>
      </c>
      <c r="D51" s="2" t="s">
        <v>2204</v>
      </c>
      <c r="E51" s="2" t="s">
        <v>10</v>
      </c>
      <c r="F51" s="2" t="s">
        <v>5347</v>
      </c>
      <c r="G51" s="19">
        <v>101</v>
      </c>
      <c r="H51" s="30">
        <v>1.9189814814814816E-2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4.25" customHeight="1" outlineLevel="2" x14ac:dyDescent="0.25">
      <c r="A52" s="19">
        <v>58</v>
      </c>
      <c r="B52" s="2" t="s">
        <v>5408</v>
      </c>
      <c r="C52" s="19">
        <v>9</v>
      </c>
      <c r="D52" s="2" t="s">
        <v>2204</v>
      </c>
      <c r="E52" s="2" t="s">
        <v>10</v>
      </c>
      <c r="F52" s="2" t="s">
        <v>5409</v>
      </c>
      <c r="G52" s="19">
        <v>98</v>
      </c>
      <c r="H52" s="30">
        <v>1.8645833333333334E-2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4.25" customHeight="1" outlineLevel="1" x14ac:dyDescent="0.25">
      <c r="A53" s="19"/>
      <c r="B53" s="2"/>
      <c r="C53" s="19"/>
      <c r="D53" s="15" t="s">
        <v>6972</v>
      </c>
      <c r="E53" s="44">
        <f>SUBTOTAL(3,E50:E52)</f>
        <v>3</v>
      </c>
      <c r="F53" s="2"/>
      <c r="G53" s="19"/>
      <c r="H53" s="30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4.25" customHeight="1" outlineLevel="2" x14ac:dyDescent="0.25">
      <c r="A54" s="19">
        <v>53</v>
      </c>
      <c r="B54" s="2" t="s">
        <v>5121</v>
      </c>
      <c r="C54" s="19">
        <v>7</v>
      </c>
      <c r="D54" s="2" t="s">
        <v>5122</v>
      </c>
      <c r="E54" s="2" t="s">
        <v>1169</v>
      </c>
      <c r="F54" s="2" t="s">
        <v>5123</v>
      </c>
      <c r="G54" s="19">
        <v>88</v>
      </c>
      <c r="H54" s="20">
        <v>2.0810185185185185E-2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spans="1:24" ht="14.25" customHeight="1" outlineLevel="2" x14ac:dyDescent="0.25">
      <c r="A55" s="19">
        <v>121</v>
      </c>
      <c r="B55" s="2" t="s">
        <v>5503</v>
      </c>
      <c r="C55" s="19">
        <v>6</v>
      </c>
      <c r="D55" s="2" t="s">
        <v>5122</v>
      </c>
      <c r="E55" s="2" t="s">
        <v>1169</v>
      </c>
      <c r="F55" s="2" t="s">
        <v>5505</v>
      </c>
      <c r="G55" s="19">
        <v>64</v>
      </c>
      <c r="H55" s="20">
        <v>2.0763888888888887E-2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spans="1:24" ht="14.25" customHeight="1" outlineLevel="1" x14ac:dyDescent="0.25">
      <c r="A56" s="19"/>
      <c r="B56" s="2"/>
      <c r="C56" s="19"/>
      <c r="D56" s="15" t="s">
        <v>7072</v>
      </c>
      <c r="E56" s="44">
        <f>SUBTOTAL(3,E54:E55)</f>
        <v>2</v>
      </c>
      <c r="F56" s="2"/>
      <c r="G56" s="19"/>
      <c r="H56" s="20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spans="1:24" ht="14.25" customHeight="1" outlineLevel="2" x14ac:dyDescent="0.25">
      <c r="A57" s="19">
        <v>25</v>
      </c>
      <c r="B57" s="2" t="s">
        <v>5061</v>
      </c>
      <c r="C57" s="19">
        <v>7</v>
      </c>
      <c r="D57" s="2" t="s">
        <v>3887</v>
      </c>
      <c r="E57" s="2" t="s">
        <v>21</v>
      </c>
      <c r="F57" s="2" t="s">
        <v>5062</v>
      </c>
      <c r="G57" s="19">
        <v>102</v>
      </c>
      <c r="H57" s="20">
        <v>2.0798611111111111E-2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spans="1:24" ht="14.25" customHeight="1" outlineLevel="2" x14ac:dyDescent="0.25">
      <c r="A58" s="19">
        <v>57</v>
      </c>
      <c r="B58" s="2" t="s">
        <v>5132</v>
      </c>
      <c r="C58" s="19">
        <v>7</v>
      </c>
      <c r="D58" s="2" t="s">
        <v>3887</v>
      </c>
      <c r="E58" s="2" t="s">
        <v>21</v>
      </c>
      <c r="F58" s="2" t="s">
        <v>5133</v>
      </c>
      <c r="G58" s="19">
        <v>86</v>
      </c>
      <c r="H58" s="20">
        <v>2.0763888888888887E-2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spans="1:24" ht="14.25" customHeight="1" outlineLevel="2" x14ac:dyDescent="0.25">
      <c r="A59" s="19">
        <v>19</v>
      </c>
      <c r="B59" s="2" t="s">
        <v>5048</v>
      </c>
      <c r="C59" s="19">
        <v>7</v>
      </c>
      <c r="D59" s="2" t="s">
        <v>3887</v>
      </c>
      <c r="E59" s="2" t="s">
        <v>21</v>
      </c>
      <c r="F59" s="2" t="s">
        <v>5049</v>
      </c>
      <c r="G59" s="19">
        <v>104</v>
      </c>
      <c r="H59" s="20">
        <v>2.0509259259259258E-2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spans="1:24" ht="14.25" customHeight="1" outlineLevel="2" collapsed="1" x14ac:dyDescent="0.25">
      <c r="A60" s="19">
        <v>52</v>
      </c>
      <c r="B60" s="2" t="s">
        <v>5119</v>
      </c>
      <c r="C60" s="19">
        <v>7</v>
      </c>
      <c r="D60" s="2" t="s">
        <v>3887</v>
      </c>
      <c r="E60" s="2" t="s">
        <v>21</v>
      </c>
      <c r="F60" s="2" t="s">
        <v>5120</v>
      </c>
      <c r="G60" s="19">
        <v>88</v>
      </c>
      <c r="H60" s="20">
        <v>2.0266203703703703E-2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spans="1:24" ht="14.25" customHeight="1" outlineLevel="2" x14ac:dyDescent="0.25">
      <c r="A61" s="19">
        <v>16</v>
      </c>
      <c r="B61" s="2" t="s">
        <v>5043</v>
      </c>
      <c r="C61" s="19">
        <v>7</v>
      </c>
      <c r="D61" s="2" t="s">
        <v>3887</v>
      </c>
      <c r="E61" s="2" t="s">
        <v>21</v>
      </c>
      <c r="F61" s="2" t="s">
        <v>5042</v>
      </c>
      <c r="G61" s="19">
        <v>109</v>
      </c>
      <c r="H61" s="20">
        <v>1.9918981481481482E-2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spans="1:24" ht="14.25" customHeight="1" outlineLevel="2" x14ac:dyDescent="0.25">
      <c r="A62" s="19">
        <v>15</v>
      </c>
      <c r="B62" s="2" t="s">
        <v>5041</v>
      </c>
      <c r="C62" s="19">
        <v>7</v>
      </c>
      <c r="D62" s="2" t="s">
        <v>3887</v>
      </c>
      <c r="E62" s="2" t="s">
        <v>21</v>
      </c>
      <c r="F62" s="2" t="s">
        <v>5042</v>
      </c>
      <c r="G62" s="19">
        <v>109</v>
      </c>
      <c r="H62" s="20">
        <v>1.9745370370370371E-2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spans="1:24" ht="14.25" customHeight="1" outlineLevel="2" x14ac:dyDescent="0.25">
      <c r="A63" s="19">
        <v>32</v>
      </c>
      <c r="B63" s="2" t="s">
        <v>5077</v>
      </c>
      <c r="C63" s="19">
        <v>7</v>
      </c>
      <c r="D63" s="2" t="s">
        <v>3887</v>
      </c>
      <c r="E63" s="2" t="s">
        <v>21</v>
      </c>
      <c r="F63" s="2" t="s">
        <v>5073</v>
      </c>
      <c r="G63" s="19">
        <v>99</v>
      </c>
      <c r="H63" s="20">
        <v>1.9722222222222221E-2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spans="1:24" ht="14.25" customHeight="1" outlineLevel="2" x14ac:dyDescent="0.25">
      <c r="A64" s="19">
        <v>20</v>
      </c>
      <c r="B64" s="2" t="s">
        <v>5050</v>
      </c>
      <c r="C64" s="19">
        <v>7</v>
      </c>
      <c r="D64" s="2" t="s">
        <v>3887</v>
      </c>
      <c r="E64" s="2" t="s">
        <v>21</v>
      </c>
      <c r="F64" s="2" t="s">
        <v>5051</v>
      </c>
      <c r="G64" s="19">
        <v>103</v>
      </c>
      <c r="H64" s="20">
        <v>1.9652777777777779E-2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spans="1:24" ht="14.25" customHeight="1" outlineLevel="2" x14ac:dyDescent="0.25">
      <c r="A65" s="19">
        <v>30</v>
      </c>
      <c r="B65" s="2" t="s">
        <v>5072</v>
      </c>
      <c r="C65" s="19">
        <v>7</v>
      </c>
      <c r="D65" s="2" t="s">
        <v>3887</v>
      </c>
      <c r="E65" s="2" t="s">
        <v>21</v>
      </c>
      <c r="F65" s="2" t="s">
        <v>5073</v>
      </c>
      <c r="G65" s="19">
        <v>99</v>
      </c>
      <c r="H65" s="20">
        <v>1.9641203703703702E-2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spans="1:24" ht="14.25" customHeight="1" outlineLevel="2" x14ac:dyDescent="0.25">
      <c r="A66" s="19">
        <v>58</v>
      </c>
      <c r="B66" s="2" t="s">
        <v>5135</v>
      </c>
      <c r="C66" s="19">
        <v>7</v>
      </c>
      <c r="D66" s="2" t="s">
        <v>3887</v>
      </c>
      <c r="E66" s="2" t="s">
        <v>21</v>
      </c>
      <c r="F66" s="2" t="s">
        <v>5137</v>
      </c>
      <c r="G66" s="19">
        <v>84</v>
      </c>
      <c r="H66" s="20">
        <v>1.8993055555555555E-2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spans="1:24" ht="14.25" customHeight="1" outlineLevel="2" x14ac:dyDescent="0.25">
      <c r="A67" s="19">
        <v>38</v>
      </c>
      <c r="B67" s="2" t="s">
        <v>5087</v>
      </c>
      <c r="C67" s="19">
        <v>7</v>
      </c>
      <c r="D67" s="2" t="s">
        <v>3887</v>
      </c>
      <c r="E67" s="2" t="s">
        <v>21</v>
      </c>
      <c r="F67" s="2" t="s">
        <v>5088</v>
      </c>
      <c r="G67" s="19">
        <v>96</v>
      </c>
      <c r="H67" s="20">
        <v>1.7893518518518517E-2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spans="1:24" ht="14.25" customHeight="1" outlineLevel="2" x14ac:dyDescent="0.25">
      <c r="A68" s="19">
        <v>14</v>
      </c>
      <c r="B68" s="2" t="s">
        <v>5039</v>
      </c>
      <c r="C68" s="19">
        <v>7</v>
      </c>
      <c r="D68" s="2" t="s">
        <v>3887</v>
      </c>
      <c r="E68" s="2" t="s">
        <v>21</v>
      </c>
      <c r="F68" s="2" t="s">
        <v>5040</v>
      </c>
      <c r="G68" s="19">
        <v>109</v>
      </c>
      <c r="H68" s="20">
        <v>1.5810185185185184E-2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spans="1:24" ht="14.25" customHeight="1" outlineLevel="1" x14ac:dyDescent="0.25">
      <c r="A69" s="19"/>
      <c r="B69" s="2"/>
      <c r="C69" s="19"/>
      <c r="D69" s="15" t="s">
        <v>6977</v>
      </c>
      <c r="E69" s="44">
        <f>SUBTOTAL(3,E57:E68)</f>
        <v>12</v>
      </c>
      <c r="F69" s="2"/>
      <c r="G69" s="19"/>
      <c r="H69" s="20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spans="1:24" ht="14.25" customHeight="1" outlineLevel="2" x14ac:dyDescent="0.25">
      <c r="A70" s="19">
        <v>212</v>
      </c>
      <c r="B70" s="2" t="s">
        <v>6179</v>
      </c>
      <c r="C70" s="19">
        <v>8</v>
      </c>
      <c r="D70" s="2" t="s">
        <v>5748</v>
      </c>
      <c r="E70" s="2" t="s">
        <v>34</v>
      </c>
      <c r="F70" s="2" t="s">
        <v>6180</v>
      </c>
      <c r="G70" s="19">
        <v>48</v>
      </c>
      <c r="H70" s="30">
        <v>2.0659722222222222E-2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spans="1:24" ht="14.25" customHeight="1" outlineLevel="2" x14ac:dyDescent="0.25">
      <c r="A71" s="19">
        <v>137</v>
      </c>
      <c r="B71" s="2" t="s">
        <v>5863</v>
      </c>
      <c r="C71" s="19">
        <v>8</v>
      </c>
      <c r="D71" s="2" t="s">
        <v>5748</v>
      </c>
      <c r="E71" s="2" t="s">
        <v>34</v>
      </c>
      <c r="F71" s="2" t="s">
        <v>5865</v>
      </c>
      <c r="G71" s="19">
        <v>77</v>
      </c>
      <c r="H71" s="30">
        <v>1.9803240740740739E-2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spans="1:24" ht="14.25" customHeight="1" outlineLevel="2" x14ac:dyDescent="0.25">
      <c r="A72" s="19">
        <v>117</v>
      </c>
      <c r="B72" s="2" t="s">
        <v>5747</v>
      </c>
      <c r="C72" s="19">
        <v>8</v>
      </c>
      <c r="D72" s="2" t="s">
        <v>5748</v>
      </c>
      <c r="E72" s="2" t="s">
        <v>34</v>
      </c>
      <c r="F72" s="2" t="s">
        <v>5749</v>
      </c>
      <c r="G72" s="19">
        <v>81</v>
      </c>
      <c r="H72" s="30">
        <v>1.6562500000000001E-2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spans="1:24" ht="14.25" customHeight="1" outlineLevel="1" x14ac:dyDescent="0.25">
      <c r="A73" s="19"/>
      <c r="B73" s="2"/>
      <c r="C73" s="19"/>
      <c r="D73" s="15" t="s">
        <v>7073</v>
      </c>
      <c r="E73" s="44">
        <f>SUBTOTAL(3,E70:E72)</f>
        <v>3</v>
      </c>
      <c r="F73" s="2"/>
      <c r="G73" s="19"/>
      <c r="H73" s="30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spans="1:24" ht="14.25" customHeight="1" outlineLevel="2" x14ac:dyDescent="0.25">
      <c r="A74" s="19">
        <v>68</v>
      </c>
      <c r="B74" s="2" t="s">
        <v>5469</v>
      </c>
      <c r="C74" s="19">
        <v>9</v>
      </c>
      <c r="D74" s="2" t="s">
        <v>3877</v>
      </c>
      <c r="E74" s="2" t="s">
        <v>21</v>
      </c>
      <c r="F74" s="2" t="s">
        <v>5470</v>
      </c>
      <c r="G74" s="19">
        <v>95</v>
      </c>
      <c r="H74" s="30">
        <v>2.0752314814814814E-2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spans="1:24" ht="14.25" customHeight="1" outlineLevel="2" x14ac:dyDescent="0.25">
      <c r="A75" s="19">
        <v>35</v>
      </c>
      <c r="B75" s="2" t="s">
        <v>5274</v>
      </c>
      <c r="C75" s="19">
        <v>9</v>
      </c>
      <c r="D75" s="2" t="s">
        <v>3877</v>
      </c>
      <c r="E75" s="2" t="s">
        <v>21</v>
      </c>
      <c r="F75" s="2" t="s">
        <v>5275</v>
      </c>
      <c r="G75" s="19">
        <v>108</v>
      </c>
      <c r="H75" s="30">
        <v>2.074074074074074E-2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spans="1:24" ht="14.25" customHeight="1" outlineLevel="2" x14ac:dyDescent="0.25">
      <c r="A76" s="19">
        <v>100</v>
      </c>
      <c r="B76" s="2" t="s">
        <v>5654</v>
      </c>
      <c r="C76" s="19">
        <v>9</v>
      </c>
      <c r="D76" s="2" t="s">
        <v>3877</v>
      </c>
      <c r="E76" s="2" t="s">
        <v>21</v>
      </c>
      <c r="F76" s="2" t="s">
        <v>5655</v>
      </c>
      <c r="G76" s="19">
        <v>87</v>
      </c>
      <c r="H76" s="30">
        <v>2.0532407407407409E-2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spans="1:24" ht="14.25" customHeight="1" outlineLevel="2" x14ac:dyDescent="0.25">
      <c r="A77" s="19">
        <v>6</v>
      </c>
      <c r="B77" s="2" t="s">
        <v>5153</v>
      </c>
      <c r="C77" s="19">
        <v>8</v>
      </c>
      <c r="D77" s="2" t="s">
        <v>3877</v>
      </c>
      <c r="E77" s="2" t="s">
        <v>21</v>
      </c>
      <c r="F77" s="2" t="s">
        <v>5154</v>
      </c>
      <c r="G77" s="19">
        <v>129</v>
      </c>
      <c r="H77" s="30">
        <v>2.0324074074074074E-2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spans="1:24" ht="14.25" customHeight="1" outlineLevel="2" x14ac:dyDescent="0.25">
      <c r="A78" s="19">
        <v>25</v>
      </c>
      <c r="B78" s="2" t="s">
        <v>5229</v>
      </c>
      <c r="C78" s="19">
        <v>8</v>
      </c>
      <c r="D78" s="2" t="s">
        <v>3877</v>
      </c>
      <c r="E78" s="2" t="s">
        <v>21</v>
      </c>
      <c r="F78" s="2" t="s">
        <v>5230</v>
      </c>
      <c r="G78" s="19">
        <v>112</v>
      </c>
      <c r="H78" s="30">
        <v>1.9421296296296298E-2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spans="1:24" ht="14.25" customHeight="1" outlineLevel="2" x14ac:dyDescent="0.25">
      <c r="A79" s="19">
        <v>122</v>
      </c>
      <c r="B79" s="2" t="s">
        <v>5776</v>
      </c>
      <c r="C79" s="19">
        <v>9</v>
      </c>
      <c r="D79" s="2" t="s">
        <v>3877</v>
      </c>
      <c r="E79" s="2" t="s">
        <v>21</v>
      </c>
      <c r="F79" s="2" t="s">
        <v>5778</v>
      </c>
      <c r="G79" s="19">
        <v>79</v>
      </c>
      <c r="H79" s="30">
        <v>1.7013888888888887E-2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spans="1:24" ht="14.25" customHeight="1" outlineLevel="1" x14ac:dyDescent="0.25">
      <c r="A80" s="19"/>
      <c r="B80" s="2"/>
      <c r="C80" s="19"/>
      <c r="D80" s="15" t="s">
        <v>6978</v>
      </c>
      <c r="E80" s="44">
        <f>SUBTOTAL(3,E74:E79)</f>
        <v>6</v>
      </c>
      <c r="F80" s="2"/>
      <c r="G80" s="19"/>
      <c r="H80" s="30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spans="1:24" ht="14.25" customHeight="1" outlineLevel="2" x14ac:dyDescent="0.25">
      <c r="A81" s="19">
        <v>61</v>
      </c>
      <c r="B81" s="2" t="s">
        <v>2270</v>
      </c>
      <c r="C81" s="19">
        <v>6</v>
      </c>
      <c r="D81" s="2" t="s">
        <v>16</v>
      </c>
      <c r="E81" s="2" t="s">
        <v>17</v>
      </c>
      <c r="F81" s="2" t="s">
        <v>5145</v>
      </c>
      <c r="G81" s="19">
        <v>84</v>
      </c>
      <c r="H81" s="20">
        <v>1.9710648148148147E-2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spans="1:24" ht="14.25" customHeight="1" outlineLevel="2" x14ac:dyDescent="0.25">
      <c r="A82" s="19">
        <v>5</v>
      </c>
      <c r="B82" s="2" t="s">
        <v>2372</v>
      </c>
      <c r="C82" s="19">
        <v>6</v>
      </c>
      <c r="D82" s="2" t="s">
        <v>16</v>
      </c>
      <c r="E82" s="2" t="s">
        <v>17</v>
      </c>
      <c r="F82" s="2" t="s">
        <v>5020</v>
      </c>
      <c r="G82" s="19">
        <v>118</v>
      </c>
      <c r="H82" s="20">
        <v>1.9699074074074074E-2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spans="1:24" ht="14.25" customHeight="1" outlineLevel="1" x14ac:dyDescent="0.25">
      <c r="A83" s="19"/>
      <c r="B83" s="2"/>
      <c r="C83" s="19"/>
      <c r="D83" s="15" t="s">
        <v>6980</v>
      </c>
      <c r="E83" s="44">
        <f>SUBTOTAL(3,E81:E82)</f>
        <v>2</v>
      </c>
      <c r="F83" s="2"/>
      <c r="G83" s="19"/>
      <c r="H83" s="20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spans="1:24" ht="14.25" customHeight="1" outlineLevel="2" x14ac:dyDescent="0.25">
      <c r="A84" s="19">
        <v>40</v>
      </c>
      <c r="B84" s="2" t="s">
        <v>5091</v>
      </c>
      <c r="C84" s="19">
        <v>6</v>
      </c>
      <c r="D84" s="2" t="s">
        <v>5092</v>
      </c>
      <c r="E84" s="2" t="s">
        <v>21</v>
      </c>
      <c r="F84" s="2" t="s">
        <v>5093</v>
      </c>
      <c r="G84" s="19">
        <v>95</v>
      </c>
      <c r="H84" s="20">
        <v>2.0810185185185185E-2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spans="1:24" ht="14.25" customHeight="1" outlineLevel="1" x14ac:dyDescent="0.25">
      <c r="A85" s="19"/>
      <c r="B85" s="2"/>
      <c r="C85" s="19"/>
      <c r="D85" s="15" t="s">
        <v>7074</v>
      </c>
      <c r="E85" s="44">
        <f>SUBTOTAL(3,E84:E84)</f>
        <v>1</v>
      </c>
      <c r="F85" s="2"/>
      <c r="G85" s="19"/>
      <c r="H85" s="20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spans="1:24" ht="14.25" customHeight="1" outlineLevel="2" collapsed="1" x14ac:dyDescent="0.25">
      <c r="A86" s="19">
        <v>100</v>
      </c>
      <c r="B86" s="2" t="s">
        <v>5353</v>
      </c>
      <c r="C86" s="19">
        <v>7</v>
      </c>
      <c r="D86" s="2" t="s">
        <v>5111</v>
      </c>
      <c r="E86" s="2" t="s">
        <v>34</v>
      </c>
      <c r="F86" s="2" t="s">
        <v>5355</v>
      </c>
      <c r="G86" s="19">
        <v>73</v>
      </c>
      <c r="H86" s="20">
        <v>2.0787037037037038E-2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spans="1:24" ht="14.25" customHeight="1" outlineLevel="2" x14ac:dyDescent="0.25">
      <c r="A87" s="19">
        <v>49</v>
      </c>
      <c r="B87" s="2" t="s">
        <v>5110</v>
      </c>
      <c r="C87" s="19">
        <v>7</v>
      </c>
      <c r="D87" s="2" t="s">
        <v>5111</v>
      </c>
      <c r="E87" s="2" t="s">
        <v>34</v>
      </c>
      <c r="F87" s="2" t="s">
        <v>5112</v>
      </c>
      <c r="G87" s="19">
        <v>90</v>
      </c>
      <c r="H87" s="20">
        <v>2.013888888888889E-2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spans="1:24" ht="14.25" customHeight="1" outlineLevel="2" x14ac:dyDescent="0.25">
      <c r="A88" s="19">
        <v>162</v>
      </c>
      <c r="B88" s="2" t="s">
        <v>5794</v>
      </c>
      <c r="C88" s="19">
        <v>6</v>
      </c>
      <c r="D88" s="2" t="s">
        <v>5111</v>
      </c>
      <c r="E88" s="2" t="s">
        <v>34</v>
      </c>
      <c r="F88" s="2" t="s">
        <v>5795</v>
      </c>
      <c r="G88" s="19">
        <v>40</v>
      </c>
      <c r="H88" s="20">
        <v>1.8726851851851852E-2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spans="1:24" ht="14.25" customHeight="1" outlineLevel="1" x14ac:dyDescent="0.25">
      <c r="A89" s="19"/>
      <c r="B89" s="2"/>
      <c r="C89" s="19"/>
      <c r="D89" s="15" t="s">
        <v>7075</v>
      </c>
      <c r="E89" s="44">
        <f>SUBTOTAL(3,E86:E88)</f>
        <v>3</v>
      </c>
      <c r="F89" s="2"/>
      <c r="G89" s="19"/>
      <c r="H89" s="20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spans="1:24" ht="14.25" customHeight="1" outlineLevel="2" x14ac:dyDescent="0.25">
      <c r="A90" s="19">
        <v>117</v>
      </c>
      <c r="B90" s="2" t="s">
        <v>5476</v>
      </c>
      <c r="C90" s="19">
        <v>6</v>
      </c>
      <c r="D90" s="2" t="s">
        <v>4695</v>
      </c>
      <c r="E90" s="2" t="s">
        <v>17</v>
      </c>
      <c r="F90" s="2" t="s">
        <v>5480</v>
      </c>
      <c r="G90" s="19">
        <v>66</v>
      </c>
      <c r="H90" s="20">
        <v>1.4953703703703703E-2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spans="1:24" ht="14.25" customHeight="1" outlineLevel="2" x14ac:dyDescent="0.25">
      <c r="A91" s="19">
        <v>132</v>
      </c>
      <c r="B91" s="2" t="s">
        <v>5585</v>
      </c>
      <c r="C91" s="19">
        <v>6</v>
      </c>
      <c r="D91" s="2" t="s">
        <v>4695</v>
      </c>
      <c r="E91" s="2" t="s">
        <v>17</v>
      </c>
      <c r="F91" s="2" t="s">
        <v>5587</v>
      </c>
      <c r="G91" s="19">
        <v>55</v>
      </c>
      <c r="H91" s="20">
        <v>1.0671296296296297E-2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spans="1:24" ht="14.25" customHeight="1" outlineLevel="1" x14ac:dyDescent="0.25">
      <c r="A92" s="19"/>
      <c r="B92" s="2"/>
      <c r="C92" s="19"/>
      <c r="D92" s="15" t="s">
        <v>6982</v>
      </c>
      <c r="E92" s="44">
        <f>SUBTOTAL(3,E90:E91)</f>
        <v>2</v>
      </c>
      <c r="F92" s="2"/>
      <c r="G92" s="19"/>
      <c r="H92" s="20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spans="1:24" ht="14.25" customHeight="1" outlineLevel="2" x14ac:dyDescent="0.25">
      <c r="A93" s="19">
        <v>77</v>
      </c>
      <c r="B93" s="2" t="s">
        <v>5218</v>
      </c>
      <c r="C93" s="19">
        <v>7</v>
      </c>
      <c r="D93" s="2" t="s">
        <v>338</v>
      </c>
      <c r="E93" s="2" t="s">
        <v>17</v>
      </c>
      <c r="F93" s="2" t="s">
        <v>5219</v>
      </c>
      <c r="G93" s="19">
        <v>79</v>
      </c>
      <c r="H93" s="20">
        <v>2.0787037037037038E-2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spans="1:24" ht="14.25" customHeight="1" outlineLevel="2" x14ac:dyDescent="0.25">
      <c r="A94" s="19">
        <v>122</v>
      </c>
      <c r="B94" s="2" t="s">
        <v>5510</v>
      </c>
      <c r="C94" s="19">
        <v>6</v>
      </c>
      <c r="D94" s="2" t="s">
        <v>338</v>
      </c>
      <c r="E94" s="2" t="s">
        <v>17</v>
      </c>
      <c r="F94" s="2" t="s">
        <v>5512</v>
      </c>
      <c r="G94" s="19">
        <v>62</v>
      </c>
      <c r="H94" s="20">
        <v>2.0543981481481483E-2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spans="1:24" ht="14.25" customHeight="1" outlineLevel="2" x14ac:dyDescent="0.25">
      <c r="A95" s="19">
        <v>24</v>
      </c>
      <c r="B95" s="2" t="s">
        <v>5059</v>
      </c>
      <c r="C95" s="19">
        <v>6</v>
      </c>
      <c r="D95" s="2" t="s">
        <v>338</v>
      </c>
      <c r="E95" s="2" t="s">
        <v>17</v>
      </c>
      <c r="F95" s="2" t="s">
        <v>5060</v>
      </c>
      <c r="G95" s="19">
        <v>102</v>
      </c>
      <c r="H95" s="20">
        <v>2.0347222222222221E-2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spans="1:24" ht="14.25" customHeight="1" outlineLevel="2" x14ac:dyDescent="0.25">
      <c r="A96" s="19">
        <v>95</v>
      </c>
      <c r="B96" s="2" t="s">
        <v>4009</v>
      </c>
      <c r="C96" s="19">
        <v>6</v>
      </c>
      <c r="D96" s="2" t="s">
        <v>338</v>
      </c>
      <c r="E96" s="2" t="s">
        <v>17</v>
      </c>
      <c r="F96" s="2" t="s">
        <v>5314</v>
      </c>
      <c r="G96" s="19">
        <v>74</v>
      </c>
      <c r="H96" s="20">
        <v>1.9930555555555556E-2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spans="1:24" ht="14.25" customHeight="1" outlineLevel="2" x14ac:dyDescent="0.25">
      <c r="A97" s="19">
        <v>138</v>
      </c>
      <c r="B97" s="2" t="s">
        <v>5621</v>
      </c>
      <c r="C97" s="19">
        <v>6</v>
      </c>
      <c r="D97" s="2" t="s">
        <v>338</v>
      </c>
      <c r="E97" s="2" t="s">
        <v>17</v>
      </c>
      <c r="F97" s="2" t="s">
        <v>5624</v>
      </c>
      <c r="G97" s="19">
        <v>54</v>
      </c>
      <c r="H97" s="20">
        <v>1.9525462962962963E-2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spans="1:24" ht="14.25" customHeight="1" outlineLevel="1" x14ac:dyDescent="0.25">
      <c r="A98" s="19"/>
      <c r="B98" s="2"/>
      <c r="C98" s="19"/>
      <c r="D98" s="15" t="s">
        <v>6986</v>
      </c>
      <c r="E98" s="44">
        <f>SUBTOTAL(3,E93:E97)</f>
        <v>5</v>
      </c>
      <c r="F98" s="2"/>
      <c r="G98" s="19"/>
      <c r="H98" s="20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spans="1:24" ht="14.25" customHeight="1" outlineLevel="2" collapsed="1" x14ac:dyDescent="0.25">
      <c r="A99" s="19">
        <v>109</v>
      </c>
      <c r="B99" s="2" t="s">
        <v>5419</v>
      </c>
      <c r="C99" s="19">
        <v>7</v>
      </c>
      <c r="D99" s="2" t="s">
        <v>5422</v>
      </c>
      <c r="E99" s="2" t="s">
        <v>132</v>
      </c>
      <c r="F99" s="2" t="s">
        <v>5424</v>
      </c>
      <c r="G99" s="19">
        <v>69</v>
      </c>
      <c r="H99" s="20">
        <v>2.0694444444444446E-2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spans="1:24" ht="14.25" customHeight="1" outlineLevel="1" x14ac:dyDescent="0.25">
      <c r="A100" s="19"/>
      <c r="B100" s="2"/>
      <c r="C100" s="19"/>
      <c r="D100" s="15" t="s">
        <v>7076</v>
      </c>
      <c r="E100" s="44">
        <f>SUBTOTAL(3,E99:E99)</f>
        <v>1</v>
      </c>
      <c r="F100" s="2"/>
      <c r="G100" s="19"/>
      <c r="H100" s="20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spans="1:24" ht="14.25" customHeight="1" outlineLevel="2" x14ac:dyDescent="0.25">
      <c r="A101" s="19">
        <v>142</v>
      </c>
      <c r="B101" s="2" t="s">
        <v>5651</v>
      </c>
      <c r="C101" s="19">
        <v>7</v>
      </c>
      <c r="D101" s="2" t="s">
        <v>5652</v>
      </c>
      <c r="E101" s="2" t="s">
        <v>5350</v>
      </c>
      <c r="F101" s="2" t="s">
        <v>5653</v>
      </c>
      <c r="G101" s="19">
        <v>52</v>
      </c>
      <c r="H101" s="20">
        <v>1.6087962962962964E-2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spans="1:24" ht="14.25" customHeight="1" outlineLevel="1" x14ac:dyDescent="0.25">
      <c r="A102" s="19"/>
      <c r="B102" s="2"/>
      <c r="C102" s="19"/>
      <c r="D102" s="15" t="s">
        <v>7077</v>
      </c>
      <c r="E102" s="44">
        <f>SUBTOTAL(3,E101:E101)</f>
        <v>1</v>
      </c>
      <c r="F102" s="2"/>
      <c r="G102" s="19"/>
      <c r="H102" s="20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spans="1:24" ht="14.25" customHeight="1" outlineLevel="2" x14ac:dyDescent="0.25">
      <c r="A103" s="19">
        <v>149</v>
      </c>
      <c r="B103" s="2" t="s">
        <v>5702</v>
      </c>
      <c r="C103" s="19">
        <v>6</v>
      </c>
      <c r="D103" s="2" t="s">
        <v>5545</v>
      </c>
      <c r="E103" s="2" t="s">
        <v>5546</v>
      </c>
      <c r="F103" s="2" t="s">
        <v>5703</v>
      </c>
      <c r="G103" s="19">
        <v>48</v>
      </c>
      <c r="H103" s="20">
        <v>2.0671296296296295E-2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spans="1:24" ht="14.25" customHeight="1" outlineLevel="2" x14ac:dyDescent="0.25">
      <c r="A104" s="19">
        <v>127</v>
      </c>
      <c r="B104" s="2" t="s">
        <v>5544</v>
      </c>
      <c r="C104" s="19">
        <v>7</v>
      </c>
      <c r="D104" s="2" t="s">
        <v>5545</v>
      </c>
      <c r="E104" s="2" t="s">
        <v>5546</v>
      </c>
      <c r="F104" s="2" t="s">
        <v>5548</v>
      </c>
      <c r="G104" s="19">
        <v>61</v>
      </c>
      <c r="H104" s="20">
        <v>2.0335648148148148E-2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spans="1:24" ht="14.25" customHeight="1" outlineLevel="2" x14ac:dyDescent="0.25">
      <c r="A105" s="19">
        <v>151</v>
      </c>
      <c r="B105" s="2" t="s">
        <v>5716</v>
      </c>
      <c r="C105" s="19">
        <v>7</v>
      </c>
      <c r="D105" s="2" t="s">
        <v>5545</v>
      </c>
      <c r="E105" s="2" t="s">
        <v>5546</v>
      </c>
      <c r="F105" s="2" t="s">
        <v>5719</v>
      </c>
      <c r="G105" s="19">
        <v>47</v>
      </c>
      <c r="H105" s="20">
        <v>1.8194444444444444E-2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spans="1:24" ht="14.25" customHeight="1" outlineLevel="2" x14ac:dyDescent="0.25">
      <c r="A106" s="19">
        <v>165</v>
      </c>
      <c r="B106" s="2" t="s">
        <v>5815</v>
      </c>
      <c r="C106" s="19">
        <v>6</v>
      </c>
      <c r="D106" s="2" t="s">
        <v>5545</v>
      </c>
      <c r="E106" s="2" t="s">
        <v>5546</v>
      </c>
      <c r="F106" s="2" t="s">
        <v>5817</v>
      </c>
      <c r="G106" s="19">
        <v>32</v>
      </c>
      <c r="H106" s="20">
        <v>1.4895833333333334E-2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spans="1:24" ht="14.25" customHeight="1" outlineLevel="2" x14ac:dyDescent="0.25">
      <c r="A107" s="19">
        <v>171</v>
      </c>
      <c r="B107" s="2" t="s">
        <v>5853</v>
      </c>
      <c r="C107" s="19">
        <v>6</v>
      </c>
      <c r="D107" s="2" t="s">
        <v>5545</v>
      </c>
      <c r="E107" s="2" t="s">
        <v>5546</v>
      </c>
      <c r="F107" s="2" t="s">
        <v>5855</v>
      </c>
      <c r="G107" s="19">
        <v>23</v>
      </c>
      <c r="H107" s="20">
        <v>1.4687499999999999E-2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spans="1:24" ht="14.25" customHeight="1" outlineLevel="1" x14ac:dyDescent="0.25">
      <c r="A108" s="19"/>
      <c r="B108" s="2"/>
      <c r="C108" s="19"/>
      <c r="D108" s="15" t="s">
        <v>7078</v>
      </c>
      <c r="E108" s="44">
        <f>SUBTOTAL(3,E103:E107)</f>
        <v>5</v>
      </c>
      <c r="F108" s="2"/>
      <c r="G108" s="19"/>
      <c r="H108" s="20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spans="1:24" ht="14.25" customHeight="1" outlineLevel="2" x14ac:dyDescent="0.25">
      <c r="A109" s="19">
        <v>41</v>
      </c>
      <c r="B109" s="2" t="s">
        <v>5094</v>
      </c>
      <c r="C109" s="19">
        <v>7</v>
      </c>
      <c r="D109" s="2" t="s">
        <v>5095</v>
      </c>
      <c r="E109" s="2" t="s">
        <v>1169</v>
      </c>
      <c r="F109" s="2" t="s">
        <v>5096</v>
      </c>
      <c r="G109" s="19">
        <v>94</v>
      </c>
      <c r="H109" s="20">
        <v>2.0648148148148148E-2</v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spans="1:24" ht="14.25" customHeight="1" outlineLevel="2" x14ac:dyDescent="0.25">
      <c r="A110" s="19">
        <v>119</v>
      </c>
      <c r="B110" s="2" t="s">
        <v>5488</v>
      </c>
      <c r="C110" s="19">
        <v>7</v>
      </c>
      <c r="D110" s="2" t="s">
        <v>5095</v>
      </c>
      <c r="E110" s="2" t="s">
        <v>1169</v>
      </c>
      <c r="F110" s="2" t="s">
        <v>5491</v>
      </c>
      <c r="G110" s="19">
        <v>64</v>
      </c>
      <c r="H110" s="20">
        <v>1.982638888888889E-2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spans="1:24" ht="14.25" customHeight="1" outlineLevel="2" collapsed="1" x14ac:dyDescent="0.25">
      <c r="A111" s="19">
        <v>169</v>
      </c>
      <c r="B111" s="2" t="s">
        <v>5840</v>
      </c>
      <c r="C111" s="19">
        <v>7</v>
      </c>
      <c r="D111" s="2" t="s">
        <v>5095</v>
      </c>
      <c r="E111" s="2" t="s">
        <v>1169</v>
      </c>
      <c r="F111" s="2" t="s">
        <v>5842</v>
      </c>
      <c r="G111" s="19">
        <v>25</v>
      </c>
      <c r="H111" s="20">
        <v>1.4305555555555556E-2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spans="1:24" ht="14.25" customHeight="1" outlineLevel="2" x14ac:dyDescent="0.25">
      <c r="A112" s="19">
        <v>125</v>
      </c>
      <c r="B112" s="2" t="s">
        <v>5533</v>
      </c>
      <c r="C112" s="19">
        <v>7</v>
      </c>
      <c r="D112" s="2" t="s">
        <v>5095</v>
      </c>
      <c r="E112" s="2" t="s">
        <v>1169</v>
      </c>
      <c r="F112" s="2" t="s">
        <v>5528</v>
      </c>
      <c r="G112" s="19">
        <v>61</v>
      </c>
      <c r="H112" s="20">
        <v>1.15625E-2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spans="1:24" ht="14.25" customHeight="1" outlineLevel="2" x14ac:dyDescent="0.25">
      <c r="A113" s="19">
        <v>124</v>
      </c>
      <c r="B113" s="2" t="s">
        <v>5525</v>
      </c>
      <c r="C113" s="19">
        <v>7</v>
      </c>
      <c r="D113" s="2" t="s">
        <v>5095</v>
      </c>
      <c r="E113" s="2" t="s">
        <v>1169</v>
      </c>
      <c r="F113" s="2" t="s">
        <v>5528</v>
      </c>
      <c r="G113" s="19">
        <v>61</v>
      </c>
      <c r="H113" s="20">
        <v>1.5509259259259259E-3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spans="1:24" ht="14.25" customHeight="1" outlineLevel="1" x14ac:dyDescent="0.25">
      <c r="A114" s="19"/>
      <c r="B114" s="2"/>
      <c r="C114" s="19"/>
      <c r="D114" s="15" t="s">
        <v>7079</v>
      </c>
      <c r="E114" s="44">
        <f>SUBTOTAL(3,E109:E113)</f>
        <v>5</v>
      </c>
      <c r="F114" s="2"/>
      <c r="G114" s="19"/>
      <c r="H114" s="20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spans="1:24" ht="14.25" customHeight="1" outlineLevel="2" x14ac:dyDescent="0.25">
      <c r="A115" s="19">
        <v>129</v>
      </c>
      <c r="B115" s="2" t="s">
        <v>5561</v>
      </c>
      <c r="C115" s="19">
        <v>6</v>
      </c>
      <c r="D115" s="2" t="s">
        <v>5394</v>
      </c>
      <c r="E115" s="2" t="s">
        <v>5396</v>
      </c>
      <c r="F115" s="2" t="s">
        <v>5563</v>
      </c>
      <c r="G115" s="19">
        <v>61</v>
      </c>
      <c r="H115" s="20">
        <v>2.0763888888888887E-2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spans="1:24" ht="14.25" customHeight="1" outlineLevel="2" x14ac:dyDescent="0.25">
      <c r="A116" s="19">
        <v>106</v>
      </c>
      <c r="B116" s="2" t="s">
        <v>5393</v>
      </c>
      <c r="C116" s="19">
        <v>6</v>
      </c>
      <c r="D116" s="2" t="s">
        <v>5394</v>
      </c>
      <c r="E116" s="2" t="s">
        <v>5396</v>
      </c>
      <c r="F116" s="2" t="s">
        <v>5397</v>
      </c>
      <c r="G116" s="19">
        <v>70</v>
      </c>
      <c r="H116" s="20">
        <v>2.0694444444444446E-2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spans="1:24" ht="14.25" customHeight="1" outlineLevel="1" x14ac:dyDescent="0.25">
      <c r="A117" s="19"/>
      <c r="B117" s="2"/>
      <c r="C117" s="19"/>
      <c r="D117" s="15" t="s">
        <v>7080</v>
      </c>
      <c r="E117" s="44">
        <f>SUBTOTAL(3,E115:E116)</f>
        <v>2</v>
      </c>
      <c r="F117" s="2"/>
      <c r="G117" s="19"/>
      <c r="H117" s="20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spans="1:24" ht="14.25" customHeight="1" outlineLevel="2" x14ac:dyDescent="0.25">
      <c r="A118" s="19">
        <v>115</v>
      </c>
      <c r="B118" s="2" t="s">
        <v>5465</v>
      </c>
      <c r="C118" s="19">
        <v>7</v>
      </c>
      <c r="D118" s="2" t="s">
        <v>5466</v>
      </c>
      <c r="E118" s="2" t="s">
        <v>119</v>
      </c>
      <c r="F118" s="2" t="s">
        <v>5467</v>
      </c>
      <c r="G118" s="19">
        <v>67</v>
      </c>
      <c r="H118" s="20">
        <v>1.9872685185185184E-2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spans="1:24" ht="14.25" customHeight="1" outlineLevel="1" x14ac:dyDescent="0.25">
      <c r="A119" s="19"/>
      <c r="B119" s="2"/>
      <c r="C119" s="19"/>
      <c r="D119" s="15" t="s">
        <v>7081</v>
      </c>
      <c r="E119" s="44">
        <f>SUBTOTAL(3,E118:E118)</f>
        <v>1</v>
      </c>
      <c r="F119" s="2"/>
      <c r="G119" s="19"/>
      <c r="H119" s="20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spans="1:24" ht="14.25" customHeight="1" outlineLevel="2" x14ac:dyDescent="0.25">
      <c r="A120" s="19">
        <v>163</v>
      </c>
      <c r="B120" s="2" t="s">
        <v>5974</v>
      </c>
      <c r="C120" s="19">
        <v>8</v>
      </c>
      <c r="D120" s="2" t="s">
        <v>5672</v>
      </c>
      <c r="E120" s="2" t="s">
        <v>538</v>
      </c>
      <c r="F120" s="2" t="s">
        <v>5975</v>
      </c>
      <c r="G120" s="19">
        <v>68</v>
      </c>
      <c r="H120" s="30">
        <v>2.074074074074074E-2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spans="1:24" ht="14.25" customHeight="1" outlineLevel="2" x14ac:dyDescent="0.25">
      <c r="A121" s="19">
        <v>191</v>
      </c>
      <c r="B121" s="2" t="s">
        <v>6093</v>
      </c>
      <c r="C121" s="19">
        <v>9</v>
      </c>
      <c r="D121" s="2" t="s">
        <v>5672</v>
      </c>
      <c r="E121" s="2" t="s">
        <v>538</v>
      </c>
      <c r="F121" s="2" t="s">
        <v>6094</v>
      </c>
      <c r="G121" s="19">
        <v>59</v>
      </c>
      <c r="H121" s="30">
        <v>1.9745370370370371E-2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spans="1:24" ht="14.25" customHeight="1" outlineLevel="2" collapsed="1" x14ac:dyDescent="0.25">
      <c r="A122" s="19">
        <v>175</v>
      </c>
      <c r="B122" s="2" t="s">
        <v>6023</v>
      </c>
      <c r="C122" s="19">
        <v>8</v>
      </c>
      <c r="D122" s="2" t="s">
        <v>5672</v>
      </c>
      <c r="E122" s="2" t="s">
        <v>538</v>
      </c>
      <c r="F122" s="2" t="s">
        <v>6024</v>
      </c>
      <c r="G122" s="19">
        <v>63</v>
      </c>
      <c r="H122" s="30">
        <v>1.9490740740740739E-2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spans="1:24" ht="14.25" customHeight="1" outlineLevel="2" x14ac:dyDescent="0.25">
      <c r="A123" s="19">
        <v>211</v>
      </c>
      <c r="B123" s="2" t="s">
        <v>6174</v>
      </c>
      <c r="C123" s="19">
        <v>8</v>
      </c>
      <c r="D123" s="2" t="s">
        <v>5672</v>
      </c>
      <c r="E123" s="2" t="s">
        <v>538</v>
      </c>
      <c r="F123" s="2" t="s">
        <v>6175</v>
      </c>
      <c r="G123" s="19">
        <v>48</v>
      </c>
      <c r="H123" s="30">
        <v>1.8333333333333333E-2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spans="1:24" ht="14.25" customHeight="1" outlineLevel="2" x14ac:dyDescent="0.25">
      <c r="A124" s="19">
        <v>189</v>
      </c>
      <c r="B124" s="2" t="s">
        <v>6085</v>
      </c>
      <c r="C124" s="19">
        <v>8</v>
      </c>
      <c r="D124" s="2" t="s">
        <v>5672</v>
      </c>
      <c r="E124" s="2" t="s">
        <v>538</v>
      </c>
      <c r="F124" s="2" t="s">
        <v>6086</v>
      </c>
      <c r="G124" s="19">
        <v>59</v>
      </c>
      <c r="H124" s="30">
        <v>1.7928240740740741E-2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spans="1:24" ht="14.25" customHeight="1" outlineLevel="2" x14ac:dyDescent="0.25">
      <c r="A125" s="19">
        <v>103</v>
      </c>
      <c r="B125" s="2" t="s">
        <v>5671</v>
      </c>
      <c r="C125" s="19">
        <v>9</v>
      </c>
      <c r="D125" s="2" t="s">
        <v>5672</v>
      </c>
      <c r="E125" s="2" t="s">
        <v>538</v>
      </c>
      <c r="F125" s="2" t="s">
        <v>5673</v>
      </c>
      <c r="G125" s="19">
        <v>85</v>
      </c>
      <c r="H125" s="30">
        <v>1.4479166666666666E-2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spans="1:24" ht="14.25" customHeight="1" outlineLevel="2" x14ac:dyDescent="0.25">
      <c r="A126" s="19">
        <v>193</v>
      </c>
      <c r="B126" s="2" t="s">
        <v>6101</v>
      </c>
      <c r="C126" s="19">
        <v>8</v>
      </c>
      <c r="D126" s="2" t="s">
        <v>5672</v>
      </c>
      <c r="E126" s="2" t="s">
        <v>538</v>
      </c>
      <c r="F126" s="2" t="s">
        <v>6103</v>
      </c>
      <c r="G126" s="19">
        <v>57</v>
      </c>
      <c r="H126" s="30">
        <v>1.3726851851851851E-2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spans="1:24" ht="14.25" customHeight="1" outlineLevel="1" x14ac:dyDescent="0.25">
      <c r="A127" s="19"/>
      <c r="B127" s="2"/>
      <c r="C127" s="19"/>
      <c r="D127" s="15" t="s">
        <v>7082</v>
      </c>
      <c r="E127" s="44">
        <f>SUBTOTAL(3,E120:E126)</f>
        <v>7</v>
      </c>
      <c r="F127" s="2"/>
      <c r="G127" s="19"/>
      <c r="H127" s="30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spans="1:24" ht="14.25" customHeight="1" outlineLevel="2" x14ac:dyDescent="0.25">
      <c r="A128" s="19">
        <v>67</v>
      </c>
      <c r="B128" s="2" t="s">
        <v>5462</v>
      </c>
      <c r="C128" s="19">
        <v>8</v>
      </c>
      <c r="D128" s="2" t="s">
        <v>5463</v>
      </c>
      <c r="E128" s="2" t="s">
        <v>17</v>
      </c>
      <c r="F128" s="2" t="s">
        <v>5464</v>
      </c>
      <c r="G128" s="19">
        <v>95</v>
      </c>
      <c r="H128" s="30">
        <v>2.0405092592592593E-2</v>
      </c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spans="1:24" ht="14.25" customHeight="1" outlineLevel="2" x14ac:dyDescent="0.25">
      <c r="A129" s="19">
        <v>132</v>
      </c>
      <c r="B129" s="2" t="s">
        <v>5834</v>
      </c>
      <c r="C129" s="19">
        <v>8</v>
      </c>
      <c r="D129" s="2" t="s">
        <v>5463</v>
      </c>
      <c r="E129" s="2" t="s">
        <v>17</v>
      </c>
      <c r="F129" s="2" t="s">
        <v>5836</v>
      </c>
      <c r="G129" s="19">
        <v>78</v>
      </c>
      <c r="H129" s="30">
        <v>2.0358796296296295E-2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spans="1:24" ht="14.25" customHeight="1" outlineLevel="2" x14ac:dyDescent="0.25">
      <c r="A130" s="19">
        <v>229</v>
      </c>
      <c r="B130" s="2" t="s">
        <v>6245</v>
      </c>
      <c r="C130" s="19">
        <v>8</v>
      </c>
      <c r="D130" s="2" t="s">
        <v>5463</v>
      </c>
      <c r="E130" s="2" t="s">
        <v>17</v>
      </c>
      <c r="F130" s="2" t="s">
        <v>6247</v>
      </c>
      <c r="G130" s="19">
        <v>36</v>
      </c>
      <c r="H130" s="30">
        <v>5.115740740740741E-3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spans="1:24" ht="14.25" customHeight="1" outlineLevel="1" x14ac:dyDescent="0.25">
      <c r="A131" s="19"/>
      <c r="B131" s="2"/>
      <c r="C131" s="19"/>
      <c r="D131" s="15" t="s">
        <v>7083</v>
      </c>
      <c r="E131" s="44">
        <f>SUBTOTAL(3,E128:E130)</f>
        <v>3</v>
      </c>
      <c r="F131" s="2"/>
      <c r="G131" s="19"/>
      <c r="H131" s="30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spans="1:24" ht="14.25" customHeight="1" outlineLevel="2" x14ac:dyDescent="0.25">
      <c r="A132" s="19">
        <v>133</v>
      </c>
      <c r="B132" s="2" t="s">
        <v>1899</v>
      </c>
      <c r="C132" s="19">
        <v>9</v>
      </c>
      <c r="D132" s="2" t="s">
        <v>5839</v>
      </c>
      <c r="E132" s="2" t="s">
        <v>132</v>
      </c>
      <c r="F132" s="2" t="s">
        <v>5841</v>
      </c>
      <c r="G132" s="19">
        <v>78</v>
      </c>
      <c r="H132" s="30">
        <v>2.0520833333333332E-2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spans="1:24" ht="14.25" customHeight="1" outlineLevel="1" x14ac:dyDescent="0.25">
      <c r="A133" s="19"/>
      <c r="B133" s="2"/>
      <c r="C133" s="19"/>
      <c r="D133" s="15" t="s">
        <v>7084</v>
      </c>
      <c r="E133" s="44">
        <f>SUBTOTAL(3,E132:E132)</f>
        <v>1</v>
      </c>
      <c r="F133" s="2"/>
      <c r="G133" s="19"/>
      <c r="H133" s="30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spans="1:24" ht="14.25" customHeight="1" outlineLevel="2" x14ac:dyDescent="0.25">
      <c r="A134" s="19">
        <v>232</v>
      </c>
      <c r="B134" s="2" t="s">
        <v>6257</v>
      </c>
      <c r="C134" s="19">
        <v>8</v>
      </c>
      <c r="D134" s="2" t="s">
        <v>6077</v>
      </c>
      <c r="E134" s="2" t="s">
        <v>119</v>
      </c>
      <c r="F134" s="2" t="s">
        <v>6258</v>
      </c>
      <c r="G134" s="19">
        <v>34</v>
      </c>
      <c r="H134" s="30">
        <v>2.0821759259259259E-2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spans="1:24" ht="14.25" customHeight="1" outlineLevel="2" x14ac:dyDescent="0.25">
      <c r="A135" s="19">
        <v>215</v>
      </c>
      <c r="B135" s="2" t="s">
        <v>6189</v>
      </c>
      <c r="C135" s="19">
        <v>8</v>
      </c>
      <c r="D135" s="2" t="s">
        <v>6077</v>
      </c>
      <c r="E135" s="2" t="s">
        <v>119</v>
      </c>
      <c r="F135" s="2" t="s">
        <v>6190</v>
      </c>
      <c r="G135" s="19">
        <v>47</v>
      </c>
      <c r="H135" s="30">
        <v>2.0300925925925927E-2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spans="1:24" ht="14.25" customHeight="1" outlineLevel="2" x14ac:dyDescent="0.25">
      <c r="A136" s="19">
        <v>187</v>
      </c>
      <c r="B136" s="2" t="s">
        <v>6076</v>
      </c>
      <c r="C136" s="19">
        <v>8</v>
      </c>
      <c r="D136" s="2" t="s">
        <v>6077</v>
      </c>
      <c r="E136" s="2" t="s">
        <v>119</v>
      </c>
      <c r="F136" s="2" t="s">
        <v>6078</v>
      </c>
      <c r="G136" s="19">
        <v>60</v>
      </c>
      <c r="H136" s="30">
        <v>2.0069444444444445E-2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spans="1:24" ht="14.25" customHeight="1" outlineLevel="2" x14ac:dyDescent="0.25">
      <c r="A137" s="19">
        <v>227</v>
      </c>
      <c r="B137" s="2" t="s">
        <v>6239</v>
      </c>
      <c r="C137" s="19">
        <v>9</v>
      </c>
      <c r="D137" s="2" t="s">
        <v>6077</v>
      </c>
      <c r="E137" s="2" t="s">
        <v>119</v>
      </c>
      <c r="F137" s="2" t="s">
        <v>6240</v>
      </c>
      <c r="G137" s="19">
        <v>40</v>
      </c>
      <c r="H137" s="30">
        <v>1.9618055555555555E-2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spans="1:24" ht="14.25" customHeight="1" outlineLevel="2" x14ac:dyDescent="0.25">
      <c r="A138" s="19">
        <v>221</v>
      </c>
      <c r="B138" s="2" t="s">
        <v>6215</v>
      </c>
      <c r="C138" s="19">
        <v>8</v>
      </c>
      <c r="D138" s="2" t="s">
        <v>6077</v>
      </c>
      <c r="E138" s="2" t="s">
        <v>119</v>
      </c>
      <c r="F138" s="2" t="s">
        <v>6216</v>
      </c>
      <c r="G138" s="19">
        <v>44</v>
      </c>
      <c r="H138" s="30">
        <v>1.7743055555555557E-2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spans="1:24" ht="14.25" customHeight="1" outlineLevel="2" x14ac:dyDescent="0.25">
      <c r="A139" s="19">
        <v>204</v>
      </c>
      <c r="B139" s="2" t="s">
        <v>6147</v>
      </c>
      <c r="C139" s="19">
        <v>8</v>
      </c>
      <c r="D139" s="2" t="s">
        <v>6077</v>
      </c>
      <c r="E139" s="2" t="s">
        <v>119</v>
      </c>
      <c r="F139" s="2" t="s">
        <v>6148</v>
      </c>
      <c r="G139" s="19">
        <v>53</v>
      </c>
      <c r="H139" s="30">
        <v>1.7094907407407406E-2</v>
      </c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spans="1:24" ht="14.25" customHeight="1" outlineLevel="2" x14ac:dyDescent="0.25">
      <c r="A140" s="19">
        <v>198</v>
      </c>
      <c r="B140" s="2" t="s">
        <v>6125</v>
      </c>
      <c r="C140" s="19">
        <v>9</v>
      </c>
      <c r="D140" s="2" t="s">
        <v>6077</v>
      </c>
      <c r="E140" s="2" t="s">
        <v>119</v>
      </c>
      <c r="F140" s="2" t="s">
        <v>6127</v>
      </c>
      <c r="G140" s="19">
        <v>56</v>
      </c>
      <c r="H140" s="30">
        <v>1.3622685185185186E-2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spans="1:24" ht="14.25" customHeight="1" outlineLevel="2" x14ac:dyDescent="0.25">
      <c r="A141" s="19">
        <v>224</v>
      </c>
      <c r="B141" s="2" t="s">
        <v>6227</v>
      </c>
      <c r="C141" s="19">
        <v>9</v>
      </c>
      <c r="D141" s="2" t="s">
        <v>6077</v>
      </c>
      <c r="E141" s="2" t="s">
        <v>119</v>
      </c>
      <c r="F141" s="2" t="s">
        <v>6228</v>
      </c>
      <c r="G141" s="19">
        <v>41</v>
      </c>
      <c r="H141" s="30">
        <v>1.3518518518518518E-2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spans="1:24" ht="14.25" customHeight="1" outlineLevel="1" x14ac:dyDescent="0.25">
      <c r="A142" s="19"/>
      <c r="B142" s="2"/>
      <c r="C142" s="19"/>
      <c r="D142" s="15" t="s">
        <v>7085</v>
      </c>
      <c r="E142" s="44">
        <f>SUBTOTAL(3,E134:E141)</f>
        <v>8</v>
      </c>
      <c r="F142" s="2"/>
      <c r="G142" s="19"/>
      <c r="H142" s="30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spans="1:24" ht="14.25" customHeight="1" outlineLevel="2" x14ac:dyDescent="0.25">
      <c r="A143" s="19">
        <v>181</v>
      </c>
      <c r="B143" s="2" t="s">
        <v>6052</v>
      </c>
      <c r="C143" s="19">
        <v>9</v>
      </c>
      <c r="D143" s="2" t="s">
        <v>3805</v>
      </c>
      <c r="E143" s="2" t="s">
        <v>3806</v>
      </c>
      <c r="F143" s="2" t="s">
        <v>6053</v>
      </c>
      <c r="G143" s="19">
        <v>62</v>
      </c>
      <c r="H143" s="30">
        <v>2.0775462962962964E-2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spans="1:24" ht="14.25" customHeight="1" outlineLevel="2" collapsed="1" x14ac:dyDescent="0.25">
      <c r="A144" s="19">
        <v>223</v>
      </c>
      <c r="B144" s="2" t="s">
        <v>6223</v>
      </c>
      <c r="C144" s="19">
        <v>9</v>
      </c>
      <c r="D144" s="2" t="s">
        <v>3805</v>
      </c>
      <c r="E144" s="2" t="s">
        <v>3806</v>
      </c>
      <c r="F144" s="2" t="s">
        <v>6224</v>
      </c>
      <c r="G144" s="19">
        <v>42</v>
      </c>
      <c r="H144" s="30">
        <v>2.0520833333333332E-2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spans="1:24" ht="14.25" customHeight="1" outlineLevel="1" x14ac:dyDescent="0.25">
      <c r="A145" s="19"/>
      <c r="B145" s="2"/>
      <c r="C145" s="19"/>
      <c r="D145" s="15" t="s">
        <v>7086</v>
      </c>
      <c r="E145" s="44">
        <f>SUBTOTAL(3,E143:E144)</f>
        <v>2</v>
      </c>
      <c r="F145" s="2"/>
      <c r="G145" s="19"/>
      <c r="H145" s="30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spans="1:24" ht="14.25" customHeight="1" outlineLevel="2" x14ac:dyDescent="0.25">
      <c r="A146" s="19">
        <v>60</v>
      </c>
      <c r="B146" s="2" t="s">
        <v>5421</v>
      </c>
      <c r="C146" s="19">
        <v>8</v>
      </c>
      <c r="D146" s="2" t="s">
        <v>5423</v>
      </c>
      <c r="E146" s="2" t="s">
        <v>1169</v>
      </c>
      <c r="F146" s="2" t="s">
        <v>5425</v>
      </c>
      <c r="G146" s="19">
        <v>98</v>
      </c>
      <c r="H146" s="30">
        <v>2.0717592592592593E-2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spans="1:24" ht="14.25" customHeight="1" outlineLevel="1" x14ac:dyDescent="0.25">
      <c r="A147" s="19"/>
      <c r="B147" s="2"/>
      <c r="C147" s="19"/>
      <c r="D147" s="15" t="s">
        <v>7087</v>
      </c>
      <c r="E147" s="44">
        <f>SUBTOTAL(3,E146:E146)</f>
        <v>1</v>
      </c>
      <c r="F147" s="2"/>
      <c r="G147" s="19"/>
      <c r="H147" s="30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spans="1:24" ht="14.25" customHeight="1" outlineLevel="2" x14ac:dyDescent="0.25">
      <c r="A148" s="19">
        <v>32</v>
      </c>
      <c r="B148" s="2" t="s">
        <v>5257</v>
      </c>
      <c r="C148" s="19">
        <v>9</v>
      </c>
      <c r="D148" s="2" t="s">
        <v>2742</v>
      </c>
      <c r="E148" s="2" t="s">
        <v>564</v>
      </c>
      <c r="F148" s="2" t="s">
        <v>5258</v>
      </c>
      <c r="G148" s="19">
        <v>109</v>
      </c>
      <c r="H148" s="30">
        <v>2.0671296296296295E-2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spans="1:24" ht="14.25" customHeight="1" outlineLevel="2" x14ac:dyDescent="0.25">
      <c r="A149" s="19">
        <v>81</v>
      </c>
      <c r="B149" s="2" t="s">
        <v>5540</v>
      </c>
      <c r="C149" s="19">
        <v>8</v>
      </c>
      <c r="D149" s="2" t="s">
        <v>2742</v>
      </c>
      <c r="E149" s="2" t="s">
        <v>564</v>
      </c>
      <c r="F149" s="2" t="s">
        <v>5541</v>
      </c>
      <c r="G149" s="19">
        <v>93</v>
      </c>
      <c r="H149" s="30">
        <v>2.0347222222222221E-2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spans="1:24" ht="14.25" customHeight="1" outlineLevel="2" x14ac:dyDescent="0.25">
      <c r="A150" s="19">
        <v>20</v>
      </c>
      <c r="B150" s="2" t="s">
        <v>5207</v>
      </c>
      <c r="C150" s="19">
        <v>9</v>
      </c>
      <c r="D150" s="2" t="s">
        <v>2742</v>
      </c>
      <c r="E150" s="2" t="s">
        <v>564</v>
      </c>
      <c r="F150" s="2" t="s">
        <v>5209</v>
      </c>
      <c r="G150" s="19">
        <v>118</v>
      </c>
      <c r="H150" s="30">
        <v>2.0254629629629629E-2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spans="1:24" ht="14.25" customHeight="1" outlineLevel="2" x14ac:dyDescent="0.25">
      <c r="A151" s="19">
        <v>131</v>
      </c>
      <c r="B151" s="2" t="s">
        <v>5829</v>
      </c>
      <c r="C151" s="19">
        <v>8</v>
      </c>
      <c r="D151" s="2" t="s">
        <v>2742</v>
      </c>
      <c r="E151" s="2" t="s">
        <v>564</v>
      </c>
      <c r="F151" s="2" t="s">
        <v>5831</v>
      </c>
      <c r="G151" s="19">
        <v>78</v>
      </c>
      <c r="H151" s="30">
        <v>1.7523148148148149E-2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spans="1:24" ht="14.25" customHeight="1" outlineLevel="2" x14ac:dyDescent="0.25">
      <c r="A152" s="19">
        <v>202</v>
      </c>
      <c r="B152" s="2" t="s">
        <v>6140</v>
      </c>
      <c r="C152" s="19">
        <v>9</v>
      </c>
      <c r="D152" s="2" t="s">
        <v>2742</v>
      </c>
      <c r="E152" s="2" t="s">
        <v>564</v>
      </c>
      <c r="F152" s="2" t="s">
        <v>3391</v>
      </c>
      <c r="G152" s="19">
        <v>54</v>
      </c>
      <c r="H152" s="30">
        <v>2.3958333333333331E-3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spans="1:24" ht="14.25" customHeight="1" outlineLevel="1" x14ac:dyDescent="0.25">
      <c r="A153" s="19"/>
      <c r="B153" s="2"/>
      <c r="C153" s="19"/>
      <c r="D153" s="15" t="s">
        <v>6998</v>
      </c>
      <c r="E153" s="44">
        <f>SUBTOTAL(3,E148:E152)</f>
        <v>5</v>
      </c>
      <c r="F153" s="2"/>
      <c r="G153" s="19"/>
      <c r="H153" s="30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spans="1:24" ht="14.25" customHeight="1" outlineLevel="2" collapsed="1" x14ac:dyDescent="0.25">
      <c r="A154" s="19">
        <v>166</v>
      </c>
      <c r="B154" s="2" t="s">
        <v>5987</v>
      </c>
      <c r="C154" s="19">
        <v>9</v>
      </c>
      <c r="D154" s="2" t="s">
        <v>4115</v>
      </c>
      <c r="E154" s="2" t="s">
        <v>45</v>
      </c>
      <c r="F154" s="2" t="s">
        <v>5988</v>
      </c>
      <c r="G154" s="19">
        <v>67</v>
      </c>
      <c r="H154" s="30">
        <v>2.0023148148148148E-2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spans="1:24" ht="14.25" customHeight="1" outlineLevel="2" x14ac:dyDescent="0.25">
      <c r="A155" s="19">
        <v>150</v>
      </c>
      <c r="B155" s="2" t="s">
        <v>5919</v>
      </c>
      <c r="C155" s="19">
        <v>9</v>
      </c>
      <c r="D155" s="2" t="s">
        <v>4115</v>
      </c>
      <c r="E155" s="2" t="s">
        <v>45</v>
      </c>
      <c r="F155" s="2" t="s">
        <v>5921</v>
      </c>
      <c r="G155" s="19">
        <v>74</v>
      </c>
      <c r="H155" s="30">
        <v>1.9953703703703703E-2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spans="1:24" ht="14.25" customHeight="1" outlineLevel="1" x14ac:dyDescent="0.25">
      <c r="A156" s="19"/>
      <c r="B156" s="2"/>
      <c r="C156" s="19"/>
      <c r="D156" s="15" t="s">
        <v>6999</v>
      </c>
      <c r="E156" s="44">
        <f>SUBTOTAL(3,E154:E155)</f>
        <v>2</v>
      </c>
      <c r="F156" s="2"/>
      <c r="G156" s="19"/>
      <c r="H156" s="30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spans="1:24" ht="14.25" customHeight="1" outlineLevel="2" x14ac:dyDescent="0.25">
      <c r="A157" s="19">
        <v>4</v>
      </c>
      <c r="B157" s="2" t="s">
        <v>5017</v>
      </c>
      <c r="C157" s="19">
        <v>6</v>
      </c>
      <c r="D157" s="2" t="s">
        <v>5018</v>
      </c>
      <c r="E157" s="2" t="s">
        <v>158</v>
      </c>
      <c r="F157" s="2" t="s">
        <v>5019</v>
      </c>
      <c r="G157" s="19">
        <v>119</v>
      </c>
      <c r="H157" s="20">
        <v>1.5995370370370372E-2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spans="1:24" ht="14.25" customHeight="1" outlineLevel="1" x14ac:dyDescent="0.25">
      <c r="A158" s="19"/>
      <c r="B158" s="2"/>
      <c r="C158" s="19"/>
      <c r="D158" s="15" t="s">
        <v>7088</v>
      </c>
      <c r="E158" s="44">
        <f>SUBTOTAL(3,E157:E157)</f>
        <v>1</v>
      </c>
      <c r="F158" s="2"/>
      <c r="G158" s="19"/>
      <c r="H158" s="20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spans="1:24" ht="14.25" customHeight="1" outlineLevel="2" x14ac:dyDescent="0.25">
      <c r="A159" s="19">
        <v>4</v>
      </c>
      <c r="B159" s="2" t="s">
        <v>5146</v>
      </c>
      <c r="C159" s="19">
        <v>8</v>
      </c>
      <c r="D159" s="2" t="s">
        <v>798</v>
      </c>
      <c r="E159" s="2" t="s">
        <v>158</v>
      </c>
      <c r="F159" s="2" t="s">
        <v>5134</v>
      </c>
      <c r="G159" s="19">
        <v>144</v>
      </c>
      <c r="H159" s="30">
        <v>2.0358796296296295E-2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spans="1:24" ht="14.25" customHeight="1" outlineLevel="2" x14ac:dyDescent="0.25">
      <c r="A160" s="19">
        <v>39</v>
      </c>
      <c r="B160" s="2" t="s">
        <v>5296</v>
      </c>
      <c r="C160" s="19">
        <v>9</v>
      </c>
      <c r="D160" s="2" t="s">
        <v>798</v>
      </c>
      <c r="E160" s="2" t="s">
        <v>158</v>
      </c>
      <c r="F160" s="2" t="s">
        <v>5298</v>
      </c>
      <c r="G160" s="19">
        <v>105</v>
      </c>
      <c r="H160" s="30">
        <v>1.9907407407407408E-2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spans="1:24" ht="14.25" customHeight="1" outlineLevel="1" x14ac:dyDescent="0.25">
      <c r="A161" s="19"/>
      <c r="B161" s="2"/>
      <c r="C161" s="19"/>
      <c r="D161" s="15" t="s">
        <v>7001</v>
      </c>
      <c r="E161" s="44">
        <f>SUBTOTAL(3,E159:E160)</f>
        <v>2</v>
      </c>
      <c r="F161" s="2"/>
      <c r="G161" s="19"/>
      <c r="H161" s="30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spans="1:24" ht="14.25" customHeight="1" outlineLevel="2" x14ac:dyDescent="0.25">
      <c r="A162" s="19">
        <v>116</v>
      </c>
      <c r="B162" s="2" t="s">
        <v>5741</v>
      </c>
      <c r="C162" s="19">
        <v>9</v>
      </c>
      <c r="D162" s="2" t="s">
        <v>156</v>
      </c>
      <c r="E162" s="2" t="s">
        <v>158</v>
      </c>
      <c r="F162" s="2" t="s">
        <v>5742</v>
      </c>
      <c r="G162" s="19">
        <v>82</v>
      </c>
      <c r="H162" s="30">
        <v>2.0671296296296295E-2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spans="1:24" ht="14.25" customHeight="1" outlineLevel="2" x14ac:dyDescent="0.25">
      <c r="A163" s="19">
        <v>15</v>
      </c>
      <c r="B163" s="2" t="s">
        <v>5186</v>
      </c>
      <c r="C163" s="19">
        <v>9</v>
      </c>
      <c r="D163" s="2" t="s">
        <v>156</v>
      </c>
      <c r="E163" s="2" t="s">
        <v>158</v>
      </c>
      <c r="F163" s="2" t="s">
        <v>5188</v>
      </c>
      <c r="G163" s="19">
        <v>125</v>
      </c>
      <c r="H163" s="30">
        <v>1.9016203703703705E-2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spans="1:24" ht="14.25" customHeight="1" outlineLevel="1" x14ac:dyDescent="0.25">
      <c r="A164" s="19"/>
      <c r="B164" s="2"/>
      <c r="C164" s="19"/>
      <c r="D164" s="15" t="s">
        <v>7003</v>
      </c>
      <c r="E164" s="44">
        <f>SUBTOTAL(3,E162:E163)</f>
        <v>2</v>
      </c>
      <c r="F164" s="2"/>
      <c r="G164" s="19"/>
      <c r="H164" s="30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spans="1:24" ht="14.25" customHeight="1" outlineLevel="2" x14ac:dyDescent="0.25">
      <c r="A165" s="19">
        <v>18</v>
      </c>
      <c r="B165" s="2" t="s">
        <v>5046</v>
      </c>
      <c r="C165" s="19">
        <v>7</v>
      </c>
      <c r="D165" s="2" t="s">
        <v>3844</v>
      </c>
      <c r="E165" s="2" t="s">
        <v>104</v>
      </c>
      <c r="F165" s="2" t="s">
        <v>5047</v>
      </c>
      <c r="G165" s="19">
        <v>106</v>
      </c>
      <c r="H165" s="20">
        <v>2.0532407407407409E-2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spans="1:24" ht="14.25" customHeight="1" outlineLevel="2" x14ac:dyDescent="0.25">
      <c r="A166" s="19">
        <v>86</v>
      </c>
      <c r="B166" s="2" t="s">
        <v>5259</v>
      </c>
      <c r="C166" s="19">
        <v>6</v>
      </c>
      <c r="D166" s="2" t="s">
        <v>3844</v>
      </c>
      <c r="E166" s="2" t="s">
        <v>104</v>
      </c>
      <c r="F166" s="2" t="s">
        <v>5260</v>
      </c>
      <c r="G166" s="19">
        <v>76</v>
      </c>
      <c r="H166" s="20">
        <v>1.9479166666666665E-2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spans="1:24" ht="14.25" customHeight="1" outlineLevel="2" x14ac:dyDescent="0.25">
      <c r="A167" s="19">
        <v>140</v>
      </c>
      <c r="B167" s="2" t="s">
        <v>5876</v>
      </c>
      <c r="C167" s="19">
        <v>8</v>
      </c>
      <c r="D167" s="2" t="s">
        <v>3844</v>
      </c>
      <c r="E167" s="2" t="s">
        <v>104</v>
      </c>
      <c r="F167" s="2" t="s">
        <v>5877</v>
      </c>
      <c r="G167" s="19">
        <v>77</v>
      </c>
      <c r="H167" s="30">
        <v>2.0752314814814814E-2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spans="1:24" ht="14.25" customHeight="1" outlineLevel="2" x14ac:dyDescent="0.25">
      <c r="A168" s="19">
        <v>16</v>
      </c>
      <c r="B168" s="2" t="s">
        <v>5189</v>
      </c>
      <c r="C168" s="19">
        <v>9</v>
      </c>
      <c r="D168" s="2" t="s">
        <v>3844</v>
      </c>
      <c r="E168" s="2" t="s">
        <v>104</v>
      </c>
      <c r="F168" s="2" t="s">
        <v>5190</v>
      </c>
      <c r="G168" s="19">
        <v>121</v>
      </c>
      <c r="H168" s="30">
        <v>2.0254629629629629E-2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spans="1:24" ht="14.25" customHeight="1" outlineLevel="2" x14ac:dyDescent="0.25">
      <c r="A169" s="19">
        <v>72</v>
      </c>
      <c r="B169" s="2" t="s">
        <v>5489</v>
      </c>
      <c r="C169" s="19">
        <v>8</v>
      </c>
      <c r="D169" s="2" t="s">
        <v>3844</v>
      </c>
      <c r="E169" s="2" t="s">
        <v>104</v>
      </c>
      <c r="F169" s="2" t="s">
        <v>5492</v>
      </c>
      <c r="G169" s="19">
        <v>94</v>
      </c>
      <c r="H169" s="30">
        <v>2.0023148148148148E-2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spans="1:24" ht="14.25" customHeight="1" outlineLevel="2" x14ac:dyDescent="0.25">
      <c r="A170" s="19">
        <v>66</v>
      </c>
      <c r="B170" s="2" t="s">
        <v>5456</v>
      </c>
      <c r="C170" s="19">
        <v>8</v>
      </c>
      <c r="D170" s="2" t="s">
        <v>3844</v>
      </c>
      <c r="E170" s="2" t="s">
        <v>104</v>
      </c>
      <c r="F170" s="2" t="s">
        <v>5458</v>
      </c>
      <c r="G170" s="19">
        <v>95</v>
      </c>
      <c r="H170" s="30">
        <v>1.8900462962962963E-2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spans="1:24" ht="14.25" customHeight="1" outlineLevel="1" x14ac:dyDescent="0.25">
      <c r="A171" s="19"/>
      <c r="B171" s="2"/>
      <c r="C171" s="19"/>
      <c r="D171" s="15" t="s">
        <v>7004</v>
      </c>
      <c r="E171" s="44">
        <f>SUBTOTAL(3,E165:E170)</f>
        <v>6</v>
      </c>
      <c r="F171" s="2"/>
      <c r="G171" s="19"/>
      <c r="H171" s="30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spans="1:24" ht="14.25" customHeight="1" outlineLevel="2" x14ac:dyDescent="0.25">
      <c r="A172" s="19">
        <v>73</v>
      </c>
      <c r="B172" s="2" t="s">
        <v>5494</v>
      </c>
      <c r="C172" s="19">
        <v>8</v>
      </c>
      <c r="D172" s="2" t="s">
        <v>3628</v>
      </c>
      <c r="E172" s="2" t="s">
        <v>1825</v>
      </c>
      <c r="F172" s="2" t="s">
        <v>5496</v>
      </c>
      <c r="G172" s="19">
        <v>94</v>
      </c>
      <c r="H172" s="30">
        <v>2.0104166666666666E-2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spans="1:24" ht="14.25" customHeight="1" outlineLevel="2" collapsed="1" x14ac:dyDescent="0.25">
      <c r="A173" s="19">
        <v>24</v>
      </c>
      <c r="B173" s="2" t="s">
        <v>5224</v>
      </c>
      <c r="C173" s="19">
        <v>8</v>
      </c>
      <c r="D173" s="2" t="s">
        <v>3628</v>
      </c>
      <c r="E173" s="2" t="s">
        <v>1825</v>
      </c>
      <c r="F173" s="2" t="s">
        <v>5225</v>
      </c>
      <c r="G173" s="19">
        <v>114</v>
      </c>
      <c r="H173" s="30">
        <v>2.0034722222222221E-2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spans="1:24" ht="14.25" customHeight="1" outlineLevel="2" x14ac:dyDescent="0.25">
      <c r="A174" s="19">
        <v>91</v>
      </c>
      <c r="B174" s="2" t="s">
        <v>2599</v>
      </c>
      <c r="C174" s="19">
        <v>8</v>
      </c>
      <c r="D174" s="2" t="s">
        <v>3628</v>
      </c>
      <c r="E174" s="2" t="s">
        <v>1825</v>
      </c>
      <c r="F174" s="2" t="s">
        <v>5599</v>
      </c>
      <c r="G174" s="19">
        <v>90</v>
      </c>
      <c r="H174" s="30">
        <v>1.9317129629629629E-2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spans="1:24" ht="14.25" customHeight="1" outlineLevel="2" x14ac:dyDescent="0.25">
      <c r="A175" s="19">
        <v>46</v>
      </c>
      <c r="B175" s="2" t="s">
        <v>5335</v>
      </c>
      <c r="C175" s="19">
        <v>8</v>
      </c>
      <c r="D175" s="2" t="s">
        <v>3628</v>
      </c>
      <c r="E175" s="2" t="s">
        <v>1825</v>
      </c>
      <c r="F175" s="2" t="s">
        <v>5337</v>
      </c>
      <c r="G175" s="19">
        <v>102</v>
      </c>
      <c r="H175" s="30">
        <v>1.9074074074074073E-2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spans="1:24" ht="14.25" customHeight="1" outlineLevel="2" x14ac:dyDescent="0.25">
      <c r="A176" s="19">
        <v>171</v>
      </c>
      <c r="B176" s="2" t="s">
        <v>4522</v>
      </c>
      <c r="C176" s="19">
        <v>8</v>
      </c>
      <c r="D176" s="2" t="s">
        <v>3628</v>
      </c>
      <c r="E176" s="2" t="s">
        <v>1825</v>
      </c>
      <c r="F176" s="2" t="s">
        <v>6006</v>
      </c>
      <c r="G176" s="19">
        <v>64</v>
      </c>
      <c r="H176" s="30">
        <v>1.6608796296296295E-2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spans="1:24" ht="14.25" customHeight="1" outlineLevel="2" x14ac:dyDescent="0.25">
      <c r="A177" s="19">
        <v>200</v>
      </c>
      <c r="B177" s="2" t="s">
        <v>6132</v>
      </c>
      <c r="C177" s="19">
        <v>8</v>
      </c>
      <c r="D177" s="2" t="s">
        <v>3628</v>
      </c>
      <c r="E177" s="2" t="s">
        <v>1825</v>
      </c>
      <c r="F177" s="2" t="s">
        <v>6134</v>
      </c>
      <c r="G177" s="19">
        <v>55</v>
      </c>
      <c r="H177" s="30">
        <v>1.462962962962963E-2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spans="1:24" ht="14.25" customHeight="1" outlineLevel="1" x14ac:dyDescent="0.25">
      <c r="A178" s="19"/>
      <c r="B178" s="2"/>
      <c r="C178" s="19"/>
      <c r="D178" s="15" t="s">
        <v>7089</v>
      </c>
      <c r="E178" s="44">
        <f>SUBTOTAL(3,E172:E177)</f>
        <v>6</v>
      </c>
      <c r="F178" s="2"/>
      <c r="G178" s="19"/>
      <c r="H178" s="30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spans="1:24" ht="14.25" customHeight="1" outlineLevel="2" x14ac:dyDescent="0.25">
      <c r="A179" s="19">
        <v>47</v>
      </c>
      <c r="B179" s="2" t="s">
        <v>785</v>
      </c>
      <c r="C179" s="19">
        <v>8</v>
      </c>
      <c r="D179" s="2" t="s">
        <v>1824</v>
      </c>
      <c r="E179" s="2" t="s">
        <v>1825</v>
      </c>
      <c r="F179" s="2" t="s">
        <v>5341</v>
      </c>
      <c r="G179" s="19">
        <v>102</v>
      </c>
      <c r="H179" s="30">
        <v>2.045138888888889E-2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spans="1:24" ht="14.25" customHeight="1" outlineLevel="2" x14ac:dyDescent="0.25">
      <c r="A180" s="19">
        <v>43</v>
      </c>
      <c r="B180" s="2" t="s">
        <v>5315</v>
      </c>
      <c r="C180" s="19">
        <v>8</v>
      </c>
      <c r="D180" s="2" t="s">
        <v>1824</v>
      </c>
      <c r="E180" s="2" t="s">
        <v>1825</v>
      </c>
      <c r="F180" s="2" t="s">
        <v>5317</v>
      </c>
      <c r="G180" s="19">
        <v>104</v>
      </c>
      <c r="H180" s="30">
        <v>2.0254629629629629E-2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spans="1:24" ht="14.25" customHeight="1" outlineLevel="2" x14ac:dyDescent="0.25">
      <c r="A181" s="19">
        <v>41</v>
      </c>
      <c r="B181" s="2" t="s">
        <v>5304</v>
      </c>
      <c r="C181" s="19">
        <v>8</v>
      </c>
      <c r="D181" s="2" t="s">
        <v>1824</v>
      </c>
      <c r="E181" s="2" t="s">
        <v>1825</v>
      </c>
      <c r="F181" s="2" t="s">
        <v>5306</v>
      </c>
      <c r="G181" s="19">
        <v>105</v>
      </c>
      <c r="H181" s="30">
        <v>2.0092592592592592E-2</v>
      </c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spans="1:24" ht="14.25" customHeight="1" outlineLevel="2" collapsed="1" x14ac:dyDescent="0.25">
      <c r="A182" s="19">
        <v>190</v>
      </c>
      <c r="B182" s="2" t="s">
        <v>6089</v>
      </c>
      <c r="C182" s="19">
        <v>8</v>
      </c>
      <c r="D182" s="2" t="s">
        <v>1824</v>
      </c>
      <c r="E182" s="2" t="s">
        <v>1825</v>
      </c>
      <c r="F182" s="2" t="s">
        <v>6090</v>
      </c>
      <c r="G182" s="19">
        <v>59</v>
      </c>
      <c r="H182" s="30">
        <v>1.9432870370370371E-2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spans="1:24" ht="14.25" customHeight="1" outlineLevel="1" x14ac:dyDescent="0.25">
      <c r="A183" s="19"/>
      <c r="B183" s="2"/>
      <c r="C183" s="19"/>
      <c r="D183" s="15" t="s">
        <v>7005</v>
      </c>
      <c r="E183" s="44">
        <f>SUBTOTAL(3,E179:E182)</f>
        <v>4</v>
      </c>
      <c r="F183" s="2"/>
      <c r="G183" s="19"/>
      <c r="H183" s="30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spans="1:24" ht="14.25" customHeight="1" outlineLevel="2" x14ac:dyDescent="0.25">
      <c r="A184" s="19">
        <v>36</v>
      </c>
      <c r="B184" s="2" t="s">
        <v>5084</v>
      </c>
      <c r="C184" s="19">
        <v>7</v>
      </c>
      <c r="D184" s="2" t="s">
        <v>537</v>
      </c>
      <c r="E184" s="2" t="s">
        <v>538</v>
      </c>
      <c r="F184" s="2" t="s">
        <v>5083</v>
      </c>
      <c r="G184" s="19">
        <v>97</v>
      </c>
      <c r="H184" s="20">
        <v>2.0682870370370369E-2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spans="1:24" ht="14.25" customHeight="1" outlineLevel="2" x14ac:dyDescent="0.25">
      <c r="A185" s="19">
        <v>35</v>
      </c>
      <c r="B185" s="2" t="s">
        <v>5082</v>
      </c>
      <c r="C185" s="19">
        <v>7</v>
      </c>
      <c r="D185" s="2" t="s">
        <v>537</v>
      </c>
      <c r="E185" s="2" t="s">
        <v>538</v>
      </c>
      <c r="F185" s="2" t="s">
        <v>5083</v>
      </c>
      <c r="G185" s="19">
        <v>97</v>
      </c>
      <c r="H185" s="20">
        <v>2.0659722222222222E-2</v>
      </c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spans="1:24" ht="14.25" customHeight="1" outlineLevel="2" x14ac:dyDescent="0.25">
      <c r="A186" s="19">
        <v>47</v>
      </c>
      <c r="B186" s="2" t="s">
        <v>5106</v>
      </c>
      <c r="C186" s="19">
        <v>6</v>
      </c>
      <c r="D186" s="2" t="s">
        <v>537</v>
      </c>
      <c r="E186" s="2" t="s">
        <v>538</v>
      </c>
      <c r="F186" s="2" t="s">
        <v>5107</v>
      </c>
      <c r="G186" s="19">
        <v>91</v>
      </c>
      <c r="H186" s="20">
        <v>2.0497685185185185E-2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spans="1:24" ht="14.25" customHeight="1" outlineLevel="2" x14ac:dyDescent="0.25">
      <c r="A187" s="19">
        <v>87</v>
      </c>
      <c r="B187" s="2" t="s">
        <v>5266</v>
      </c>
      <c r="C187" s="19">
        <v>7</v>
      </c>
      <c r="D187" s="2" t="s">
        <v>537</v>
      </c>
      <c r="E187" s="2" t="s">
        <v>538</v>
      </c>
      <c r="F187" s="2" t="s">
        <v>5267</v>
      </c>
      <c r="G187" s="19">
        <v>76</v>
      </c>
      <c r="H187" s="20">
        <v>2.0127314814814813E-2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spans="1:24" ht="14.25" customHeight="1" outlineLevel="2" x14ac:dyDescent="0.25">
      <c r="A188" s="19">
        <v>188</v>
      </c>
      <c r="B188" s="2" t="s">
        <v>6081</v>
      </c>
      <c r="C188" s="19">
        <v>8</v>
      </c>
      <c r="D188" s="2" t="s">
        <v>537</v>
      </c>
      <c r="E188" s="2" t="s">
        <v>538</v>
      </c>
      <c r="F188" s="2" t="s">
        <v>6082</v>
      </c>
      <c r="G188" s="19">
        <v>60</v>
      </c>
      <c r="H188" s="30">
        <v>2.0497685185185185E-2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spans="1:24" ht="14.25" customHeight="1" outlineLevel="2" x14ac:dyDescent="0.25">
      <c r="A189" s="19">
        <v>86</v>
      </c>
      <c r="B189" s="2" t="s">
        <v>5574</v>
      </c>
      <c r="C189" s="19">
        <v>8</v>
      </c>
      <c r="D189" s="2" t="s">
        <v>537</v>
      </c>
      <c r="E189" s="2" t="s">
        <v>538</v>
      </c>
      <c r="F189" s="2" t="s">
        <v>5575</v>
      </c>
      <c r="G189" s="19">
        <v>91</v>
      </c>
      <c r="H189" s="30">
        <v>2.0104166666666666E-2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spans="1:24" ht="14.25" customHeight="1" outlineLevel="2" x14ac:dyDescent="0.25">
      <c r="A190" s="19">
        <v>104</v>
      </c>
      <c r="B190" s="2" t="s">
        <v>5678</v>
      </c>
      <c r="C190" s="19">
        <v>8</v>
      </c>
      <c r="D190" s="2" t="s">
        <v>537</v>
      </c>
      <c r="E190" s="2" t="s">
        <v>538</v>
      </c>
      <c r="F190" s="2" t="s">
        <v>5679</v>
      </c>
      <c r="G190" s="19">
        <v>85</v>
      </c>
      <c r="H190" s="30">
        <v>1.9594907407407408E-2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spans="1:24" ht="14.25" customHeight="1" outlineLevel="2" collapsed="1" x14ac:dyDescent="0.25">
      <c r="A191" s="19">
        <v>69</v>
      </c>
      <c r="B191" s="2" t="s">
        <v>5474</v>
      </c>
      <c r="C191" s="19">
        <v>8</v>
      </c>
      <c r="D191" s="2" t="s">
        <v>537</v>
      </c>
      <c r="E191" s="2" t="s">
        <v>538</v>
      </c>
      <c r="F191" s="2" t="s">
        <v>5475</v>
      </c>
      <c r="G191" s="19">
        <v>94</v>
      </c>
      <c r="H191" s="30">
        <v>1.4004629629629629E-2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spans="1:24" ht="14.25" customHeight="1" outlineLevel="1" x14ac:dyDescent="0.25">
      <c r="A192" s="19"/>
      <c r="B192" s="2"/>
      <c r="C192" s="19"/>
      <c r="D192" s="15" t="s">
        <v>7006</v>
      </c>
      <c r="E192" s="44">
        <f>SUBTOTAL(3,E184:E191)</f>
        <v>8</v>
      </c>
      <c r="F192" s="2"/>
      <c r="G192" s="19"/>
      <c r="H192" s="30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spans="1:24" ht="14.25" customHeight="1" outlineLevel="2" x14ac:dyDescent="0.25">
      <c r="A193" s="19">
        <v>53</v>
      </c>
      <c r="B193" s="2" t="s">
        <v>5372</v>
      </c>
      <c r="C193" s="19">
        <v>8</v>
      </c>
      <c r="D193" s="2" t="s">
        <v>330</v>
      </c>
      <c r="E193" s="2" t="s">
        <v>333</v>
      </c>
      <c r="F193" s="2" t="s">
        <v>5375</v>
      </c>
      <c r="G193" s="19">
        <v>100</v>
      </c>
      <c r="H193" s="30">
        <v>2.0381944444444446E-2</v>
      </c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spans="1:24" ht="14.25" customHeight="1" outlineLevel="1" x14ac:dyDescent="0.25">
      <c r="A194" s="19"/>
      <c r="B194" s="2"/>
      <c r="C194" s="19"/>
      <c r="D194" s="15" t="s">
        <v>7090</v>
      </c>
      <c r="E194" s="44">
        <f>SUBTOTAL(3,E193:E193)</f>
        <v>1</v>
      </c>
      <c r="F194" s="2"/>
      <c r="G194" s="19"/>
      <c r="H194" s="30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spans="1:24" ht="14.25" customHeight="1" outlineLevel="2" x14ac:dyDescent="0.25">
      <c r="A195" s="19">
        <v>162</v>
      </c>
      <c r="B195" s="2" t="s">
        <v>5970</v>
      </c>
      <c r="C195" s="19">
        <v>8</v>
      </c>
      <c r="D195" s="2" t="s">
        <v>2513</v>
      </c>
      <c r="E195" s="2" t="s">
        <v>333</v>
      </c>
      <c r="F195" s="2" t="s">
        <v>5971</v>
      </c>
      <c r="G195" s="19">
        <v>68</v>
      </c>
      <c r="H195" s="30">
        <v>2.0671296296296295E-2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spans="1:24" ht="14.25" customHeight="1" outlineLevel="1" x14ac:dyDescent="0.25">
      <c r="A196" s="19"/>
      <c r="B196" s="2"/>
      <c r="C196" s="19"/>
      <c r="D196" s="15" t="s">
        <v>7091</v>
      </c>
      <c r="E196" s="44">
        <f>SUBTOTAL(3,E195:E195)</f>
        <v>1</v>
      </c>
      <c r="F196" s="2"/>
      <c r="G196" s="19"/>
      <c r="H196" s="30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spans="1:24" ht="14.25" customHeight="1" outlineLevel="2" x14ac:dyDescent="0.25">
      <c r="A197" s="19">
        <v>110</v>
      </c>
      <c r="B197" s="2" t="s">
        <v>5430</v>
      </c>
      <c r="C197" s="19">
        <v>5</v>
      </c>
      <c r="D197" s="2" t="s">
        <v>3354</v>
      </c>
      <c r="E197" s="2" t="s">
        <v>1988</v>
      </c>
      <c r="F197" s="2" t="s">
        <v>5431</v>
      </c>
      <c r="G197" s="19">
        <v>69</v>
      </c>
      <c r="H197" s="20">
        <v>2.074074074074074E-2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spans="1:24" ht="14.25" customHeight="1" outlineLevel="2" x14ac:dyDescent="0.25">
      <c r="A198" s="19">
        <v>66</v>
      </c>
      <c r="B198" s="2" t="s">
        <v>5167</v>
      </c>
      <c r="C198" s="19">
        <v>5</v>
      </c>
      <c r="D198" s="2" t="s">
        <v>3354</v>
      </c>
      <c r="E198" s="2" t="s">
        <v>1988</v>
      </c>
      <c r="F198" s="2" t="s">
        <v>5168</v>
      </c>
      <c r="G198" s="19">
        <v>83</v>
      </c>
      <c r="H198" s="20">
        <v>2.0717592592592593E-2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spans="1:24" ht="14.25" customHeight="1" outlineLevel="2" x14ac:dyDescent="0.25">
      <c r="A199" s="19">
        <v>99</v>
      </c>
      <c r="B199" s="2" t="s">
        <v>5344</v>
      </c>
      <c r="C199" s="19">
        <v>6</v>
      </c>
      <c r="D199" s="2" t="s">
        <v>3354</v>
      </c>
      <c r="E199" s="2" t="s">
        <v>1988</v>
      </c>
      <c r="F199" s="2" t="s">
        <v>5346</v>
      </c>
      <c r="G199" s="19">
        <v>73</v>
      </c>
      <c r="H199" s="20">
        <v>2.0659722222222222E-2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spans="1:24" ht="14.25" customHeight="1" outlineLevel="2" collapsed="1" x14ac:dyDescent="0.25">
      <c r="A200" s="19">
        <v>7</v>
      </c>
      <c r="B200" s="2" t="s">
        <v>5023</v>
      </c>
      <c r="C200" s="19">
        <v>6</v>
      </c>
      <c r="D200" s="2" t="s">
        <v>3354</v>
      </c>
      <c r="E200" s="2" t="s">
        <v>1988</v>
      </c>
      <c r="F200" s="2" t="s">
        <v>5024</v>
      </c>
      <c r="G200" s="19">
        <v>118</v>
      </c>
      <c r="H200" s="20">
        <v>2.0046296296296295E-2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spans="1:24" ht="14.25" customHeight="1" outlineLevel="2" x14ac:dyDescent="0.25">
      <c r="A201" s="19">
        <v>113</v>
      </c>
      <c r="B201" s="2" t="s">
        <v>5450</v>
      </c>
      <c r="C201" s="19">
        <v>5</v>
      </c>
      <c r="D201" s="2" t="s">
        <v>3354</v>
      </c>
      <c r="E201" s="2" t="s">
        <v>1988</v>
      </c>
      <c r="F201" s="2" t="s">
        <v>5452</v>
      </c>
      <c r="G201" s="19">
        <v>68</v>
      </c>
      <c r="H201" s="20">
        <v>1.9976851851851853E-2</v>
      </c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spans="1:24" ht="14.25" customHeight="1" outlineLevel="2" x14ac:dyDescent="0.25">
      <c r="A202" s="19">
        <v>3</v>
      </c>
      <c r="B202" s="2" t="s">
        <v>5015</v>
      </c>
      <c r="C202" s="19">
        <v>6</v>
      </c>
      <c r="D202" s="2" t="s">
        <v>3354</v>
      </c>
      <c r="E202" s="2" t="s">
        <v>1988</v>
      </c>
      <c r="F202" s="2" t="s">
        <v>5016</v>
      </c>
      <c r="G202" s="19">
        <v>121</v>
      </c>
      <c r="H202" s="20">
        <v>1.7743055555555557E-2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spans="1:24" ht="14.25" customHeight="1" outlineLevel="2" x14ac:dyDescent="0.25">
      <c r="A203" s="19">
        <v>107</v>
      </c>
      <c r="B203" s="2" t="s">
        <v>5402</v>
      </c>
      <c r="C203" s="19">
        <v>6</v>
      </c>
      <c r="D203" s="2" t="s">
        <v>3354</v>
      </c>
      <c r="E203" s="2" t="s">
        <v>1988</v>
      </c>
      <c r="F203" s="2" t="s">
        <v>5405</v>
      </c>
      <c r="G203" s="19">
        <v>69</v>
      </c>
      <c r="H203" s="20">
        <v>1.3483796296296296E-2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spans="1:24" ht="14.25" customHeight="1" outlineLevel="2" x14ac:dyDescent="0.25">
      <c r="A204" s="19">
        <v>126</v>
      </c>
      <c r="B204" s="2" t="s">
        <v>5799</v>
      </c>
      <c r="C204" s="19">
        <v>8</v>
      </c>
      <c r="D204" s="2" t="s">
        <v>3354</v>
      </c>
      <c r="E204" s="2" t="s">
        <v>1988</v>
      </c>
      <c r="F204" s="2" t="s">
        <v>5800</v>
      </c>
      <c r="G204" s="19">
        <v>78</v>
      </c>
      <c r="H204" s="30">
        <v>1.2372685185185184E-2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spans="1:24" ht="14.25" customHeight="1" outlineLevel="1" x14ac:dyDescent="0.25">
      <c r="A205" s="19"/>
      <c r="B205" s="2"/>
      <c r="C205" s="19"/>
      <c r="D205" s="15" t="s">
        <v>7007</v>
      </c>
      <c r="E205" s="44">
        <f>SUBTOTAL(3,E197:E204)</f>
        <v>8</v>
      </c>
      <c r="F205" s="2"/>
      <c r="G205" s="19"/>
      <c r="H205" s="30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spans="1:24" ht="14.25" customHeight="1" outlineLevel="2" x14ac:dyDescent="0.25">
      <c r="A206" s="19">
        <v>105</v>
      </c>
      <c r="B206" s="2" t="s">
        <v>5384</v>
      </c>
      <c r="C206" s="19">
        <v>7</v>
      </c>
      <c r="D206" s="2" t="s">
        <v>4023</v>
      </c>
      <c r="E206" s="2" t="s">
        <v>2320</v>
      </c>
      <c r="F206" s="2" t="s">
        <v>5388</v>
      </c>
      <c r="G206" s="19">
        <v>70</v>
      </c>
      <c r="H206" s="20">
        <v>2.0312500000000001E-2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spans="1:24" ht="14.25" customHeight="1" outlineLevel="2" x14ac:dyDescent="0.25">
      <c r="A207" s="19">
        <v>112</v>
      </c>
      <c r="B207" s="2" t="s">
        <v>5444</v>
      </c>
      <c r="C207" s="19">
        <v>7</v>
      </c>
      <c r="D207" s="2" t="s">
        <v>4023</v>
      </c>
      <c r="E207" s="2" t="s">
        <v>2320</v>
      </c>
      <c r="F207" s="2" t="s">
        <v>5445</v>
      </c>
      <c r="G207" s="19">
        <v>68</v>
      </c>
      <c r="H207" s="20">
        <v>1.9027777777777779E-2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spans="1:24" ht="14.25" customHeight="1" outlineLevel="2" x14ac:dyDescent="0.25">
      <c r="A208" s="19">
        <v>85</v>
      </c>
      <c r="B208" s="2" t="s">
        <v>5254</v>
      </c>
      <c r="C208" s="19">
        <v>7</v>
      </c>
      <c r="D208" s="2" t="s">
        <v>4023</v>
      </c>
      <c r="E208" s="2" t="s">
        <v>2320</v>
      </c>
      <c r="F208" s="2" t="s">
        <v>5256</v>
      </c>
      <c r="G208" s="19">
        <v>76</v>
      </c>
      <c r="H208" s="20">
        <v>1.8553240740740742E-2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spans="1:24" ht="14.25" customHeight="1" outlineLevel="2" collapsed="1" x14ac:dyDescent="0.25">
      <c r="A209" s="19">
        <v>65</v>
      </c>
      <c r="B209" s="2" t="s">
        <v>5451</v>
      </c>
      <c r="C209" s="19">
        <v>9</v>
      </c>
      <c r="D209" s="2" t="s">
        <v>4023</v>
      </c>
      <c r="E209" s="2" t="s">
        <v>2320</v>
      </c>
      <c r="F209" s="2" t="s">
        <v>5453</v>
      </c>
      <c r="G209" s="19">
        <v>96</v>
      </c>
      <c r="H209" s="30">
        <v>1.9988425925925927E-2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spans="1:24" ht="14.25" customHeight="1" outlineLevel="2" x14ac:dyDescent="0.25">
      <c r="A210" s="19">
        <v>167</v>
      </c>
      <c r="B210" s="2" t="s">
        <v>5991</v>
      </c>
      <c r="C210" s="19">
        <v>9</v>
      </c>
      <c r="D210" s="2" t="s">
        <v>4023</v>
      </c>
      <c r="E210" s="2" t="s">
        <v>2320</v>
      </c>
      <c r="F210" s="2" t="s">
        <v>5992</v>
      </c>
      <c r="G210" s="19">
        <v>66</v>
      </c>
      <c r="H210" s="30">
        <v>1.2766203703703703E-2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spans="1:24" ht="14.25" customHeight="1" outlineLevel="1" x14ac:dyDescent="0.25">
      <c r="A211" s="19"/>
      <c r="B211" s="2"/>
      <c r="C211" s="19"/>
      <c r="D211" s="15" t="s">
        <v>7008</v>
      </c>
      <c r="E211" s="44">
        <f>SUBTOTAL(3,E206:E210)</f>
        <v>5</v>
      </c>
      <c r="F211" s="2"/>
      <c r="G211" s="19"/>
      <c r="H211" s="30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spans="1:24" ht="14.25" customHeight="1" outlineLevel="2" x14ac:dyDescent="0.25">
      <c r="A212" s="19">
        <v>6</v>
      </c>
      <c r="B212" s="2" t="s">
        <v>5021</v>
      </c>
      <c r="C212" s="19">
        <v>7</v>
      </c>
      <c r="D212" s="2" t="s">
        <v>3894</v>
      </c>
      <c r="E212" s="2" t="s">
        <v>375</v>
      </c>
      <c r="F212" s="2" t="s">
        <v>5022</v>
      </c>
      <c r="G212" s="19">
        <v>118</v>
      </c>
      <c r="H212" s="20">
        <v>1.9895833333333335E-2</v>
      </c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spans="1:24" ht="14.25" customHeight="1" outlineLevel="2" x14ac:dyDescent="0.25">
      <c r="A213" s="19">
        <v>151</v>
      </c>
      <c r="B213" s="2" t="s">
        <v>5923</v>
      </c>
      <c r="C213" s="19">
        <v>8</v>
      </c>
      <c r="D213" s="2" t="s">
        <v>3894</v>
      </c>
      <c r="E213" s="2" t="s">
        <v>375</v>
      </c>
      <c r="F213" s="2" t="s">
        <v>5925</v>
      </c>
      <c r="G213" s="19">
        <v>74</v>
      </c>
      <c r="H213" s="30">
        <v>2.0775462962962964E-2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spans="1:24" ht="14.25" customHeight="1" outlineLevel="2" x14ac:dyDescent="0.25">
      <c r="A214" s="19">
        <v>7</v>
      </c>
      <c r="B214" s="2" t="s">
        <v>5157</v>
      </c>
      <c r="C214" s="19">
        <v>8</v>
      </c>
      <c r="D214" s="2" t="s">
        <v>3894</v>
      </c>
      <c r="E214" s="2" t="s">
        <v>375</v>
      </c>
      <c r="F214" s="2" t="s">
        <v>5158</v>
      </c>
      <c r="G214" s="19">
        <v>127</v>
      </c>
      <c r="H214" s="30">
        <v>2.0763888888888887E-2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spans="1:24" ht="14.25" customHeight="1" outlineLevel="2" x14ac:dyDescent="0.25">
      <c r="A215" s="19">
        <v>101</v>
      </c>
      <c r="B215" s="2" t="s">
        <v>5658</v>
      </c>
      <c r="C215" s="19">
        <v>8</v>
      </c>
      <c r="D215" s="2" t="s">
        <v>3894</v>
      </c>
      <c r="E215" s="2" t="s">
        <v>375</v>
      </c>
      <c r="F215" s="2" t="s">
        <v>5660</v>
      </c>
      <c r="G215" s="19">
        <v>87</v>
      </c>
      <c r="H215" s="30">
        <v>2.0659722222222222E-2</v>
      </c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spans="1:24" ht="14.25" customHeight="1" outlineLevel="2" x14ac:dyDescent="0.25">
      <c r="A216" s="19">
        <v>27</v>
      </c>
      <c r="B216" s="2" t="s">
        <v>5236</v>
      </c>
      <c r="C216" s="19">
        <v>8</v>
      </c>
      <c r="D216" s="2" t="s">
        <v>3894</v>
      </c>
      <c r="E216" s="2" t="s">
        <v>375</v>
      </c>
      <c r="F216" s="2" t="s">
        <v>5238</v>
      </c>
      <c r="G216" s="19">
        <v>111</v>
      </c>
      <c r="H216" s="30">
        <v>2.060185185185185E-2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spans="1:24" ht="14.25" customHeight="1" outlineLevel="2" collapsed="1" x14ac:dyDescent="0.25">
      <c r="A217" s="19">
        <v>84</v>
      </c>
      <c r="B217" s="2" t="s">
        <v>5559</v>
      </c>
      <c r="C217" s="19">
        <v>8</v>
      </c>
      <c r="D217" s="2" t="s">
        <v>3894</v>
      </c>
      <c r="E217" s="2" t="s">
        <v>375</v>
      </c>
      <c r="F217" s="2" t="s">
        <v>5560</v>
      </c>
      <c r="G217" s="19">
        <v>92</v>
      </c>
      <c r="H217" s="30">
        <v>2.0543981481481483E-2</v>
      </c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spans="1:24" ht="14.25" customHeight="1" outlineLevel="2" x14ac:dyDescent="0.25">
      <c r="A218" s="19">
        <v>216</v>
      </c>
      <c r="B218" s="2" t="s">
        <v>6195</v>
      </c>
      <c r="C218" s="19">
        <v>8</v>
      </c>
      <c r="D218" s="2" t="s">
        <v>3894</v>
      </c>
      <c r="E218" s="2" t="s">
        <v>375</v>
      </c>
      <c r="F218" s="2" t="s">
        <v>6196</v>
      </c>
      <c r="G218" s="19">
        <v>47</v>
      </c>
      <c r="H218" s="30">
        <v>2.0520833333333332E-2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spans="1:24" ht="14.25" customHeight="1" outlineLevel="2" x14ac:dyDescent="0.25">
      <c r="A219" s="19">
        <v>139</v>
      </c>
      <c r="B219" s="2" t="s">
        <v>5872</v>
      </c>
      <c r="C219" s="19">
        <v>8</v>
      </c>
      <c r="D219" s="2" t="s">
        <v>3894</v>
      </c>
      <c r="E219" s="2" t="s">
        <v>375</v>
      </c>
      <c r="F219" s="2" t="s">
        <v>5871</v>
      </c>
      <c r="G219" s="19">
        <v>77</v>
      </c>
      <c r="H219" s="30">
        <v>2.0312500000000001E-2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spans="1:24" ht="14.25" customHeight="1" outlineLevel="2" x14ac:dyDescent="0.25">
      <c r="A220" s="19">
        <v>138</v>
      </c>
      <c r="B220" s="2" t="s">
        <v>5868</v>
      </c>
      <c r="C220" s="19">
        <v>8</v>
      </c>
      <c r="D220" s="2" t="s">
        <v>3894</v>
      </c>
      <c r="E220" s="2" t="s">
        <v>375</v>
      </c>
      <c r="F220" s="2" t="s">
        <v>5871</v>
      </c>
      <c r="G220" s="19">
        <v>77</v>
      </c>
      <c r="H220" s="30">
        <v>2.0254629629629629E-2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spans="1:24" ht="14.25" customHeight="1" outlineLevel="2" x14ac:dyDescent="0.25">
      <c r="A221" s="19">
        <v>31</v>
      </c>
      <c r="B221" s="2" t="s">
        <v>5253</v>
      </c>
      <c r="C221" s="19">
        <v>8</v>
      </c>
      <c r="D221" s="2" t="s">
        <v>3894</v>
      </c>
      <c r="E221" s="2" t="s">
        <v>375</v>
      </c>
      <c r="F221" s="2" t="s">
        <v>5255</v>
      </c>
      <c r="G221" s="19">
        <v>109</v>
      </c>
      <c r="H221" s="30">
        <v>1.9942129629629629E-2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spans="1:24" ht="14.25" customHeight="1" outlineLevel="2" x14ac:dyDescent="0.25">
      <c r="A222" s="19">
        <v>11</v>
      </c>
      <c r="B222" s="2" t="s">
        <v>5172</v>
      </c>
      <c r="C222" s="19">
        <v>8</v>
      </c>
      <c r="D222" s="2" t="s">
        <v>3894</v>
      </c>
      <c r="E222" s="2" t="s">
        <v>375</v>
      </c>
      <c r="F222" s="2" t="s">
        <v>5173</v>
      </c>
      <c r="G222" s="19">
        <v>126</v>
      </c>
      <c r="H222" s="30">
        <v>1.846064814814815E-2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spans="1:24" ht="14.25" customHeight="1" outlineLevel="2" x14ac:dyDescent="0.25">
      <c r="A223" s="19">
        <v>153</v>
      </c>
      <c r="B223" s="2" t="s">
        <v>5929</v>
      </c>
      <c r="C223" s="19">
        <v>8</v>
      </c>
      <c r="D223" s="2" t="s">
        <v>3894</v>
      </c>
      <c r="E223" s="2" t="s">
        <v>375</v>
      </c>
      <c r="F223" s="2" t="s">
        <v>5932</v>
      </c>
      <c r="G223" s="19">
        <v>73</v>
      </c>
      <c r="H223" s="30">
        <v>1.6631944444444446E-2</v>
      </c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spans="1:24" ht="14.25" customHeight="1" outlineLevel="1" x14ac:dyDescent="0.25">
      <c r="A224" s="19"/>
      <c r="B224" s="2"/>
      <c r="C224" s="19"/>
      <c r="D224" s="15" t="s">
        <v>7009</v>
      </c>
      <c r="E224" s="44">
        <f>SUBTOTAL(3,E212:E223)</f>
        <v>12</v>
      </c>
      <c r="F224" s="2"/>
      <c r="G224" s="19"/>
      <c r="H224" s="30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spans="1:24" ht="14.25" customHeight="1" outlineLevel="2" collapsed="1" x14ac:dyDescent="0.25">
      <c r="A225" s="19">
        <v>76</v>
      </c>
      <c r="B225" s="2" t="s">
        <v>5515</v>
      </c>
      <c r="C225" s="19">
        <v>8</v>
      </c>
      <c r="D225" s="2" t="s">
        <v>5250</v>
      </c>
      <c r="E225" s="2" t="s">
        <v>853</v>
      </c>
      <c r="F225" s="2" t="s">
        <v>5516</v>
      </c>
      <c r="G225" s="19">
        <v>93</v>
      </c>
      <c r="H225" s="30">
        <v>1.6736111111111111E-2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spans="1:24" ht="14.25" customHeight="1" outlineLevel="2" x14ac:dyDescent="0.25">
      <c r="A226" s="19">
        <v>30</v>
      </c>
      <c r="B226" s="2" t="s">
        <v>5249</v>
      </c>
      <c r="C226" s="19">
        <v>8</v>
      </c>
      <c r="D226" s="2" t="s">
        <v>5250</v>
      </c>
      <c r="E226" s="2" t="s">
        <v>853</v>
      </c>
      <c r="F226" s="2" t="s">
        <v>5252</v>
      </c>
      <c r="G226" s="19">
        <v>109</v>
      </c>
      <c r="H226" s="30">
        <v>1.1458333333333333E-2</v>
      </c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spans="1:24" ht="14.25" customHeight="1" outlineLevel="1" x14ac:dyDescent="0.25">
      <c r="A227" s="19"/>
      <c r="B227" s="2"/>
      <c r="C227" s="19"/>
      <c r="D227" s="15" t="s">
        <v>7092</v>
      </c>
      <c r="E227" s="44">
        <f>SUBTOTAL(3,E225:E226)</f>
        <v>2</v>
      </c>
      <c r="F227" s="2"/>
      <c r="G227" s="19"/>
      <c r="H227" s="30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spans="1:24" ht="14.25" customHeight="1" outlineLevel="2" x14ac:dyDescent="0.25">
      <c r="A228" s="19">
        <v>92</v>
      </c>
      <c r="B228" s="2" t="s">
        <v>2936</v>
      </c>
      <c r="C228" s="19">
        <v>6</v>
      </c>
      <c r="D228" s="2" t="s">
        <v>4487</v>
      </c>
      <c r="E228" s="2" t="s">
        <v>132</v>
      </c>
      <c r="F228" s="2" t="s">
        <v>5297</v>
      </c>
      <c r="G228" s="19">
        <v>75</v>
      </c>
      <c r="H228" s="20">
        <v>2.0729166666666667E-2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spans="1:24" ht="14.25" customHeight="1" outlineLevel="2" x14ac:dyDescent="0.25">
      <c r="A229" s="19">
        <v>91</v>
      </c>
      <c r="B229" s="2" t="s">
        <v>5290</v>
      </c>
      <c r="C229" s="19">
        <v>6</v>
      </c>
      <c r="D229" s="2" t="s">
        <v>4487</v>
      </c>
      <c r="E229" s="2" t="s">
        <v>132</v>
      </c>
      <c r="F229" s="2" t="s">
        <v>5291</v>
      </c>
      <c r="G229" s="19">
        <v>75</v>
      </c>
      <c r="H229" s="20">
        <v>2.0671296296296295E-2</v>
      </c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spans="1:24" ht="14.25" customHeight="1" outlineLevel="2" x14ac:dyDescent="0.25">
      <c r="A230" s="19">
        <v>48</v>
      </c>
      <c r="B230" s="2" t="s">
        <v>5108</v>
      </c>
      <c r="C230" s="19">
        <v>6</v>
      </c>
      <c r="D230" s="2" t="s">
        <v>4487</v>
      </c>
      <c r="E230" s="2" t="s">
        <v>132</v>
      </c>
      <c r="F230" s="2" t="s">
        <v>5109</v>
      </c>
      <c r="G230" s="19">
        <v>91</v>
      </c>
      <c r="H230" s="20">
        <v>2.0659722222222222E-2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spans="1:24" ht="14.25" customHeight="1" outlineLevel="2" x14ac:dyDescent="0.25">
      <c r="A231" s="19">
        <v>22</v>
      </c>
      <c r="B231" s="2" t="s">
        <v>5054</v>
      </c>
      <c r="C231" s="19">
        <v>7</v>
      </c>
      <c r="D231" s="2" t="s">
        <v>4487</v>
      </c>
      <c r="E231" s="2" t="s">
        <v>132</v>
      </c>
      <c r="F231" s="2" t="s">
        <v>5055</v>
      </c>
      <c r="G231" s="19">
        <v>103</v>
      </c>
      <c r="H231" s="20">
        <v>2.0578703703703703E-2</v>
      </c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spans="1:24" ht="14.25" customHeight="1" outlineLevel="2" x14ac:dyDescent="0.25">
      <c r="A232" s="19">
        <v>43</v>
      </c>
      <c r="B232" s="2" t="s">
        <v>5099</v>
      </c>
      <c r="C232" s="19">
        <v>6</v>
      </c>
      <c r="D232" s="2" t="s">
        <v>4487</v>
      </c>
      <c r="E232" s="2" t="s">
        <v>132</v>
      </c>
      <c r="F232" s="2" t="s">
        <v>5100</v>
      </c>
      <c r="G232" s="19">
        <v>93</v>
      </c>
      <c r="H232" s="20">
        <v>1.9664351851851853E-2</v>
      </c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spans="1:24" ht="14.25" customHeight="1" outlineLevel="2" collapsed="1" x14ac:dyDescent="0.25">
      <c r="A233" s="19">
        <v>96</v>
      </c>
      <c r="B233" s="2" t="s">
        <v>5319</v>
      </c>
      <c r="C233" s="19">
        <v>6</v>
      </c>
      <c r="D233" s="2" t="s">
        <v>4487</v>
      </c>
      <c r="E233" s="2" t="s">
        <v>132</v>
      </c>
      <c r="F233" s="2" t="s">
        <v>5320</v>
      </c>
      <c r="G233" s="19">
        <v>73</v>
      </c>
      <c r="H233" s="20">
        <v>1.9328703703703702E-2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spans="1:24" ht="14.25" customHeight="1" outlineLevel="2" x14ac:dyDescent="0.25">
      <c r="A234" s="19">
        <v>141</v>
      </c>
      <c r="B234" s="2" t="s">
        <v>5644</v>
      </c>
      <c r="C234" s="19">
        <v>6</v>
      </c>
      <c r="D234" s="2" t="s">
        <v>4487</v>
      </c>
      <c r="E234" s="2" t="s">
        <v>132</v>
      </c>
      <c r="F234" s="2" t="s">
        <v>5645</v>
      </c>
      <c r="G234" s="19">
        <v>53</v>
      </c>
      <c r="H234" s="20">
        <v>1.9305555555555555E-2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spans="1:24" ht="14.25" customHeight="1" outlineLevel="2" x14ac:dyDescent="0.25">
      <c r="A235" s="19">
        <v>46</v>
      </c>
      <c r="B235" s="2" t="s">
        <v>2419</v>
      </c>
      <c r="C235" s="19">
        <v>6</v>
      </c>
      <c r="D235" s="2" t="s">
        <v>4487</v>
      </c>
      <c r="E235" s="2" t="s">
        <v>132</v>
      </c>
      <c r="F235" s="2" t="s">
        <v>5105</v>
      </c>
      <c r="G235" s="19">
        <v>92</v>
      </c>
      <c r="H235" s="20">
        <v>1.9166666666666665E-2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spans="1:24" ht="14.25" customHeight="1" outlineLevel="2" x14ac:dyDescent="0.25">
      <c r="A236" s="19">
        <v>94</v>
      </c>
      <c r="B236" s="2" t="s">
        <v>5307</v>
      </c>
      <c r="C236" s="19">
        <v>6</v>
      </c>
      <c r="D236" s="2" t="s">
        <v>4487</v>
      </c>
      <c r="E236" s="2" t="s">
        <v>132</v>
      </c>
      <c r="F236" s="2" t="s">
        <v>5308</v>
      </c>
      <c r="G236" s="19">
        <v>74</v>
      </c>
      <c r="H236" s="20">
        <v>1.9039351851851852E-2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spans="1:24" ht="14.25" customHeight="1" outlineLevel="2" x14ac:dyDescent="0.25">
      <c r="A237" s="19">
        <v>45</v>
      </c>
      <c r="B237" s="2" t="s">
        <v>5328</v>
      </c>
      <c r="C237" s="19">
        <v>8</v>
      </c>
      <c r="D237" s="2" t="s">
        <v>4487</v>
      </c>
      <c r="E237" s="2" t="s">
        <v>132</v>
      </c>
      <c r="F237" s="2" t="s">
        <v>5330</v>
      </c>
      <c r="G237" s="19">
        <v>103</v>
      </c>
      <c r="H237" s="30">
        <v>2.0821759259259259E-2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spans="1:24" ht="14.25" customHeight="1" outlineLevel="2" x14ac:dyDescent="0.25">
      <c r="A238" s="19">
        <v>152</v>
      </c>
      <c r="B238" s="2" t="s">
        <v>2287</v>
      </c>
      <c r="C238" s="19">
        <v>9</v>
      </c>
      <c r="D238" s="2" t="s">
        <v>4487</v>
      </c>
      <c r="E238" s="2" t="s">
        <v>132</v>
      </c>
      <c r="F238" s="2" t="s">
        <v>5928</v>
      </c>
      <c r="G238" s="19">
        <v>74</v>
      </c>
      <c r="H238" s="30">
        <v>2.0810185185185185E-2</v>
      </c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spans="1:24" ht="14.25" customHeight="1" outlineLevel="2" x14ac:dyDescent="0.25">
      <c r="A239" s="19">
        <v>74</v>
      </c>
      <c r="B239" s="2" t="s">
        <v>5501</v>
      </c>
      <c r="C239" s="19">
        <v>8</v>
      </c>
      <c r="D239" s="2" t="s">
        <v>4487</v>
      </c>
      <c r="E239" s="2" t="s">
        <v>132</v>
      </c>
      <c r="F239" s="2" t="s">
        <v>5502</v>
      </c>
      <c r="G239" s="19">
        <v>94</v>
      </c>
      <c r="H239" s="30">
        <v>2.0763888888888887E-2</v>
      </c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spans="1:24" ht="14.25" customHeight="1" outlineLevel="2" x14ac:dyDescent="0.25">
      <c r="A240" s="19">
        <v>170</v>
      </c>
      <c r="B240" s="2" t="s">
        <v>6000</v>
      </c>
      <c r="C240" s="19">
        <v>9</v>
      </c>
      <c r="D240" s="2" t="s">
        <v>4487</v>
      </c>
      <c r="E240" s="2" t="s">
        <v>132</v>
      </c>
      <c r="F240" s="2" t="s">
        <v>6002</v>
      </c>
      <c r="G240" s="19">
        <v>65</v>
      </c>
      <c r="H240" s="30">
        <v>2.0752314814814814E-2</v>
      </c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spans="1:24" ht="14.25" customHeight="1" outlineLevel="2" collapsed="1" x14ac:dyDescent="0.25">
      <c r="A241" s="19">
        <v>106</v>
      </c>
      <c r="B241" s="2" t="s">
        <v>5689</v>
      </c>
      <c r="C241" s="19">
        <v>9</v>
      </c>
      <c r="D241" s="2" t="s">
        <v>4487</v>
      </c>
      <c r="E241" s="2" t="s">
        <v>132</v>
      </c>
      <c r="F241" s="2" t="s">
        <v>5691</v>
      </c>
      <c r="G241" s="19">
        <v>85</v>
      </c>
      <c r="H241" s="30">
        <v>2.0694444444444446E-2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spans="1:24" ht="14.25" customHeight="1" outlineLevel="2" x14ac:dyDescent="0.25">
      <c r="A242" s="19">
        <v>14</v>
      </c>
      <c r="B242" s="2" t="s">
        <v>5183</v>
      </c>
      <c r="C242" s="19">
        <v>9</v>
      </c>
      <c r="D242" s="2" t="s">
        <v>4487</v>
      </c>
      <c r="E242" s="2" t="s">
        <v>132</v>
      </c>
      <c r="F242" s="2" t="s">
        <v>5161</v>
      </c>
      <c r="G242" s="19">
        <v>126</v>
      </c>
      <c r="H242" s="30">
        <v>2.0543981481481483E-2</v>
      </c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spans="1:24" ht="14.25" customHeight="1" outlineLevel="2" x14ac:dyDescent="0.25">
      <c r="A243" s="19">
        <v>82</v>
      </c>
      <c r="B243" s="2" t="s">
        <v>5547</v>
      </c>
      <c r="C243" s="19">
        <v>8</v>
      </c>
      <c r="D243" s="2" t="s">
        <v>4487</v>
      </c>
      <c r="E243" s="2" t="s">
        <v>132</v>
      </c>
      <c r="F243" s="2" t="s">
        <v>5549</v>
      </c>
      <c r="G243" s="19">
        <v>92</v>
      </c>
      <c r="H243" s="30">
        <v>2.0324074074074074E-2</v>
      </c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spans="1:24" ht="14.25" customHeight="1" outlineLevel="2" x14ac:dyDescent="0.25">
      <c r="A244" s="19">
        <v>29</v>
      </c>
      <c r="B244" s="2" t="s">
        <v>5246</v>
      </c>
      <c r="C244" s="19">
        <v>9</v>
      </c>
      <c r="D244" s="2" t="s">
        <v>4487</v>
      </c>
      <c r="E244" s="2" t="s">
        <v>132</v>
      </c>
      <c r="F244" s="2" t="s">
        <v>5247</v>
      </c>
      <c r="G244" s="19">
        <v>110</v>
      </c>
      <c r="H244" s="30">
        <v>2.0300925925925927E-2</v>
      </c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spans="1:24" ht="14.25" customHeight="1" outlineLevel="2" x14ac:dyDescent="0.25">
      <c r="A245" s="19">
        <v>21</v>
      </c>
      <c r="B245" s="2" t="s">
        <v>5212</v>
      </c>
      <c r="C245" s="19">
        <v>8</v>
      </c>
      <c r="D245" s="2" t="s">
        <v>4487</v>
      </c>
      <c r="E245" s="2" t="s">
        <v>132</v>
      </c>
      <c r="F245" s="2" t="s">
        <v>5215</v>
      </c>
      <c r="G245" s="19">
        <v>117</v>
      </c>
      <c r="H245" s="30">
        <v>2.0254629629629629E-2</v>
      </c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spans="1:24" ht="14.25" customHeight="1" outlineLevel="2" x14ac:dyDescent="0.25">
      <c r="A246" s="19">
        <v>12</v>
      </c>
      <c r="B246" s="2" t="s">
        <v>2048</v>
      </c>
      <c r="C246" s="19">
        <v>9</v>
      </c>
      <c r="D246" s="2" t="s">
        <v>4487</v>
      </c>
      <c r="E246" s="2" t="s">
        <v>132</v>
      </c>
      <c r="F246" s="2" t="s">
        <v>5176</v>
      </c>
      <c r="G246" s="19">
        <v>126</v>
      </c>
      <c r="H246" s="30">
        <v>2.0104166666666666E-2</v>
      </c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spans="1:24" ht="14.25" customHeight="1" outlineLevel="2" x14ac:dyDescent="0.25">
      <c r="A247" s="19">
        <v>125</v>
      </c>
      <c r="B247" s="2" t="s">
        <v>2980</v>
      </c>
      <c r="C247" s="19">
        <v>9</v>
      </c>
      <c r="D247" s="2" t="s">
        <v>4487</v>
      </c>
      <c r="E247" s="2" t="s">
        <v>132</v>
      </c>
      <c r="F247" s="2" t="s">
        <v>5796</v>
      </c>
      <c r="G247" s="19">
        <v>79</v>
      </c>
      <c r="H247" s="30">
        <v>2.0092592592592592E-2</v>
      </c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spans="1:24" ht="14.25" customHeight="1" outlineLevel="2" collapsed="1" x14ac:dyDescent="0.25">
      <c r="A248" s="19">
        <v>80</v>
      </c>
      <c r="B248" s="2" t="s">
        <v>5534</v>
      </c>
      <c r="C248" s="19">
        <v>8</v>
      </c>
      <c r="D248" s="2" t="s">
        <v>4487</v>
      </c>
      <c r="E248" s="2" t="s">
        <v>132</v>
      </c>
      <c r="F248" s="2" t="s">
        <v>5536</v>
      </c>
      <c r="G248" s="19">
        <v>93</v>
      </c>
      <c r="H248" s="30">
        <v>2.0069444444444445E-2</v>
      </c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spans="1:24" ht="14.25" customHeight="1" outlineLevel="2" x14ac:dyDescent="0.25">
      <c r="A249" s="19">
        <v>144</v>
      </c>
      <c r="B249" s="2" t="s">
        <v>5894</v>
      </c>
      <c r="C249" s="19">
        <v>8</v>
      </c>
      <c r="D249" s="2" t="s">
        <v>4487</v>
      </c>
      <c r="E249" s="2" t="s">
        <v>132</v>
      </c>
      <c r="F249" s="2" t="s">
        <v>5896</v>
      </c>
      <c r="G249" s="19">
        <v>76</v>
      </c>
      <c r="H249" s="30">
        <v>2.0057870370370372E-2</v>
      </c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spans="1:24" ht="14.25" customHeight="1" outlineLevel="2" x14ac:dyDescent="0.25">
      <c r="A250" s="19">
        <v>38</v>
      </c>
      <c r="B250" s="2" t="s">
        <v>5292</v>
      </c>
      <c r="C250" s="19">
        <v>9</v>
      </c>
      <c r="D250" s="2" t="s">
        <v>4487</v>
      </c>
      <c r="E250" s="2" t="s">
        <v>132</v>
      </c>
      <c r="F250" s="2" t="s">
        <v>5293</v>
      </c>
      <c r="G250" s="19">
        <v>107</v>
      </c>
      <c r="H250" s="30">
        <v>1.9768518518518519E-2</v>
      </c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spans="1:24" ht="14.25" customHeight="1" outlineLevel="2" x14ac:dyDescent="0.25">
      <c r="A251" s="19">
        <v>18</v>
      </c>
      <c r="B251" s="2" t="s">
        <v>5197</v>
      </c>
      <c r="C251" s="19">
        <v>9</v>
      </c>
      <c r="D251" s="2" t="s">
        <v>4487</v>
      </c>
      <c r="E251" s="2" t="s">
        <v>132</v>
      </c>
      <c r="F251" s="2" t="s">
        <v>5198</v>
      </c>
      <c r="G251" s="19">
        <v>120</v>
      </c>
      <c r="H251" s="30">
        <v>1.96875E-2</v>
      </c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spans="1:24" ht="14.25" customHeight="1" outlineLevel="2" x14ac:dyDescent="0.25">
      <c r="A252" s="19">
        <v>62</v>
      </c>
      <c r="B252" s="2" t="s">
        <v>5432</v>
      </c>
      <c r="C252" s="19">
        <v>8</v>
      </c>
      <c r="D252" s="2" t="s">
        <v>4487</v>
      </c>
      <c r="E252" s="2" t="s">
        <v>132</v>
      </c>
      <c r="F252" s="2" t="s">
        <v>5435</v>
      </c>
      <c r="G252" s="19">
        <v>97</v>
      </c>
      <c r="H252" s="30">
        <v>1.8842592592592591E-2</v>
      </c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spans="1:24" ht="14.25" customHeight="1" outlineLevel="2" x14ac:dyDescent="0.25">
      <c r="A253" s="19">
        <v>37</v>
      </c>
      <c r="B253" s="2" t="s">
        <v>5286</v>
      </c>
      <c r="C253" s="19">
        <v>8</v>
      </c>
      <c r="D253" s="2" t="s">
        <v>4487</v>
      </c>
      <c r="E253" s="2" t="s">
        <v>132</v>
      </c>
      <c r="F253" s="2" t="s">
        <v>5287</v>
      </c>
      <c r="G253" s="19">
        <v>107</v>
      </c>
      <c r="H253" s="30">
        <v>1.8657407407407407E-2</v>
      </c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spans="1:24" ht="14.25" customHeight="1" outlineLevel="2" x14ac:dyDescent="0.25">
      <c r="A254" s="19">
        <v>147</v>
      </c>
      <c r="B254" s="2" t="s">
        <v>5908</v>
      </c>
      <c r="C254" s="19">
        <v>9</v>
      </c>
      <c r="D254" s="2" t="s">
        <v>4487</v>
      </c>
      <c r="E254" s="2" t="s">
        <v>132</v>
      </c>
      <c r="F254" s="2" t="s">
        <v>5909</v>
      </c>
      <c r="G254" s="19">
        <v>75</v>
      </c>
      <c r="H254" s="30">
        <v>1.8298611111111113E-2</v>
      </c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spans="1:24" ht="14.25" customHeight="1" outlineLevel="2" collapsed="1" x14ac:dyDescent="0.25">
      <c r="A255" s="19">
        <v>34</v>
      </c>
      <c r="B255" s="2" t="s">
        <v>3749</v>
      </c>
      <c r="C255" s="19">
        <v>9</v>
      </c>
      <c r="D255" s="2" t="s">
        <v>4487</v>
      </c>
      <c r="E255" s="2" t="s">
        <v>132</v>
      </c>
      <c r="F255" s="2" t="s">
        <v>5269</v>
      </c>
      <c r="G255" s="19">
        <v>108</v>
      </c>
      <c r="H255" s="30">
        <v>1.6655092592592593E-2</v>
      </c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spans="1:24" ht="14.25" customHeight="1" outlineLevel="2" x14ac:dyDescent="0.25">
      <c r="A256" s="19">
        <v>51</v>
      </c>
      <c r="B256" s="2" t="s">
        <v>3137</v>
      </c>
      <c r="C256" s="19">
        <v>9</v>
      </c>
      <c r="D256" s="2" t="s">
        <v>4487</v>
      </c>
      <c r="E256" s="2" t="s">
        <v>132</v>
      </c>
      <c r="F256" s="2" t="s">
        <v>5363</v>
      </c>
      <c r="G256" s="19">
        <v>100</v>
      </c>
      <c r="H256" s="30">
        <v>1.6643518518518519E-2</v>
      </c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spans="1:24" ht="14.25" customHeight="1" outlineLevel="2" x14ac:dyDescent="0.25">
      <c r="A257" s="19">
        <v>28</v>
      </c>
      <c r="B257" s="2" t="s">
        <v>5240</v>
      </c>
      <c r="C257" s="19">
        <v>9</v>
      </c>
      <c r="D257" s="2" t="s">
        <v>4487</v>
      </c>
      <c r="E257" s="2" t="s">
        <v>132</v>
      </c>
      <c r="F257" s="2" t="s">
        <v>5242</v>
      </c>
      <c r="G257" s="19">
        <v>110</v>
      </c>
      <c r="H257" s="30">
        <v>1.3622685185185186E-2</v>
      </c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spans="1:24" ht="14.25" customHeight="1" outlineLevel="2" x14ac:dyDescent="0.25">
      <c r="A258" s="19">
        <v>8</v>
      </c>
      <c r="B258" s="2" t="s">
        <v>5159</v>
      </c>
      <c r="C258" s="19">
        <v>9</v>
      </c>
      <c r="D258" s="2" t="s">
        <v>4487</v>
      </c>
      <c r="E258" s="2" t="s">
        <v>132</v>
      </c>
      <c r="F258" s="2" t="s">
        <v>5161</v>
      </c>
      <c r="G258" s="19">
        <v>126</v>
      </c>
      <c r="H258" s="30">
        <v>1.6087962962962963E-3</v>
      </c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spans="1:24" ht="14.25" customHeight="1" outlineLevel="1" x14ac:dyDescent="0.25">
      <c r="A259" s="19"/>
      <c r="B259" s="2"/>
      <c r="C259" s="19"/>
      <c r="D259" s="15" t="s">
        <v>7010</v>
      </c>
      <c r="E259" s="44">
        <f>SUBTOTAL(3,E228:E258)</f>
        <v>31</v>
      </c>
      <c r="F259" s="2"/>
      <c r="G259" s="19"/>
      <c r="H259" s="30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spans="1:24" ht="14.25" customHeight="1" outlineLevel="2" x14ac:dyDescent="0.25">
      <c r="A260" s="19">
        <v>137</v>
      </c>
      <c r="B260" s="2" t="s">
        <v>5614</v>
      </c>
      <c r="C260" s="19">
        <v>7</v>
      </c>
      <c r="D260" s="2" t="s">
        <v>3868</v>
      </c>
      <c r="E260" s="2" t="s">
        <v>1949</v>
      </c>
      <c r="F260" s="2" t="s">
        <v>5617</v>
      </c>
      <c r="G260" s="19">
        <v>54</v>
      </c>
      <c r="H260" s="20">
        <v>1.863425925925926E-2</v>
      </c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spans="1:24" ht="14.25" customHeight="1" outlineLevel="2" x14ac:dyDescent="0.25">
      <c r="A261" s="19">
        <v>87</v>
      </c>
      <c r="B261" s="2" t="s">
        <v>5580</v>
      </c>
      <c r="C261" s="19">
        <v>8</v>
      </c>
      <c r="D261" s="2" t="s">
        <v>3868</v>
      </c>
      <c r="E261" s="2" t="s">
        <v>1949</v>
      </c>
      <c r="F261" s="2" t="s">
        <v>5581</v>
      </c>
      <c r="G261" s="19">
        <v>91</v>
      </c>
      <c r="H261" s="30">
        <v>2.0671296296296295E-2</v>
      </c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spans="1:24" ht="14.25" customHeight="1" outlineLevel="2" collapsed="1" x14ac:dyDescent="0.25">
      <c r="A262" s="19">
        <v>5</v>
      </c>
      <c r="B262" s="2" t="s">
        <v>5149</v>
      </c>
      <c r="C262" s="19">
        <v>8</v>
      </c>
      <c r="D262" s="2" t="s">
        <v>3868</v>
      </c>
      <c r="E262" s="2" t="s">
        <v>1949</v>
      </c>
      <c r="F262" s="2" t="s">
        <v>5150</v>
      </c>
      <c r="G262" s="19">
        <v>132</v>
      </c>
      <c r="H262" s="30">
        <v>2.0648148148148148E-2</v>
      </c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spans="1:24" ht="14.25" customHeight="1" outlineLevel="2" x14ac:dyDescent="0.25">
      <c r="A263" s="19">
        <v>156</v>
      </c>
      <c r="B263" s="2" t="s">
        <v>5943</v>
      </c>
      <c r="C263" s="19">
        <v>8</v>
      </c>
      <c r="D263" s="2" t="s">
        <v>3868</v>
      </c>
      <c r="E263" s="2" t="s">
        <v>1949</v>
      </c>
      <c r="F263" s="2" t="s">
        <v>5944</v>
      </c>
      <c r="G263" s="19">
        <v>71</v>
      </c>
      <c r="H263" s="30">
        <v>0.02</v>
      </c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spans="1:24" ht="14.25" customHeight="1" outlineLevel="2" x14ac:dyDescent="0.25">
      <c r="A264" s="19">
        <v>22</v>
      </c>
      <c r="B264" s="2" t="s">
        <v>5216</v>
      </c>
      <c r="C264" s="19">
        <v>8</v>
      </c>
      <c r="D264" s="2" t="s">
        <v>3868</v>
      </c>
      <c r="E264" s="2" t="s">
        <v>1949</v>
      </c>
      <c r="F264" s="2" t="s">
        <v>5217</v>
      </c>
      <c r="G264" s="19">
        <v>115</v>
      </c>
      <c r="H264" s="30">
        <v>1.9953703703703703E-2</v>
      </c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spans="1:24" ht="14.25" customHeight="1" outlineLevel="2" x14ac:dyDescent="0.25">
      <c r="A265" s="19">
        <v>186</v>
      </c>
      <c r="B265" s="2" t="s">
        <v>6072</v>
      </c>
      <c r="C265" s="19">
        <v>9</v>
      </c>
      <c r="D265" s="2" t="s">
        <v>3868</v>
      </c>
      <c r="E265" s="2" t="s">
        <v>1949</v>
      </c>
      <c r="F265" s="2" t="s">
        <v>6073</v>
      </c>
      <c r="G265" s="19">
        <v>60</v>
      </c>
      <c r="H265" s="30">
        <v>1.9641203703703702E-2</v>
      </c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spans="1:24" ht="14.25" customHeight="1" outlineLevel="2" x14ac:dyDescent="0.25">
      <c r="A266" s="19">
        <v>78</v>
      </c>
      <c r="B266" s="2" t="s">
        <v>5524</v>
      </c>
      <c r="C266" s="19">
        <v>8</v>
      </c>
      <c r="D266" s="2" t="s">
        <v>3868</v>
      </c>
      <c r="E266" s="2" t="s">
        <v>1949</v>
      </c>
      <c r="F266" s="2" t="s">
        <v>5527</v>
      </c>
      <c r="G266" s="19">
        <v>93</v>
      </c>
      <c r="H266" s="30">
        <v>1.8958333333333334E-2</v>
      </c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spans="1:24" ht="14.25" customHeight="1" outlineLevel="2" x14ac:dyDescent="0.25">
      <c r="A267" s="19">
        <v>97</v>
      </c>
      <c r="B267" s="2" t="s">
        <v>5633</v>
      </c>
      <c r="C267" s="19">
        <v>8</v>
      </c>
      <c r="D267" s="2" t="s">
        <v>3868</v>
      </c>
      <c r="E267" s="2" t="s">
        <v>1949</v>
      </c>
      <c r="F267" s="2" t="s">
        <v>5635</v>
      </c>
      <c r="G267" s="19">
        <v>88</v>
      </c>
      <c r="H267" s="30">
        <v>1.8483796296296297E-2</v>
      </c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spans="1:24" ht="14.25" customHeight="1" outlineLevel="2" x14ac:dyDescent="0.25">
      <c r="A268" s="19">
        <v>213</v>
      </c>
      <c r="B268" s="2" t="s">
        <v>6181</v>
      </c>
      <c r="C268" s="19">
        <v>8</v>
      </c>
      <c r="D268" s="2" t="s">
        <v>3868</v>
      </c>
      <c r="E268" s="2" t="s">
        <v>1949</v>
      </c>
      <c r="F268" s="2" t="s">
        <v>6182</v>
      </c>
      <c r="G268" s="19">
        <v>47</v>
      </c>
      <c r="H268" s="30">
        <v>1.6701388888888891E-2</v>
      </c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spans="1:24" ht="14.25" customHeight="1" outlineLevel="2" collapsed="1" x14ac:dyDescent="0.25">
      <c r="A269" s="19">
        <v>230</v>
      </c>
      <c r="B269" s="2" t="s">
        <v>6249</v>
      </c>
      <c r="C269" s="19">
        <v>9</v>
      </c>
      <c r="D269" s="2" t="s">
        <v>3868</v>
      </c>
      <c r="E269" s="2" t="s">
        <v>1949</v>
      </c>
      <c r="F269" s="2" t="s">
        <v>6251</v>
      </c>
      <c r="G269" s="19">
        <v>36</v>
      </c>
      <c r="H269" s="30">
        <v>1.2291666666666666E-2</v>
      </c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spans="1:24" ht="14.25" customHeight="1" outlineLevel="1" x14ac:dyDescent="0.25">
      <c r="A270" s="19"/>
      <c r="B270" s="2"/>
      <c r="C270" s="19"/>
      <c r="D270" s="15" t="s">
        <v>7012</v>
      </c>
      <c r="E270" s="44">
        <f>SUBTOTAL(3,E260:E269)</f>
        <v>10</v>
      </c>
      <c r="F270" s="2"/>
      <c r="G270" s="19"/>
      <c r="H270" s="30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spans="1:24" ht="14.25" customHeight="1" outlineLevel="2" x14ac:dyDescent="0.25">
      <c r="A271" s="19">
        <v>23</v>
      </c>
      <c r="B271" s="2" t="s">
        <v>5220</v>
      </c>
      <c r="C271" s="19">
        <v>9</v>
      </c>
      <c r="D271" s="2" t="s">
        <v>3944</v>
      </c>
      <c r="E271" s="2" t="s">
        <v>3945</v>
      </c>
      <c r="F271" s="2" t="s">
        <v>5221</v>
      </c>
      <c r="G271" s="19">
        <v>114</v>
      </c>
      <c r="H271" s="30">
        <v>1.9918981481481482E-2</v>
      </c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spans="1:24" ht="14.25" customHeight="1" outlineLevel="2" x14ac:dyDescent="0.25">
      <c r="A272" s="19">
        <v>3</v>
      </c>
      <c r="B272" s="2" t="s">
        <v>5144</v>
      </c>
      <c r="C272" s="19">
        <v>9</v>
      </c>
      <c r="D272" s="2" t="s">
        <v>3944</v>
      </c>
      <c r="E272" s="2" t="s">
        <v>3945</v>
      </c>
      <c r="F272" s="2" t="s">
        <v>5134</v>
      </c>
      <c r="G272" s="19">
        <v>144</v>
      </c>
      <c r="H272" s="30">
        <v>9.3749999999999997E-4</v>
      </c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spans="1:24" ht="14.25" customHeight="1" outlineLevel="2" x14ac:dyDescent="0.25">
      <c r="A273" s="19">
        <v>2</v>
      </c>
      <c r="B273" s="2" t="s">
        <v>5140</v>
      </c>
      <c r="C273" s="19">
        <v>9</v>
      </c>
      <c r="D273" s="2" t="s">
        <v>3944</v>
      </c>
      <c r="E273" s="2" t="s">
        <v>3945</v>
      </c>
      <c r="F273" s="2" t="s">
        <v>5134</v>
      </c>
      <c r="G273" s="19">
        <v>144</v>
      </c>
      <c r="H273" s="30">
        <v>8.3333333333333339E-4</v>
      </c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spans="1:24" ht="14.25" customHeight="1" outlineLevel="2" x14ac:dyDescent="0.25">
      <c r="A274" s="19">
        <v>1</v>
      </c>
      <c r="B274" s="2" t="s">
        <v>5136</v>
      </c>
      <c r="C274" s="19">
        <v>9</v>
      </c>
      <c r="D274" s="2" t="s">
        <v>3944</v>
      </c>
      <c r="E274" s="2" t="s">
        <v>3945</v>
      </c>
      <c r="F274" s="2" t="s">
        <v>5134</v>
      </c>
      <c r="G274" s="19">
        <v>144</v>
      </c>
      <c r="H274" s="30">
        <v>6.7129629629629625E-4</v>
      </c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spans="1:24" ht="14.25" customHeight="1" outlineLevel="1" x14ac:dyDescent="0.25">
      <c r="A275" s="19"/>
      <c r="B275" s="2"/>
      <c r="C275" s="19"/>
      <c r="D275" s="15" t="s">
        <v>7013</v>
      </c>
      <c r="E275" s="44">
        <f>SUBTOTAL(3,E271:E274)</f>
        <v>4</v>
      </c>
      <c r="F275" s="2"/>
      <c r="G275" s="19"/>
      <c r="H275" s="30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spans="1:24" ht="14.25" customHeight="1" outlineLevel="2" collapsed="1" x14ac:dyDescent="0.25">
      <c r="A276" s="19">
        <v>42</v>
      </c>
      <c r="B276" s="2" t="s">
        <v>5309</v>
      </c>
      <c r="C276" s="19">
        <v>8</v>
      </c>
      <c r="D276" s="2" t="s">
        <v>5311</v>
      </c>
      <c r="E276" s="2" t="s">
        <v>147</v>
      </c>
      <c r="F276" s="2" t="s">
        <v>5312</v>
      </c>
      <c r="G276" s="19">
        <v>105</v>
      </c>
      <c r="H276" s="30">
        <v>2.0335648148148148E-2</v>
      </c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spans="1:24" ht="14.25" customHeight="1" outlineLevel="1" x14ac:dyDescent="0.25">
      <c r="A277" s="19"/>
      <c r="B277" s="2"/>
      <c r="C277" s="19"/>
      <c r="D277" s="15" t="s">
        <v>7093</v>
      </c>
      <c r="E277" s="44">
        <f>SUBTOTAL(3,E276:E276)</f>
        <v>1</v>
      </c>
      <c r="F277" s="2"/>
      <c r="G277" s="19"/>
      <c r="H277" s="30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spans="1:24" ht="14.25" customHeight="1" outlineLevel="2" x14ac:dyDescent="0.25">
      <c r="A278" s="19">
        <v>194</v>
      </c>
      <c r="B278" s="2" t="s">
        <v>6105</v>
      </c>
      <c r="C278" s="19">
        <v>9</v>
      </c>
      <c r="D278" s="2" t="s">
        <v>6107</v>
      </c>
      <c r="E278" s="2" t="s">
        <v>6108</v>
      </c>
      <c r="F278" s="2" t="s">
        <v>6109</v>
      </c>
      <c r="G278" s="19">
        <v>57</v>
      </c>
      <c r="H278" s="30">
        <v>1.9282407407407408E-2</v>
      </c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spans="1:24" ht="14.25" customHeight="1" outlineLevel="1" x14ac:dyDescent="0.25">
      <c r="A279" s="19"/>
      <c r="B279" s="2"/>
      <c r="C279" s="19"/>
      <c r="D279" s="15" t="s">
        <v>7094</v>
      </c>
      <c r="E279" s="44">
        <f>SUBTOTAL(3,E278:E278)</f>
        <v>1</v>
      </c>
      <c r="F279" s="2"/>
      <c r="G279" s="19"/>
      <c r="H279" s="30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spans="1:24" ht="14.25" customHeight="1" outlineLevel="2" x14ac:dyDescent="0.25">
      <c r="A280" s="19">
        <v>157</v>
      </c>
      <c r="B280" s="2" t="s">
        <v>5947</v>
      </c>
      <c r="C280" s="19">
        <v>9</v>
      </c>
      <c r="D280" s="2" t="s">
        <v>2240</v>
      </c>
      <c r="E280" s="2" t="s">
        <v>2241</v>
      </c>
      <c r="F280" s="2" t="s">
        <v>5948</v>
      </c>
      <c r="G280" s="19">
        <v>71</v>
      </c>
      <c r="H280" s="30">
        <v>2.0069444444444445E-2</v>
      </c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spans="1:24" ht="14.25" customHeight="1" outlineLevel="2" x14ac:dyDescent="0.25">
      <c r="A281" s="19">
        <v>195</v>
      </c>
      <c r="B281" s="2" t="s">
        <v>6112</v>
      </c>
      <c r="C281" s="19">
        <v>9</v>
      </c>
      <c r="D281" s="2" t="s">
        <v>2240</v>
      </c>
      <c r="E281" s="2" t="s">
        <v>2241</v>
      </c>
      <c r="F281" s="2" t="s">
        <v>6115</v>
      </c>
      <c r="G281" s="19">
        <v>57</v>
      </c>
      <c r="H281" s="30">
        <v>1.9918981481481482E-2</v>
      </c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spans="1:24" ht="14.25" customHeight="1" outlineLevel="2" x14ac:dyDescent="0.25">
      <c r="A282" s="19">
        <v>10</v>
      </c>
      <c r="B282" s="2" t="s">
        <v>5169</v>
      </c>
      <c r="C282" s="19">
        <v>9</v>
      </c>
      <c r="D282" s="2" t="s">
        <v>2240</v>
      </c>
      <c r="E282" s="2" t="s">
        <v>2241</v>
      </c>
      <c r="F282" s="2" t="s">
        <v>5166</v>
      </c>
      <c r="G282" s="19">
        <v>126</v>
      </c>
      <c r="H282" s="30">
        <v>8.7152777777777784E-3</v>
      </c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spans="1:24" ht="14.25" customHeight="1" outlineLevel="2" collapsed="1" x14ac:dyDescent="0.25">
      <c r="A283" s="19">
        <v>9</v>
      </c>
      <c r="B283" s="2" t="s">
        <v>5165</v>
      </c>
      <c r="C283" s="19">
        <v>8</v>
      </c>
      <c r="D283" s="2" t="s">
        <v>2240</v>
      </c>
      <c r="E283" s="2" t="s">
        <v>2241</v>
      </c>
      <c r="F283" s="2" t="s">
        <v>5166</v>
      </c>
      <c r="G283" s="19">
        <v>126</v>
      </c>
      <c r="H283" s="30">
        <v>8.3449074074074068E-3</v>
      </c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spans="1:24" ht="14.25" customHeight="1" outlineLevel="1" x14ac:dyDescent="0.25">
      <c r="A284" s="19"/>
      <c r="B284" s="2"/>
      <c r="C284" s="19"/>
      <c r="D284" s="15" t="s">
        <v>7018</v>
      </c>
      <c r="E284" s="44">
        <f>SUBTOTAL(3,E280:E283)</f>
        <v>4</v>
      </c>
      <c r="F284" s="2"/>
      <c r="G284" s="19"/>
      <c r="H284" s="30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spans="1:24" ht="14.25" customHeight="1" outlineLevel="2" x14ac:dyDescent="0.25">
      <c r="A285" s="19">
        <v>238</v>
      </c>
      <c r="B285" s="2" t="s">
        <v>6280</v>
      </c>
      <c r="C285" s="19">
        <v>8</v>
      </c>
      <c r="D285" s="2" t="s">
        <v>5939</v>
      </c>
      <c r="E285" s="2" t="s">
        <v>564</v>
      </c>
      <c r="F285" s="2" t="s">
        <v>6282</v>
      </c>
      <c r="G285" s="19">
        <v>29</v>
      </c>
      <c r="H285" s="30">
        <v>2.0659722222222222E-2</v>
      </c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spans="1:24" ht="14.25" customHeight="1" outlineLevel="2" x14ac:dyDescent="0.25">
      <c r="A286" s="19">
        <v>155</v>
      </c>
      <c r="B286" s="2" t="s">
        <v>5938</v>
      </c>
      <c r="C286" s="19">
        <v>9</v>
      </c>
      <c r="D286" s="2" t="s">
        <v>5939</v>
      </c>
      <c r="E286" s="2" t="s">
        <v>564</v>
      </c>
      <c r="F286" s="2" t="s">
        <v>5940</v>
      </c>
      <c r="G286" s="19">
        <v>72</v>
      </c>
      <c r="H286" s="30">
        <v>1.8993055555555555E-2</v>
      </c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spans="1:24" ht="14.25" customHeight="1" outlineLevel="2" x14ac:dyDescent="0.25">
      <c r="A287" s="19">
        <v>168</v>
      </c>
      <c r="B287" s="2" t="s">
        <v>5994</v>
      </c>
      <c r="C287" s="19">
        <v>8</v>
      </c>
      <c r="D287" s="2" t="s">
        <v>5939</v>
      </c>
      <c r="E287" s="2" t="s">
        <v>564</v>
      </c>
      <c r="F287" s="2" t="s">
        <v>5995</v>
      </c>
      <c r="G287" s="19">
        <v>66</v>
      </c>
      <c r="H287" s="30">
        <v>1.818287037037037E-2</v>
      </c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spans="1:24" ht="14.25" customHeight="1" outlineLevel="2" x14ac:dyDescent="0.25">
      <c r="A288" s="19">
        <v>174</v>
      </c>
      <c r="B288" s="2" t="s">
        <v>6018</v>
      </c>
      <c r="C288" s="19">
        <v>8</v>
      </c>
      <c r="D288" s="2" t="s">
        <v>5939</v>
      </c>
      <c r="E288" s="2" t="s">
        <v>564</v>
      </c>
      <c r="F288" s="2" t="s">
        <v>6019</v>
      </c>
      <c r="G288" s="19">
        <v>63</v>
      </c>
      <c r="H288" s="30">
        <v>1.681712962962963E-2</v>
      </c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spans="1:24" ht="14.25" customHeight="1" outlineLevel="2" collapsed="1" x14ac:dyDescent="0.25">
      <c r="A289" s="19">
        <v>220</v>
      </c>
      <c r="B289" s="2" t="s">
        <v>6211</v>
      </c>
      <c r="C289" s="19">
        <v>8</v>
      </c>
      <c r="D289" s="2" t="s">
        <v>5939</v>
      </c>
      <c r="E289" s="2" t="s">
        <v>564</v>
      </c>
      <c r="F289" s="2" t="s">
        <v>6213</v>
      </c>
      <c r="G289" s="19">
        <v>44</v>
      </c>
      <c r="H289" s="30">
        <v>1.6608796296296295E-2</v>
      </c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spans="1:24" ht="14.25" customHeight="1" outlineLevel="2" x14ac:dyDescent="0.25">
      <c r="A290" s="19">
        <v>207</v>
      </c>
      <c r="B290" s="2" t="s">
        <v>6157</v>
      </c>
      <c r="C290" s="19">
        <v>9</v>
      </c>
      <c r="D290" s="2" t="s">
        <v>5939</v>
      </c>
      <c r="E290" s="2" t="s">
        <v>564</v>
      </c>
      <c r="F290" s="2" t="s">
        <v>6158</v>
      </c>
      <c r="G290" s="19">
        <v>50</v>
      </c>
      <c r="H290" s="30">
        <v>1.3923611111111111E-2</v>
      </c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spans="1:24" ht="14.25" customHeight="1" outlineLevel="2" x14ac:dyDescent="0.25">
      <c r="A291" s="19">
        <v>217</v>
      </c>
      <c r="B291" s="2" t="s">
        <v>6200</v>
      </c>
      <c r="C291" s="19">
        <v>8</v>
      </c>
      <c r="D291" s="2" t="s">
        <v>5939</v>
      </c>
      <c r="E291" s="2" t="s">
        <v>564</v>
      </c>
      <c r="F291" s="2" t="s">
        <v>6201</v>
      </c>
      <c r="G291" s="19">
        <v>46</v>
      </c>
      <c r="H291" s="30">
        <v>7.7777777777777776E-3</v>
      </c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spans="1:24" ht="14.25" customHeight="1" outlineLevel="1" x14ac:dyDescent="0.25">
      <c r="A292" s="19"/>
      <c r="B292" s="2"/>
      <c r="C292" s="19"/>
      <c r="D292" s="15" t="s">
        <v>7095</v>
      </c>
      <c r="E292" s="44">
        <f>SUBTOTAL(3,E285:E291)</f>
        <v>7</v>
      </c>
      <c r="F292" s="2"/>
      <c r="G292" s="19"/>
      <c r="H292" s="30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spans="1:24" ht="14.25" customHeight="1" outlineLevel="2" x14ac:dyDescent="0.25">
      <c r="A293" s="19">
        <v>29</v>
      </c>
      <c r="B293" s="2" t="s">
        <v>5069</v>
      </c>
      <c r="C293" s="19">
        <v>6</v>
      </c>
      <c r="D293" s="2" t="s">
        <v>5070</v>
      </c>
      <c r="E293" s="2" t="s">
        <v>143</v>
      </c>
      <c r="F293" s="2" t="s">
        <v>5071</v>
      </c>
      <c r="G293" s="19">
        <v>100</v>
      </c>
      <c r="H293" s="20">
        <v>2.0729166666666667E-2</v>
      </c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spans="1:24" ht="14.25" customHeight="1" outlineLevel="2" x14ac:dyDescent="0.25">
      <c r="A294" s="19">
        <v>105</v>
      </c>
      <c r="B294" s="2" t="s">
        <v>5683</v>
      </c>
      <c r="C294" s="19">
        <v>9</v>
      </c>
      <c r="D294" s="2" t="s">
        <v>5070</v>
      </c>
      <c r="E294" s="2" t="s">
        <v>143</v>
      </c>
      <c r="F294" s="2" t="s">
        <v>5685</v>
      </c>
      <c r="G294" s="19">
        <v>85</v>
      </c>
      <c r="H294" s="30">
        <v>2.0393518518518519E-2</v>
      </c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spans="1:24" ht="14.25" customHeight="1" outlineLevel="2" collapsed="1" x14ac:dyDescent="0.25">
      <c r="A295" s="19">
        <v>228</v>
      </c>
      <c r="B295" s="2" t="s">
        <v>6242</v>
      </c>
      <c r="C295" s="19">
        <v>8</v>
      </c>
      <c r="D295" s="2" t="s">
        <v>5070</v>
      </c>
      <c r="E295" s="2" t="s">
        <v>143</v>
      </c>
      <c r="F295" s="2" t="s">
        <v>6244</v>
      </c>
      <c r="G295" s="19">
        <v>39</v>
      </c>
      <c r="H295" s="30">
        <v>1.4710648148148148E-2</v>
      </c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spans="1:24" ht="14.25" customHeight="1" outlineLevel="1" x14ac:dyDescent="0.25">
      <c r="A296" s="19"/>
      <c r="B296" s="2"/>
      <c r="C296" s="19"/>
      <c r="D296" s="15" t="s">
        <v>7096</v>
      </c>
      <c r="E296" s="44">
        <f>SUBTOTAL(3,E293:E295)</f>
        <v>3</v>
      </c>
      <c r="F296" s="2"/>
      <c r="G296" s="19"/>
      <c r="H296" s="30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spans="1:24" ht="14.25" customHeight="1" outlineLevel="2" x14ac:dyDescent="0.25">
      <c r="A297" s="19">
        <v>118</v>
      </c>
      <c r="B297" s="2" t="s">
        <v>5754</v>
      </c>
      <c r="C297" s="19">
        <v>9</v>
      </c>
      <c r="D297" s="2" t="s">
        <v>637</v>
      </c>
      <c r="E297" s="2" t="s">
        <v>17</v>
      </c>
      <c r="F297" s="2" t="s">
        <v>5755</v>
      </c>
      <c r="G297" s="19">
        <v>81</v>
      </c>
      <c r="H297" s="30">
        <v>1.9861111111111111E-2</v>
      </c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spans="1:24" ht="14.25" customHeight="1" outlineLevel="2" x14ac:dyDescent="0.25">
      <c r="A298" s="19">
        <v>164</v>
      </c>
      <c r="B298" s="2" t="s">
        <v>5978</v>
      </c>
      <c r="C298" s="19">
        <v>9</v>
      </c>
      <c r="D298" s="2" t="s">
        <v>637</v>
      </c>
      <c r="E298" s="2" t="s">
        <v>17</v>
      </c>
      <c r="F298" s="2" t="s">
        <v>5979</v>
      </c>
      <c r="G298" s="19">
        <v>67</v>
      </c>
      <c r="H298" s="30">
        <v>1.8402777777777778E-2</v>
      </c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spans="1:24" ht="14.25" customHeight="1" outlineLevel="2" x14ac:dyDescent="0.25">
      <c r="A299" s="19">
        <v>235</v>
      </c>
      <c r="B299" s="2" t="s">
        <v>6269</v>
      </c>
      <c r="C299" s="19">
        <v>9</v>
      </c>
      <c r="D299" s="2" t="s">
        <v>637</v>
      </c>
      <c r="E299" s="2" t="s">
        <v>17</v>
      </c>
      <c r="F299" s="2" t="s">
        <v>6270</v>
      </c>
      <c r="G299" s="19">
        <v>31</v>
      </c>
      <c r="H299" s="30">
        <v>1.3125E-2</v>
      </c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spans="1:24" ht="14.25" customHeight="1" outlineLevel="1" x14ac:dyDescent="0.25">
      <c r="A300" s="19"/>
      <c r="B300" s="2"/>
      <c r="C300" s="19"/>
      <c r="D300" s="15" t="s">
        <v>7097</v>
      </c>
      <c r="E300" s="44">
        <f>SUBTOTAL(3,E297:E299)</f>
        <v>3</v>
      </c>
      <c r="F300" s="2"/>
      <c r="G300" s="19"/>
      <c r="H300" s="30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spans="1:24" ht="14.25" customHeight="1" outlineLevel="2" collapsed="1" x14ac:dyDescent="0.25">
      <c r="A301" s="19">
        <v>197</v>
      </c>
      <c r="B301" s="2" t="s">
        <v>6121</v>
      </c>
      <c r="C301" s="19">
        <v>8</v>
      </c>
      <c r="D301" s="2" t="s">
        <v>4646</v>
      </c>
      <c r="E301" s="2" t="s">
        <v>288</v>
      </c>
      <c r="F301" s="2" t="s">
        <v>6123</v>
      </c>
      <c r="G301" s="19">
        <v>56</v>
      </c>
      <c r="H301" s="30">
        <v>1.0497685185185185E-2</v>
      </c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spans="1:24" ht="14.25" customHeight="1" outlineLevel="1" x14ac:dyDescent="0.25">
      <c r="A302" s="19"/>
      <c r="B302" s="2"/>
      <c r="C302" s="19"/>
      <c r="D302" s="15" t="s">
        <v>7023</v>
      </c>
      <c r="E302" s="44">
        <f>SUBTOTAL(3,E301:E301)</f>
        <v>1</v>
      </c>
      <c r="F302" s="2"/>
      <c r="G302" s="19"/>
      <c r="H302" s="30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spans="1:24" ht="14.25" customHeight="1" outlineLevel="2" x14ac:dyDescent="0.25">
      <c r="A303" s="19">
        <v>107</v>
      </c>
      <c r="B303" s="2" t="s">
        <v>5693</v>
      </c>
      <c r="C303" s="19">
        <v>8</v>
      </c>
      <c r="D303" s="2" t="s">
        <v>5694</v>
      </c>
      <c r="E303" s="2" t="s">
        <v>288</v>
      </c>
      <c r="F303" s="2" t="s">
        <v>5695</v>
      </c>
      <c r="G303" s="19">
        <v>85</v>
      </c>
      <c r="H303" s="30">
        <v>2.0775462962962964E-2</v>
      </c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spans="1:24" ht="14.25" customHeight="1" outlineLevel="2" x14ac:dyDescent="0.25">
      <c r="A304" s="19">
        <v>199</v>
      </c>
      <c r="B304" s="2" t="s">
        <v>6128</v>
      </c>
      <c r="C304" s="19">
        <v>8</v>
      </c>
      <c r="D304" s="2" t="s">
        <v>5694</v>
      </c>
      <c r="E304" s="2" t="s">
        <v>288</v>
      </c>
      <c r="F304" s="2" t="s">
        <v>6130</v>
      </c>
      <c r="G304" s="19">
        <v>55</v>
      </c>
      <c r="H304" s="30">
        <v>1.4398148148148148E-2</v>
      </c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spans="1:24" ht="14.25" customHeight="1" outlineLevel="2" x14ac:dyDescent="0.25">
      <c r="A305" s="19">
        <v>196</v>
      </c>
      <c r="B305" s="2" t="s">
        <v>6116</v>
      </c>
      <c r="C305" s="19">
        <v>8</v>
      </c>
      <c r="D305" s="2" t="s">
        <v>5694</v>
      </c>
      <c r="E305" s="2" t="s">
        <v>288</v>
      </c>
      <c r="F305" s="2" t="s">
        <v>6118</v>
      </c>
      <c r="G305" s="19">
        <v>56</v>
      </c>
      <c r="H305" s="30">
        <v>1.0486111111111111E-2</v>
      </c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spans="1:24" ht="14.25" customHeight="1" outlineLevel="1" x14ac:dyDescent="0.25">
      <c r="A306" s="19"/>
      <c r="B306" s="2"/>
      <c r="C306" s="19"/>
      <c r="D306" s="15" t="s">
        <v>7098</v>
      </c>
      <c r="E306" s="44">
        <f>SUBTOTAL(3,E303:E305)</f>
        <v>3</v>
      </c>
      <c r="F306" s="2"/>
      <c r="G306" s="19"/>
      <c r="H306" s="30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ht="14.25" customHeight="1" outlineLevel="2" collapsed="1" x14ac:dyDescent="0.25">
      <c r="A307" s="19">
        <v>12</v>
      </c>
      <c r="B307" s="2" t="s">
        <v>5034</v>
      </c>
      <c r="C307" s="19">
        <v>7</v>
      </c>
      <c r="D307" s="2" t="s">
        <v>1612</v>
      </c>
      <c r="E307" s="2" t="s">
        <v>10</v>
      </c>
      <c r="F307" s="2" t="s">
        <v>5035</v>
      </c>
      <c r="G307" s="19">
        <v>111</v>
      </c>
      <c r="H307" s="20">
        <v>2.0752314814814814E-2</v>
      </c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ht="14.25" customHeight="1" outlineLevel="2" x14ac:dyDescent="0.25">
      <c r="A308" s="19">
        <v>17</v>
      </c>
      <c r="B308" s="2" t="s">
        <v>5044</v>
      </c>
      <c r="C308" s="19">
        <v>6</v>
      </c>
      <c r="D308" s="2" t="s">
        <v>1612</v>
      </c>
      <c r="E308" s="2" t="s">
        <v>10</v>
      </c>
      <c r="F308" s="2" t="s">
        <v>5045</v>
      </c>
      <c r="G308" s="19">
        <v>109</v>
      </c>
      <c r="H308" s="20">
        <v>2.0752314814814814E-2</v>
      </c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ht="14.25" customHeight="1" outlineLevel="2" x14ac:dyDescent="0.25">
      <c r="A309" s="19">
        <v>21</v>
      </c>
      <c r="B309" s="2" t="s">
        <v>5052</v>
      </c>
      <c r="C309" s="19">
        <v>6</v>
      </c>
      <c r="D309" s="2" t="s">
        <v>1612</v>
      </c>
      <c r="E309" s="2" t="s">
        <v>10</v>
      </c>
      <c r="F309" s="2" t="s">
        <v>5053</v>
      </c>
      <c r="G309" s="19">
        <v>103</v>
      </c>
      <c r="H309" s="20">
        <v>2.0335648148148148E-2</v>
      </c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ht="14.25" customHeight="1" outlineLevel="2" x14ac:dyDescent="0.25">
      <c r="A310" s="19">
        <v>44</v>
      </c>
      <c r="B310" s="2" t="s">
        <v>5101</v>
      </c>
      <c r="C310" s="19">
        <v>5</v>
      </c>
      <c r="D310" s="2" t="s">
        <v>1612</v>
      </c>
      <c r="E310" s="2" t="s">
        <v>10</v>
      </c>
      <c r="F310" s="2" t="s">
        <v>5102</v>
      </c>
      <c r="G310" s="19">
        <v>93</v>
      </c>
      <c r="H310" s="20">
        <v>1.982638888888889E-2</v>
      </c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ht="14.25" customHeight="1" outlineLevel="2" x14ac:dyDescent="0.25">
      <c r="A311" s="19">
        <v>11</v>
      </c>
      <c r="B311" s="2" t="s">
        <v>5032</v>
      </c>
      <c r="C311" s="19">
        <v>7</v>
      </c>
      <c r="D311" s="2" t="s">
        <v>1612</v>
      </c>
      <c r="E311" s="2" t="s">
        <v>10</v>
      </c>
      <c r="F311" s="2" t="s">
        <v>5033</v>
      </c>
      <c r="G311" s="19">
        <v>113</v>
      </c>
      <c r="H311" s="20">
        <v>1.9745370370370371E-2</v>
      </c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ht="14.25" customHeight="1" outlineLevel="2" x14ac:dyDescent="0.25">
      <c r="A312" s="19">
        <v>27</v>
      </c>
      <c r="B312" s="2" t="s">
        <v>5065</v>
      </c>
      <c r="C312" s="19">
        <v>7</v>
      </c>
      <c r="D312" s="2" t="s">
        <v>1612</v>
      </c>
      <c r="E312" s="2" t="s">
        <v>10</v>
      </c>
      <c r="F312" s="2" t="s">
        <v>5066</v>
      </c>
      <c r="G312" s="19">
        <v>101</v>
      </c>
      <c r="H312" s="20">
        <v>1.96875E-2</v>
      </c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ht="14.25" customHeight="1" outlineLevel="2" collapsed="1" x14ac:dyDescent="0.25">
      <c r="A313" s="19">
        <v>33</v>
      </c>
      <c r="B313" s="2" t="s">
        <v>5078</v>
      </c>
      <c r="C313" s="19">
        <v>5</v>
      </c>
      <c r="D313" s="2" t="s">
        <v>1612</v>
      </c>
      <c r="E313" s="2" t="s">
        <v>10</v>
      </c>
      <c r="F313" s="2" t="s">
        <v>5079</v>
      </c>
      <c r="G313" s="19">
        <v>98</v>
      </c>
      <c r="H313" s="20">
        <v>1.9594907407407408E-2</v>
      </c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ht="14.25" customHeight="1" outlineLevel="2" x14ac:dyDescent="0.25">
      <c r="A314" s="19">
        <v>78</v>
      </c>
      <c r="B314" s="2" t="s">
        <v>5222</v>
      </c>
      <c r="C314" s="19">
        <v>6</v>
      </c>
      <c r="D314" s="2" t="s">
        <v>1612</v>
      </c>
      <c r="E314" s="2" t="s">
        <v>10</v>
      </c>
      <c r="F314" s="2" t="s">
        <v>5223</v>
      </c>
      <c r="G314" s="19">
        <v>77</v>
      </c>
      <c r="H314" s="20">
        <v>1.9178240740740742E-2</v>
      </c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ht="14.25" customHeight="1" outlineLevel="2" x14ac:dyDescent="0.25">
      <c r="A315" s="19">
        <v>126</v>
      </c>
      <c r="B315" s="2" t="s">
        <v>5538</v>
      </c>
      <c r="C315" s="19">
        <v>7</v>
      </c>
      <c r="D315" s="2" t="s">
        <v>1612</v>
      </c>
      <c r="E315" s="2" t="s">
        <v>10</v>
      </c>
      <c r="F315" s="2" t="s">
        <v>5539</v>
      </c>
      <c r="G315" s="19">
        <v>61</v>
      </c>
      <c r="H315" s="20">
        <v>1.6608796296296295E-2</v>
      </c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ht="14.25" customHeight="1" outlineLevel="2" x14ac:dyDescent="0.25">
      <c r="A316" s="19">
        <v>42</v>
      </c>
      <c r="B316" s="2" t="s">
        <v>5097</v>
      </c>
      <c r="C316" s="19">
        <v>5</v>
      </c>
      <c r="D316" s="2" t="s">
        <v>1612</v>
      </c>
      <c r="E316" s="2" t="s">
        <v>10</v>
      </c>
      <c r="F316" s="2" t="s">
        <v>5098</v>
      </c>
      <c r="G316" s="19">
        <v>93</v>
      </c>
      <c r="H316" s="20">
        <v>1.5543981481481482E-2</v>
      </c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ht="14.25" customHeight="1" outlineLevel="2" x14ac:dyDescent="0.25">
      <c r="A317" s="19">
        <v>17</v>
      </c>
      <c r="B317" s="2" t="s">
        <v>5193</v>
      </c>
      <c r="C317" s="19">
        <v>8</v>
      </c>
      <c r="D317" s="2" t="s">
        <v>1612</v>
      </c>
      <c r="E317" s="2" t="s">
        <v>10</v>
      </c>
      <c r="F317" s="2" t="s">
        <v>5194</v>
      </c>
      <c r="G317" s="19">
        <v>120</v>
      </c>
      <c r="H317" s="30">
        <v>1.1076388888888889E-2</v>
      </c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ht="14.25" customHeight="1" outlineLevel="1" x14ac:dyDescent="0.25">
      <c r="A318" s="19"/>
      <c r="B318" s="2"/>
      <c r="C318" s="19"/>
      <c r="D318" s="15" t="s">
        <v>7024</v>
      </c>
      <c r="E318" s="44">
        <f>SUBTOTAL(3,E307:E317)</f>
        <v>11</v>
      </c>
      <c r="F318" s="2"/>
      <c r="G318" s="19"/>
      <c r="H318" s="30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ht="14.25" customHeight="1" outlineLevel="2" collapsed="1" x14ac:dyDescent="0.25">
      <c r="A319" s="19">
        <v>13</v>
      </c>
      <c r="B319" s="2" t="s">
        <v>5178</v>
      </c>
      <c r="C319" s="19">
        <v>8</v>
      </c>
      <c r="D319" s="2" t="s">
        <v>5180</v>
      </c>
      <c r="E319" s="2" t="s">
        <v>288</v>
      </c>
      <c r="F319" s="2" t="s">
        <v>5181</v>
      </c>
      <c r="G319" s="19">
        <v>126</v>
      </c>
      <c r="H319" s="30">
        <v>2.042824074074074E-2</v>
      </c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ht="14.25" customHeight="1" outlineLevel="2" x14ac:dyDescent="0.25">
      <c r="A320" s="19">
        <v>26</v>
      </c>
      <c r="B320" s="2" t="s">
        <v>5233</v>
      </c>
      <c r="C320" s="19">
        <v>8</v>
      </c>
      <c r="D320" s="2" t="s">
        <v>5180</v>
      </c>
      <c r="E320" s="2" t="s">
        <v>288</v>
      </c>
      <c r="F320" s="2" t="s">
        <v>5234</v>
      </c>
      <c r="G320" s="19">
        <v>111</v>
      </c>
      <c r="H320" s="30">
        <v>2.0358796296296295E-2</v>
      </c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ht="14.25" customHeight="1" outlineLevel="1" x14ac:dyDescent="0.25">
      <c r="A321" s="19"/>
      <c r="B321" s="2"/>
      <c r="C321" s="19"/>
      <c r="D321" s="15" t="s">
        <v>7099</v>
      </c>
      <c r="E321" s="44">
        <f>SUBTOTAL(3,E319:E320)</f>
        <v>2</v>
      </c>
      <c r="F321" s="2"/>
      <c r="G321" s="19"/>
      <c r="H321" s="30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ht="14.25" customHeight="1" outlineLevel="2" x14ac:dyDescent="0.25">
      <c r="A322" s="19">
        <v>152</v>
      </c>
      <c r="B322" s="2" t="s">
        <v>5724</v>
      </c>
      <c r="C322" s="19">
        <v>7</v>
      </c>
      <c r="D322" s="2" t="s">
        <v>4501</v>
      </c>
      <c r="E322" s="2" t="s">
        <v>2853</v>
      </c>
      <c r="F322" s="2" t="s">
        <v>5725</v>
      </c>
      <c r="G322" s="19">
        <v>46</v>
      </c>
      <c r="H322" s="20">
        <v>2.0532407407407409E-2</v>
      </c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ht="14.25" customHeight="1" outlineLevel="2" x14ac:dyDescent="0.25">
      <c r="A323" s="19">
        <v>55</v>
      </c>
      <c r="B323" s="2" t="s">
        <v>5127</v>
      </c>
      <c r="C323" s="19">
        <v>5</v>
      </c>
      <c r="D323" s="2" t="s">
        <v>4501</v>
      </c>
      <c r="E323" s="2" t="s">
        <v>751</v>
      </c>
      <c r="F323" s="2" t="s">
        <v>5128</v>
      </c>
      <c r="G323" s="19">
        <v>87</v>
      </c>
      <c r="H323" s="20">
        <v>2.0405092592592593E-2</v>
      </c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ht="14.25" customHeight="1" outlineLevel="2" x14ac:dyDescent="0.25">
      <c r="A324" s="19">
        <v>168</v>
      </c>
      <c r="B324" s="2" t="s">
        <v>5833</v>
      </c>
      <c r="C324" s="19">
        <v>6</v>
      </c>
      <c r="D324" s="2" t="s">
        <v>4501</v>
      </c>
      <c r="E324" s="2" t="s">
        <v>751</v>
      </c>
      <c r="F324" s="2" t="s">
        <v>5835</v>
      </c>
      <c r="G324" s="19">
        <v>28</v>
      </c>
      <c r="H324" s="20">
        <v>2.0405092592592593E-2</v>
      </c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ht="14.25" customHeight="1" outlineLevel="2" collapsed="1" x14ac:dyDescent="0.25">
      <c r="A325" s="19">
        <v>156</v>
      </c>
      <c r="B325" s="2" t="s">
        <v>5750</v>
      </c>
      <c r="C325" s="19">
        <v>6</v>
      </c>
      <c r="D325" s="2" t="s">
        <v>4501</v>
      </c>
      <c r="E325" s="2" t="s">
        <v>751</v>
      </c>
      <c r="F325" s="2" t="s">
        <v>5751</v>
      </c>
      <c r="G325" s="19">
        <v>45</v>
      </c>
      <c r="H325" s="20">
        <v>2.0289351851851854E-2</v>
      </c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ht="14.25" customHeight="1" outlineLevel="2" x14ac:dyDescent="0.25">
      <c r="A326" s="19">
        <v>59</v>
      </c>
      <c r="B326" s="2" t="s">
        <v>5138</v>
      </c>
      <c r="C326" s="19">
        <v>6</v>
      </c>
      <c r="D326" s="2" t="s">
        <v>4501</v>
      </c>
      <c r="E326" s="2" t="s">
        <v>751</v>
      </c>
      <c r="F326" s="2" t="s">
        <v>5139</v>
      </c>
      <c r="G326" s="19">
        <v>84</v>
      </c>
      <c r="H326" s="20">
        <v>1.9629629629629629E-2</v>
      </c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ht="14.25" customHeight="1" outlineLevel="2" x14ac:dyDescent="0.25">
      <c r="A327" s="19">
        <v>101</v>
      </c>
      <c r="B327" s="2" t="s">
        <v>5360</v>
      </c>
      <c r="C327" s="19">
        <v>5</v>
      </c>
      <c r="D327" s="2" t="s">
        <v>4501</v>
      </c>
      <c r="E327" s="2" t="s">
        <v>751</v>
      </c>
      <c r="F327" s="2" t="s">
        <v>5361</v>
      </c>
      <c r="G327" s="19">
        <v>72</v>
      </c>
      <c r="H327" s="20">
        <v>1.9178240740740742E-2</v>
      </c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ht="14.25" customHeight="1" outlineLevel="2" x14ac:dyDescent="0.25">
      <c r="A328" s="19">
        <v>146</v>
      </c>
      <c r="B328" s="2" t="s">
        <v>5682</v>
      </c>
      <c r="C328" s="19">
        <v>5</v>
      </c>
      <c r="D328" s="2" t="s">
        <v>4501</v>
      </c>
      <c r="E328" s="2" t="s">
        <v>751</v>
      </c>
      <c r="F328" s="2" t="s">
        <v>5684</v>
      </c>
      <c r="G328" s="19">
        <v>49</v>
      </c>
      <c r="H328" s="20">
        <v>1.7962962962962962E-2</v>
      </c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ht="14.25" customHeight="1" outlineLevel="2" x14ac:dyDescent="0.25">
      <c r="A329" s="19">
        <v>154</v>
      </c>
      <c r="B329" s="2" t="s">
        <v>5735</v>
      </c>
      <c r="C329" s="19">
        <v>5</v>
      </c>
      <c r="D329" s="2" t="s">
        <v>4501</v>
      </c>
      <c r="E329" s="2" t="s">
        <v>751</v>
      </c>
      <c r="F329" s="2" t="s">
        <v>5736</v>
      </c>
      <c r="G329" s="19">
        <v>45</v>
      </c>
      <c r="H329" s="20">
        <v>1.7962962962962962E-2</v>
      </c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ht="14.25" customHeight="1" outlineLevel="2" collapsed="1" x14ac:dyDescent="0.25">
      <c r="A330" s="19">
        <v>172</v>
      </c>
      <c r="B330" s="2" t="s">
        <v>5860</v>
      </c>
      <c r="C330" s="19">
        <v>6</v>
      </c>
      <c r="D330" s="2" t="s">
        <v>4501</v>
      </c>
      <c r="E330" s="2" t="s">
        <v>751</v>
      </c>
      <c r="F330" s="2" t="s">
        <v>5862</v>
      </c>
      <c r="G330" s="19">
        <v>22</v>
      </c>
      <c r="H330" s="20">
        <v>1.7569444444444443E-2</v>
      </c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ht="14.25" customHeight="1" outlineLevel="1" x14ac:dyDescent="0.25">
      <c r="A331" s="19"/>
      <c r="B331" s="2"/>
      <c r="C331" s="19"/>
      <c r="D331" s="15" t="s">
        <v>7028</v>
      </c>
      <c r="E331" s="44">
        <f>SUBTOTAL(3,E322:E330)</f>
        <v>9</v>
      </c>
      <c r="F331" s="2"/>
      <c r="G331" s="19"/>
      <c r="H331" s="20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ht="14.25" customHeight="1" outlineLevel="2" x14ac:dyDescent="0.25">
      <c r="A332" s="19">
        <v>51</v>
      </c>
      <c r="B332" s="2" t="s">
        <v>5116</v>
      </c>
      <c r="C332" s="19">
        <v>6</v>
      </c>
      <c r="D332" s="2" t="s">
        <v>5117</v>
      </c>
      <c r="E332" s="2" t="s">
        <v>1436</v>
      </c>
      <c r="F332" s="2" t="s">
        <v>5118</v>
      </c>
      <c r="G332" s="19">
        <v>88</v>
      </c>
      <c r="H332" s="20">
        <v>2.0150462962962964E-2</v>
      </c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ht="14.25" customHeight="1" outlineLevel="1" x14ac:dyDescent="0.25">
      <c r="A333" s="19"/>
      <c r="B333" s="2"/>
      <c r="C333" s="19"/>
      <c r="D333" s="15" t="s">
        <v>7100</v>
      </c>
      <c r="E333" s="44">
        <f>SUBTOTAL(3,E332:E332)</f>
        <v>1</v>
      </c>
      <c r="F333" s="2"/>
      <c r="G333" s="19"/>
      <c r="H333" s="20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ht="14.25" customHeight="1" outlineLevel="2" x14ac:dyDescent="0.25">
      <c r="A334" s="19">
        <v>160</v>
      </c>
      <c r="B334" s="2" t="s">
        <v>5960</v>
      </c>
      <c r="C334" s="19">
        <v>9</v>
      </c>
      <c r="D334" s="2" t="s">
        <v>5605</v>
      </c>
      <c r="E334" s="2" t="s">
        <v>5606</v>
      </c>
      <c r="F334" s="2" t="s">
        <v>5961</v>
      </c>
      <c r="G334" s="19">
        <v>69</v>
      </c>
      <c r="H334" s="30">
        <v>2.0821759259259259E-2</v>
      </c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ht="14.25" customHeight="1" outlineLevel="2" collapsed="1" x14ac:dyDescent="0.25">
      <c r="A335" s="19">
        <v>201</v>
      </c>
      <c r="B335" s="2" t="s">
        <v>6136</v>
      </c>
      <c r="C335" s="19">
        <v>9</v>
      </c>
      <c r="D335" s="2" t="s">
        <v>5605</v>
      </c>
      <c r="E335" s="2" t="s">
        <v>5606</v>
      </c>
      <c r="F335" s="2" t="s">
        <v>6138</v>
      </c>
      <c r="G335" s="19">
        <v>55</v>
      </c>
      <c r="H335" s="30">
        <v>2.0486111111111111E-2</v>
      </c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ht="14.25" customHeight="1" outlineLevel="2" x14ac:dyDescent="0.25">
      <c r="A336" s="19">
        <v>192</v>
      </c>
      <c r="B336" s="2" t="s">
        <v>6097</v>
      </c>
      <c r="C336" s="19">
        <v>8</v>
      </c>
      <c r="D336" s="2" t="s">
        <v>5605</v>
      </c>
      <c r="E336" s="2" t="s">
        <v>5606</v>
      </c>
      <c r="F336" s="2" t="s">
        <v>6098</v>
      </c>
      <c r="G336" s="19">
        <v>59</v>
      </c>
      <c r="H336" s="30">
        <v>2.0104166666666666E-2</v>
      </c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ht="14.25" customHeight="1" outlineLevel="2" x14ac:dyDescent="0.25">
      <c r="A337" s="19">
        <v>92</v>
      </c>
      <c r="B337" s="2" t="s">
        <v>5604</v>
      </c>
      <c r="C337" s="19">
        <v>9</v>
      </c>
      <c r="D337" s="2" t="s">
        <v>5605</v>
      </c>
      <c r="E337" s="2" t="s">
        <v>5606</v>
      </c>
      <c r="F337" s="2" t="s">
        <v>5607</v>
      </c>
      <c r="G337" s="19">
        <v>90</v>
      </c>
      <c r="H337" s="30">
        <v>1.982638888888889E-2</v>
      </c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ht="14.25" customHeight="1" outlineLevel="1" x14ac:dyDescent="0.25">
      <c r="A338" s="19"/>
      <c r="B338" s="2"/>
      <c r="C338" s="19"/>
      <c r="D338" s="15" t="s">
        <v>7101</v>
      </c>
      <c r="E338" s="44">
        <f>SUBTOTAL(3,E334:E337)</f>
        <v>4</v>
      </c>
      <c r="F338" s="2"/>
      <c r="G338" s="19"/>
      <c r="H338" s="30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ht="14.25" customHeight="1" outlineLevel="2" x14ac:dyDescent="0.25">
      <c r="A339" s="19">
        <v>63</v>
      </c>
      <c r="B339" s="2" t="s">
        <v>5438</v>
      </c>
      <c r="C339" s="19">
        <v>8</v>
      </c>
      <c r="D339" s="2" t="s">
        <v>5439</v>
      </c>
      <c r="E339" s="2" t="s">
        <v>5441</v>
      </c>
      <c r="F339" s="2" t="s">
        <v>5442</v>
      </c>
      <c r="G339" s="19">
        <v>96</v>
      </c>
      <c r="H339" s="30">
        <v>1.607638888888889E-2</v>
      </c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ht="14.25" customHeight="1" outlineLevel="2" collapsed="1" x14ac:dyDescent="0.25">
      <c r="A340" s="19">
        <v>225</v>
      </c>
      <c r="B340" s="2" t="s">
        <v>6231</v>
      </c>
      <c r="C340" s="19">
        <v>8</v>
      </c>
      <c r="D340" s="2" t="s">
        <v>5439</v>
      </c>
      <c r="E340" s="2" t="s">
        <v>5441</v>
      </c>
      <c r="F340" s="2" t="s">
        <v>6232</v>
      </c>
      <c r="G340" s="19">
        <v>40</v>
      </c>
      <c r="H340" s="30">
        <v>1.3935185185185186E-2</v>
      </c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ht="14.25" customHeight="1" outlineLevel="1" x14ac:dyDescent="0.25">
      <c r="A341" s="19"/>
      <c r="B341" s="2"/>
      <c r="C341" s="19"/>
      <c r="D341" s="15" t="s">
        <v>7102</v>
      </c>
      <c r="E341" s="44">
        <f>SUBTOTAL(3,E339:E340)</f>
        <v>2</v>
      </c>
      <c r="F341" s="2"/>
      <c r="G341" s="19"/>
      <c r="H341" s="30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ht="14.25" customHeight="1" outlineLevel="2" x14ac:dyDescent="0.25">
      <c r="A342" s="19">
        <v>31</v>
      </c>
      <c r="B342" s="2" t="s">
        <v>5074</v>
      </c>
      <c r="C342" s="19">
        <v>7</v>
      </c>
      <c r="D342" s="2" t="s">
        <v>5075</v>
      </c>
      <c r="E342" s="2" t="s">
        <v>207</v>
      </c>
      <c r="F342" s="2" t="s">
        <v>5076</v>
      </c>
      <c r="G342" s="19">
        <v>99</v>
      </c>
      <c r="H342" s="20">
        <v>1.9710648148148147E-2</v>
      </c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ht="14.25" customHeight="1" outlineLevel="2" x14ac:dyDescent="0.25">
      <c r="A343" s="19">
        <v>63</v>
      </c>
      <c r="B343" s="2" t="s">
        <v>5151</v>
      </c>
      <c r="C343" s="19">
        <v>7</v>
      </c>
      <c r="D343" s="2" t="s">
        <v>5075</v>
      </c>
      <c r="E343" s="2" t="s">
        <v>207</v>
      </c>
      <c r="F343" s="2" t="s">
        <v>5152</v>
      </c>
      <c r="G343" s="19">
        <v>83</v>
      </c>
      <c r="H343" s="20">
        <v>1.9097222222222224E-2</v>
      </c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ht="14.25" customHeight="1" outlineLevel="2" x14ac:dyDescent="0.25">
      <c r="A344" s="19">
        <v>61</v>
      </c>
      <c r="B344" s="2" t="s">
        <v>5426</v>
      </c>
      <c r="C344" s="19">
        <v>8</v>
      </c>
      <c r="D344" s="2" t="s">
        <v>5075</v>
      </c>
      <c r="E344" s="2" t="s">
        <v>207</v>
      </c>
      <c r="F344" s="2" t="s">
        <v>5428</v>
      </c>
      <c r="G344" s="19">
        <v>98</v>
      </c>
      <c r="H344" s="30">
        <v>2.0752314814814814E-2</v>
      </c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ht="14.25" customHeight="1" outlineLevel="2" collapsed="1" x14ac:dyDescent="0.25">
      <c r="A345" s="19">
        <v>169</v>
      </c>
      <c r="B345" s="2" t="s">
        <v>5997</v>
      </c>
      <c r="C345" s="19">
        <v>9</v>
      </c>
      <c r="D345" s="2" t="s">
        <v>5075</v>
      </c>
      <c r="E345" s="2" t="s">
        <v>207</v>
      </c>
      <c r="F345" s="2" t="s">
        <v>5999</v>
      </c>
      <c r="G345" s="19">
        <v>65</v>
      </c>
      <c r="H345" s="30">
        <v>1.4155092592592592E-2</v>
      </c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ht="14.25" customHeight="1" outlineLevel="2" x14ac:dyDescent="0.25">
      <c r="A346" s="19">
        <v>182</v>
      </c>
      <c r="B346" s="2" t="s">
        <v>6056</v>
      </c>
      <c r="C346" s="19">
        <v>9</v>
      </c>
      <c r="D346" s="2" t="s">
        <v>5075</v>
      </c>
      <c r="E346" s="2" t="s">
        <v>207</v>
      </c>
      <c r="F346" s="2" t="s">
        <v>6057</v>
      </c>
      <c r="G346" s="19">
        <v>61</v>
      </c>
      <c r="H346" s="30">
        <v>1.2731481481481481E-2</v>
      </c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ht="14.25" customHeight="1" outlineLevel="1" x14ac:dyDescent="0.25">
      <c r="A347" s="19"/>
      <c r="B347" s="2"/>
      <c r="C347" s="19"/>
      <c r="D347" s="15" t="s">
        <v>7103</v>
      </c>
      <c r="E347" s="44">
        <f>SUBTOTAL(3,E342:E346)</f>
        <v>5</v>
      </c>
      <c r="F347" s="2"/>
      <c r="G347" s="19"/>
      <c r="H347" s="30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ht="14.25" customHeight="1" outlineLevel="2" x14ac:dyDescent="0.25">
      <c r="A348" s="19">
        <v>120</v>
      </c>
      <c r="B348" s="2" t="s">
        <v>5495</v>
      </c>
      <c r="C348" s="19">
        <v>7</v>
      </c>
      <c r="D348" s="2" t="s">
        <v>5497</v>
      </c>
      <c r="E348" s="2" t="s">
        <v>2316</v>
      </c>
      <c r="F348" s="2" t="s">
        <v>5498</v>
      </c>
      <c r="G348" s="19">
        <v>64</v>
      </c>
      <c r="H348" s="20">
        <v>2.0648148148148148E-2</v>
      </c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ht="14.25" customHeight="1" outlineLevel="2" x14ac:dyDescent="0.25">
      <c r="A349" s="19">
        <v>140</v>
      </c>
      <c r="B349" s="2" t="s">
        <v>5637</v>
      </c>
      <c r="C349" s="19">
        <v>7</v>
      </c>
      <c r="D349" s="2" t="s">
        <v>5497</v>
      </c>
      <c r="E349" s="2" t="s">
        <v>2316</v>
      </c>
      <c r="F349" s="2" t="s">
        <v>5638</v>
      </c>
      <c r="G349" s="19">
        <v>53</v>
      </c>
      <c r="H349" s="20">
        <v>1.6898148148148148E-2</v>
      </c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ht="14.25" customHeight="1" outlineLevel="1" x14ac:dyDescent="0.25">
      <c r="A350" s="19"/>
      <c r="B350" s="2"/>
      <c r="C350" s="19"/>
      <c r="D350" s="15" t="s">
        <v>7104</v>
      </c>
      <c r="E350" s="44">
        <f>SUBTOTAL(3,E348:E349)</f>
        <v>2</v>
      </c>
      <c r="F350" s="2"/>
      <c r="G350" s="19"/>
      <c r="H350" s="20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ht="14.25" customHeight="1" outlineLevel="2" x14ac:dyDescent="0.25">
      <c r="A351" s="19">
        <v>54</v>
      </c>
      <c r="B351" s="2" t="s">
        <v>5124</v>
      </c>
      <c r="C351" s="19">
        <v>6</v>
      </c>
      <c r="D351" s="2" t="s">
        <v>5125</v>
      </c>
      <c r="E351" s="2" t="s">
        <v>1949</v>
      </c>
      <c r="F351" s="2" t="s">
        <v>5126</v>
      </c>
      <c r="G351" s="19">
        <v>87</v>
      </c>
      <c r="H351" s="20">
        <v>1.7928240740740741E-2</v>
      </c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ht="14.25" customHeight="1" outlineLevel="2" x14ac:dyDescent="0.25">
      <c r="A352" s="19">
        <v>241</v>
      </c>
      <c r="B352" s="2" t="s">
        <v>6291</v>
      </c>
      <c r="C352" s="19">
        <v>9</v>
      </c>
      <c r="D352" s="2" t="s">
        <v>5125</v>
      </c>
      <c r="E352" s="2" t="s">
        <v>1949</v>
      </c>
      <c r="F352" s="2" t="s">
        <v>6293</v>
      </c>
      <c r="G352" s="19">
        <v>21</v>
      </c>
      <c r="H352" s="30">
        <v>1.6099537037037037E-2</v>
      </c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ht="14.25" customHeight="1" outlineLevel="1" x14ac:dyDescent="0.25">
      <c r="A353" s="19"/>
      <c r="B353" s="2"/>
      <c r="C353" s="19"/>
      <c r="D353" s="15" t="s">
        <v>7105</v>
      </c>
      <c r="E353" s="44">
        <f>SUBTOTAL(3,E351:E352)</f>
        <v>2</v>
      </c>
      <c r="F353" s="2"/>
      <c r="G353" s="19"/>
      <c r="H353" s="30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ht="14.25" customHeight="1" outlineLevel="2" collapsed="1" x14ac:dyDescent="0.25">
      <c r="A354" s="19">
        <v>150</v>
      </c>
      <c r="B354" s="2" t="s">
        <v>5708</v>
      </c>
      <c r="C354" s="19">
        <v>7</v>
      </c>
      <c r="D354" s="2" t="s">
        <v>5327</v>
      </c>
      <c r="E354" s="2" t="s">
        <v>199</v>
      </c>
      <c r="F354" s="2" t="s">
        <v>5711</v>
      </c>
      <c r="G354" s="19">
        <v>48</v>
      </c>
      <c r="H354" s="20">
        <v>2.0798611111111111E-2</v>
      </c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ht="14.25" customHeight="1" outlineLevel="2" x14ac:dyDescent="0.25">
      <c r="A355" s="19">
        <v>97</v>
      </c>
      <c r="B355" s="2" t="s">
        <v>5326</v>
      </c>
      <c r="C355" s="19">
        <v>7</v>
      </c>
      <c r="D355" s="2" t="s">
        <v>5327</v>
      </c>
      <c r="E355" s="2" t="s">
        <v>199</v>
      </c>
      <c r="F355" s="2" t="s">
        <v>5329</v>
      </c>
      <c r="G355" s="19">
        <v>73</v>
      </c>
      <c r="H355" s="20">
        <v>2.0497685185185185E-2</v>
      </c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ht="14.25" customHeight="1" outlineLevel="2" x14ac:dyDescent="0.25">
      <c r="A356" s="19">
        <v>173</v>
      </c>
      <c r="B356" s="2" t="s">
        <v>5866</v>
      </c>
      <c r="C356" s="19">
        <v>7</v>
      </c>
      <c r="D356" s="2" t="s">
        <v>5327</v>
      </c>
      <c r="E356" s="2" t="s">
        <v>199</v>
      </c>
      <c r="F356" s="2" t="s">
        <v>5869</v>
      </c>
      <c r="G356" s="19">
        <v>19</v>
      </c>
      <c r="H356" s="20">
        <v>2.0358796296296295E-2</v>
      </c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ht="14.25" customHeight="1" outlineLevel="1" x14ac:dyDescent="0.25">
      <c r="A357" s="19"/>
      <c r="B357" s="2"/>
      <c r="C357" s="19"/>
      <c r="D357" s="15" t="s">
        <v>7106</v>
      </c>
      <c r="E357" s="44">
        <f>SUBTOTAL(3,E354:E356)</f>
        <v>3</v>
      </c>
      <c r="F357" s="2"/>
      <c r="G357" s="19"/>
      <c r="H357" s="20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ht="14.25" customHeight="1" outlineLevel="2" collapsed="1" x14ac:dyDescent="0.25">
      <c r="A358" s="19">
        <v>116</v>
      </c>
      <c r="B358" s="2" t="s">
        <v>5471</v>
      </c>
      <c r="C358" s="19">
        <v>6</v>
      </c>
      <c r="D358" s="2" t="s">
        <v>4475</v>
      </c>
      <c r="E358" s="2" t="s">
        <v>1669</v>
      </c>
      <c r="F358" s="2" t="s">
        <v>5472</v>
      </c>
      <c r="G358" s="19">
        <v>66</v>
      </c>
      <c r="H358" s="20">
        <v>1.4537037037037038E-2</v>
      </c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ht="14.25" customHeight="1" outlineLevel="1" x14ac:dyDescent="0.25">
      <c r="A359" s="19"/>
      <c r="B359" s="2"/>
      <c r="C359" s="19"/>
      <c r="D359" s="15" t="s">
        <v>7030</v>
      </c>
      <c r="E359" s="44">
        <f>SUBTOTAL(3,E358:E358)</f>
        <v>1</v>
      </c>
      <c r="F359" s="2"/>
      <c r="G359" s="19"/>
      <c r="H359" s="20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ht="14.25" customHeight="1" outlineLevel="2" x14ac:dyDescent="0.25">
      <c r="A360" s="19">
        <v>167</v>
      </c>
      <c r="B360" s="2" t="s">
        <v>5827</v>
      </c>
      <c r="C360" s="19">
        <v>6</v>
      </c>
      <c r="D360" s="2" t="s">
        <v>4802</v>
      </c>
      <c r="E360" s="2" t="s">
        <v>1519</v>
      </c>
      <c r="F360" s="2" t="s">
        <v>5828</v>
      </c>
      <c r="G360" s="19">
        <v>29</v>
      </c>
      <c r="H360" s="20">
        <v>1.773148148148148E-2</v>
      </c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ht="14.25" customHeight="1" outlineLevel="2" x14ac:dyDescent="0.25">
      <c r="A361" s="19">
        <v>136</v>
      </c>
      <c r="B361" s="2" t="s">
        <v>5608</v>
      </c>
      <c r="C361" s="19">
        <v>7</v>
      </c>
      <c r="D361" s="2" t="s">
        <v>4802</v>
      </c>
      <c r="E361" s="2" t="s">
        <v>1519</v>
      </c>
      <c r="F361" s="2" t="s">
        <v>5609</v>
      </c>
      <c r="G361" s="19">
        <v>54</v>
      </c>
      <c r="H361" s="20">
        <v>1.5104166666666667E-2</v>
      </c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ht="14.25" customHeight="1" outlineLevel="2" collapsed="1" x14ac:dyDescent="0.25">
      <c r="A362" s="19">
        <v>124</v>
      </c>
      <c r="B362" s="2" t="s">
        <v>5790</v>
      </c>
      <c r="C362" s="19">
        <v>8</v>
      </c>
      <c r="D362" s="2" t="s">
        <v>4802</v>
      </c>
      <c r="E362" s="2" t="s">
        <v>1519</v>
      </c>
      <c r="F362" s="2" t="s">
        <v>5791</v>
      </c>
      <c r="G362" s="19">
        <v>79</v>
      </c>
      <c r="H362" s="30">
        <v>1.9363425925925926E-2</v>
      </c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ht="14.25" customHeight="1" outlineLevel="1" x14ac:dyDescent="0.25">
      <c r="A363" s="19"/>
      <c r="B363" s="2"/>
      <c r="C363" s="19"/>
      <c r="D363" s="15" t="s">
        <v>7031</v>
      </c>
      <c r="E363" s="44">
        <f>SUBTOTAL(3,E360:E362)</f>
        <v>3</v>
      </c>
      <c r="F363" s="2"/>
      <c r="G363" s="19"/>
      <c r="H363" s="30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ht="14.25" customHeight="1" outlineLevel="2" x14ac:dyDescent="0.25">
      <c r="A364" s="19">
        <v>64</v>
      </c>
      <c r="B364" s="2" t="s">
        <v>5155</v>
      </c>
      <c r="C364" s="19">
        <v>5</v>
      </c>
      <c r="D364" s="2" t="s">
        <v>4299</v>
      </c>
      <c r="E364" s="2" t="s">
        <v>770</v>
      </c>
      <c r="F364" s="2" t="s">
        <v>5156</v>
      </c>
      <c r="G364" s="19">
        <v>83</v>
      </c>
      <c r="H364" s="20">
        <v>1.9386574074074073E-2</v>
      </c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ht="14.25" customHeight="1" outlineLevel="2" x14ac:dyDescent="0.25">
      <c r="A365" s="19">
        <v>165</v>
      </c>
      <c r="B365" s="2" t="s">
        <v>5982</v>
      </c>
      <c r="C365" s="19">
        <v>8</v>
      </c>
      <c r="D365" s="2" t="s">
        <v>4299</v>
      </c>
      <c r="E365" s="2" t="s">
        <v>770</v>
      </c>
      <c r="F365" s="2" t="s">
        <v>5983</v>
      </c>
      <c r="G365" s="19">
        <v>67</v>
      </c>
      <c r="H365" s="30">
        <v>1.9386574074074073E-2</v>
      </c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ht="14.25" customHeight="1" outlineLevel="2" collapsed="1" x14ac:dyDescent="0.25">
      <c r="A366" s="19">
        <v>130</v>
      </c>
      <c r="B366" s="2" t="s">
        <v>5568</v>
      </c>
      <c r="C366" s="19">
        <v>0</v>
      </c>
      <c r="D366" s="2" t="s">
        <v>4299</v>
      </c>
      <c r="E366" s="2" t="s">
        <v>5570</v>
      </c>
      <c r="F366" s="2" t="s">
        <v>5571</v>
      </c>
      <c r="G366" s="19">
        <v>60</v>
      </c>
      <c r="H366" s="20">
        <v>2.0150462962962964E-2</v>
      </c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ht="14.25" customHeight="1" outlineLevel="2" x14ac:dyDescent="0.25">
      <c r="A367" s="19">
        <v>166</v>
      </c>
      <c r="B367" s="2" t="s">
        <v>5821</v>
      </c>
      <c r="C367" s="19">
        <v>0</v>
      </c>
      <c r="D367" s="2" t="s">
        <v>4299</v>
      </c>
      <c r="E367" s="2" t="s">
        <v>5570</v>
      </c>
      <c r="F367" s="2" t="s">
        <v>5823</v>
      </c>
      <c r="G367" s="19">
        <v>29</v>
      </c>
      <c r="H367" s="20">
        <v>1.511574074074074E-2</v>
      </c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ht="14.25" customHeight="1" outlineLevel="2" x14ac:dyDescent="0.25">
      <c r="A368" s="19">
        <v>73</v>
      </c>
      <c r="B368" s="2" t="s">
        <v>5195</v>
      </c>
      <c r="C368" s="19">
        <v>7</v>
      </c>
      <c r="D368" s="2" t="s">
        <v>4299</v>
      </c>
      <c r="E368" s="2" t="s">
        <v>170</v>
      </c>
      <c r="F368" s="2" t="s">
        <v>5196</v>
      </c>
      <c r="G368" s="19">
        <v>79</v>
      </c>
      <c r="H368" s="20">
        <v>1.8402777777777778E-2</v>
      </c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ht="14.25" customHeight="1" outlineLevel="2" x14ac:dyDescent="0.25">
      <c r="A369" s="19">
        <v>112</v>
      </c>
      <c r="B369" s="2" t="s">
        <v>5720</v>
      </c>
      <c r="C369" s="19">
        <v>9</v>
      </c>
      <c r="D369" s="2" t="s">
        <v>4299</v>
      </c>
      <c r="E369" s="2" t="s">
        <v>170</v>
      </c>
      <c r="F369" s="2" t="s">
        <v>5722</v>
      </c>
      <c r="G369" s="19">
        <v>83</v>
      </c>
      <c r="H369" s="30">
        <v>2.0763888888888887E-2</v>
      </c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ht="14.25" customHeight="1" outlineLevel="2" collapsed="1" x14ac:dyDescent="0.25">
      <c r="A370" s="19">
        <v>102</v>
      </c>
      <c r="B370" s="2" t="s">
        <v>5665</v>
      </c>
      <c r="C370" s="19">
        <v>8</v>
      </c>
      <c r="D370" s="2" t="s">
        <v>4299</v>
      </c>
      <c r="E370" s="2" t="s">
        <v>170</v>
      </c>
      <c r="F370" s="2" t="s">
        <v>5666</v>
      </c>
      <c r="G370" s="19">
        <v>86</v>
      </c>
      <c r="H370" s="30">
        <v>2.0150462962962964E-2</v>
      </c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ht="14.25" customHeight="1" outlineLevel="2" x14ac:dyDescent="0.25">
      <c r="A371" s="19">
        <v>40</v>
      </c>
      <c r="B371" s="2" t="s">
        <v>824</v>
      </c>
      <c r="C371" s="19">
        <v>9</v>
      </c>
      <c r="D371" s="2" t="s">
        <v>4299</v>
      </c>
      <c r="E371" s="2" t="s">
        <v>170</v>
      </c>
      <c r="F371" s="2" t="s">
        <v>5302</v>
      </c>
      <c r="G371" s="19">
        <v>105</v>
      </c>
      <c r="H371" s="30">
        <v>2.0069444444444445E-2</v>
      </c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ht="14.25" customHeight="1" outlineLevel="2" x14ac:dyDescent="0.25">
      <c r="A372" s="19">
        <v>79</v>
      </c>
      <c r="B372" s="2" t="s">
        <v>5529</v>
      </c>
      <c r="C372" s="19">
        <v>9</v>
      </c>
      <c r="D372" s="2" t="s">
        <v>4299</v>
      </c>
      <c r="E372" s="2" t="s">
        <v>170</v>
      </c>
      <c r="F372" s="2" t="s">
        <v>5531</v>
      </c>
      <c r="G372" s="19">
        <v>93</v>
      </c>
      <c r="H372" s="30">
        <v>1.9108796296296297E-2</v>
      </c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ht="14.25" customHeight="1" outlineLevel="2" x14ac:dyDescent="0.25">
      <c r="A373" s="19">
        <v>210</v>
      </c>
      <c r="B373" s="2" t="s">
        <v>6170</v>
      </c>
      <c r="C373" s="19">
        <v>9</v>
      </c>
      <c r="D373" s="2" t="s">
        <v>4299</v>
      </c>
      <c r="E373" s="2" t="s">
        <v>170</v>
      </c>
      <c r="F373" s="2" t="s">
        <v>6171</v>
      </c>
      <c r="G373" s="19">
        <v>48</v>
      </c>
      <c r="H373" s="30">
        <v>1.7592592592592594E-2</v>
      </c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ht="14.25" customHeight="1" outlineLevel="1" x14ac:dyDescent="0.25">
      <c r="A374" s="19"/>
      <c r="B374" s="2"/>
      <c r="C374" s="19"/>
      <c r="D374" s="15" t="s">
        <v>7062</v>
      </c>
      <c r="E374" s="44">
        <f>SUBTOTAL(3,E364:E373)</f>
        <v>10</v>
      </c>
      <c r="F374" s="2"/>
      <c r="G374" s="19"/>
      <c r="H374" s="30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ht="14.25" customHeight="1" outlineLevel="2" x14ac:dyDescent="0.25">
      <c r="A375" s="19">
        <v>114</v>
      </c>
      <c r="B375" s="2" t="s">
        <v>5457</v>
      </c>
      <c r="C375" s="19">
        <v>7</v>
      </c>
      <c r="D375" s="2" t="s">
        <v>4415</v>
      </c>
      <c r="E375" s="2" t="s">
        <v>17</v>
      </c>
      <c r="F375" s="2" t="s">
        <v>5459</v>
      </c>
      <c r="G375" s="19">
        <v>68</v>
      </c>
      <c r="H375" s="20">
        <v>2.0798611111111111E-2</v>
      </c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ht="14.25" customHeight="1" outlineLevel="2" x14ac:dyDescent="0.25">
      <c r="A376" s="19">
        <v>34</v>
      </c>
      <c r="B376" s="2" t="s">
        <v>5080</v>
      </c>
      <c r="C376" s="19">
        <v>7</v>
      </c>
      <c r="D376" s="2" t="s">
        <v>4415</v>
      </c>
      <c r="E376" s="2" t="s">
        <v>17</v>
      </c>
      <c r="F376" s="2" t="s">
        <v>5081</v>
      </c>
      <c r="G376" s="19">
        <v>98</v>
      </c>
      <c r="H376" s="20">
        <v>2.0775462962962964E-2</v>
      </c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ht="14.25" customHeight="1" outlineLevel="1" x14ac:dyDescent="0.25">
      <c r="A377" s="19"/>
      <c r="B377" s="2"/>
      <c r="C377" s="19"/>
      <c r="D377" s="15" t="s">
        <v>7032</v>
      </c>
      <c r="E377" s="44">
        <f>SUBTOTAL(3,E375:E376)</f>
        <v>2</v>
      </c>
      <c r="F377" s="2"/>
      <c r="G377" s="19"/>
      <c r="H377" s="20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ht="14.25" customHeight="1" outlineLevel="2" collapsed="1" x14ac:dyDescent="0.25">
      <c r="A378" s="19">
        <v>102</v>
      </c>
      <c r="B378" s="2" t="s">
        <v>5364</v>
      </c>
      <c r="C378" s="19">
        <v>6</v>
      </c>
      <c r="D378" s="2" t="s">
        <v>5277</v>
      </c>
      <c r="E378" s="2" t="s">
        <v>992</v>
      </c>
      <c r="F378" s="2" t="s">
        <v>5365</v>
      </c>
      <c r="G378" s="19">
        <v>72</v>
      </c>
      <c r="H378" s="20">
        <v>1.9872685185185184E-2</v>
      </c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ht="14.25" customHeight="1" outlineLevel="2" x14ac:dyDescent="0.25">
      <c r="A379" s="19">
        <v>89</v>
      </c>
      <c r="B379" s="2" t="s">
        <v>5276</v>
      </c>
      <c r="C379" s="19">
        <v>6</v>
      </c>
      <c r="D379" s="2" t="s">
        <v>5277</v>
      </c>
      <c r="E379" s="2" t="s">
        <v>992</v>
      </c>
      <c r="F379" s="2" t="s">
        <v>5278</v>
      </c>
      <c r="G379" s="19">
        <v>75</v>
      </c>
      <c r="H379" s="20">
        <v>1.8935185185185187E-2</v>
      </c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ht="14.25" customHeight="1" outlineLevel="2" x14ac:dyDescent="0.25">
      <c r="A380" s="19">
        <v>163</v>
      </c>
      <c r="B380" s="2" t="s">
        <v>5802</v>
      </c>
      <c r="C380" s="19">
        <v>7</v>
      </c>
      <c r="D380" s="2" t="s">
        <v>5277</v>
      </c>
      <c r="E380" s="2" t="s">
        <v>992</v>
      </c>
      <c r="F380" s="2" t="s">
        <v>5804</v>
      </c>
      <c r="G380" s="19">
        <v>38</v>
      </c>
      <c r="H380" s="20">
        <v>6.1342592592592594E-3</v>
      </c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ht="14.25" customHeight="1" outlineLevel="2" x14ac:dyDescent="0.25">
      <c r="A381" s="19">
        <v>159</v>
      </c>
      <c r="B381" s="2" t="s">
        <v>5956</v>
      </c>
      <c r="C381" s="19">
        <v>8</v>
      </c>
      <c r="D381" s="2" t="s">
        <v>5277</v>
      </c>
      <c r="E381" s="2" t="s">
        <v>992</v>
      </c>
      <c r="F381" s="2" t="s">
        <v>5957</v>
      </c>
      <c r="G381" s="19">
        <v>69</v>
      </c>
      <c r="H381" s="30">
        <v>2.0810185185185185E-2</v>
      </c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ht="14.25" customHeight="1" outlineLevel="2" collapsed="1" x14ac:dyDescent="0.25">
      <c r="A382" s="19">
        <v>237</v>
      </c>
      <c r="B382" s="2" t="s">
        <v>6277</v>
      </c>
      <c r="C382" s="19">
        <v>8</v>
      </c>
      <c r="D382" s="2" t="s">
        <v>5277</v>
      </c>
      <c r="E382" s="2" t="s">
        <v>992</v>
      </c>
      <c r="F382" s="2" t="s">
        <v>6278</v>
      </c>
      <c r="G382" s="19">
        <v>30</v>
      </c>
      <c r="H382" s="30">
        <v>1.6921296296296295E-2</v>
      </c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ht="14.25" customHeight="1" outlineLevel="1" x14ac:dyDescent="0.25">
      <c r="A383" s="19"/>
      <c r="B383" s="2"/>
      <c r="C383" s="19"/>
      <c r="D383" s="15" t="s">
        <v>7107</v>
      </c>
      <c r="E383" s="44">
        <f>SUBTOTAL(3,E378:E382)</f>
        <v>5</v>
      </c>
      <c r="F383" s="2"/>
      <c r="G383" s="19"/>
      <c r="H383" s="30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ht="14.25" customHeight="1" outlineLevel="2" x14ac:dyDescent="0.25">
      <c r="A384" s="19">
        <v>178</v>
      </c>
      <c r="B384" s="2" t="s">
        <v>6036</v>
      </c>
      <c r="C384" s="19">
        <v>8</v>
      </c>
      <c r="D384" s="2" t="s">
        <v>6037</v>
      </c>
      <c r="E384" s="2" t="s">
        <v>193</v>
      </c>
      <c r="F384" s="2" t="s">
        <v>6038</v>
      </c>
      <c r="G384" s="19">
        <v>62</v>
      </c>
      <c r="H384" s="30">
        <v>1.8749999999999999E-2</v>
      </c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ht="14.25" customHeight="1" outlineLevel="1" x14ac:dyDescent="0.25">
      <c r="A385" s="19"/>
      <c r="B385" s="2"/>
      <c r="C385" s="19"/>
      <c r="D385" s="15" t="s">
        <v>7108</v>
      </c>
      <c r="E385" s="44">
        <f>SUBTOTAL(3,E384:E384)</f>
        <v>1</v>
      </c>
      <c r="F385" s="2"/>
      <c r="G385" s="19"/>
      <c r="H385" s="30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ht="14.25" customHeight="1" outlineLevel="2" collapsed="1" x14ac:dyDescent="0.25">
      <c r="A386" s="19">
        <v>142</v>
      </c>
      <c r="B386" s="2" t="s">
        <v>5885</v>
      </c>
      <c r="C386" s="19">
        <v>9</v>
      </c>
      <c r="D386" s="2" t="s">
        <v>4481</v>
      </c>
      <c r="E386" s="2" t="s">
        <v>5887</v>
      </c>
      <c r="F386" s="2" t="s">
        <v>5888</v>
      </c>
      <c r="G386" s="19">
        <v>76</v>
      </c>
      <c r="H386" s="30">
        <v>1.9490740740740739E-2</v>
      </c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ht="14.25" customHeight="1" outlineLevel="2" x14ac:dyDescent="0.25">
      <c r="A387" s="19">
        <v>222</v>
      </c>
      <c r="B387" s="2" t="s">
        <v>6219</v>
      </c>
      <c r="C387" s="19">
        <v>9</v>
      </c>
      <c r="D387" s="2" t="s">
        <v>4481</v>
      </c>
      <c r="E387" s="2" t="s">
        <v>5887</v>
      </c>
      <c r="F387" s="2" t="s">
        <v>6220</v>
      </c>
      <c r="G387" s="19">
        <v>42</v>
      </c>
      <c r="H387" s="30">
        <v>1.7222222222222222E-2</v>
      </c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ht="14.25" customHeight="1" outlineLevel="2" x14ac:dyDescent="0.25">
      <c r="A388" s="19">
        <v>183</v>
      </c>
      <c r="B388" s="2" t="s">
        <v>6060</v>
      </c>
      <c r="C388" s="19">
        <v>9</v>
      </c>
      <c r="D388" s="2" t="s">
        <v>4481</v>
      </c>
      <c r="E388" s="2" t="s">
        <v>5887</v>
      </c>
      <c r="F388" s="2" t="s">
        <v>6061</v>
      </c>
      <c r="G388" s="19">
        <v>61</v>
      </c>
      <c r="H388" s="30">
        <v>1.6770833333333332E-2</v>
      </c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ht="14.25" customHeight="1" outlineLevel="2" x14ac:dyDescent="0.25">
      <c r="A389" s="19">
        <v>236</v>
      </c>
      <c r="B389" s="2" t="s">
        <v>6273</v>
      </c>
      <c r="C389" s="19">
        <v>9</v>
      </c>
      <c r="D389" s="2" t="s">
        <v>4481</v>
      </c>
      <c r="E389" s="2" t="s">
        <v>5887</v>
      </c>
      <c r="F389" s="2" t="s">
        <v>6274</v>
      </c>
      <c r="G389" s="19">
        <v>30</v>
      </c>
      <c r="H389" s="30">
        <v>1.3946759259259259E-2</v>
      </c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ht="14.25" customHeight="1" outlineLevel="2" collapsed="1" x14ac:dyDescent="0.25">
      <c r="A390" s="19">
        <v>209</v>
      </c>
      <c r="B390" s="2" t="s">
        <v>6166</v>
      </c>
      <c r="C390" s="19">
        <v>9</v>
      </c>
      <c r="D390" s="2" t="s">
        <v>4481</v>
      </c>
      <c r="E390" s="2" t="s">
        <v>5887</v>
      </c>
      <c r="F390" s="2" t="s">
        <v>6167</v>
      </c>
      <c r="G390" s="19">
        <v>48</v>
      </c>
      <c r="H390" s="30">
        <v>1.1215277777777777E-2</v>
      </c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ht="14.25" customHeight="1" outlineLevel="2" x14ac:dyDescent="0.25">
      <c r="A391" s="19">
        <v>173</v>
      </c>
      <c r="B391" s="2" t="s">
        <v>6013</v>
      </c>
      <c r="C391" s="19">
        <v>9</v>
      </c>
      <c r="D391" s="2" t="s">
        <v>4481</v>
      </c>
      <c r="E391" s="2" t="s">
        <v>5887</v>
      </c>
      <c r="F391" s="2" t="s">
        <v>6014</v>
      </c>
      <c r="G391" s="19">
        <v>63</v>
      </c>
      <c r="H391" s="30">
        <v>8.611111111111111E-3</v>
      </c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ht="14.25" customHeight="1" outlineLevel="1" x14ac:dyDescent="0.25">
      <c r="A392" s="19"/>
      <c r="B392" s="2"/>
      <c r="C392" s="19"/>
      <c r="D392" s="15" t="s">
        <v>7035</v>
      </c>
      <c r="E392" s="44">
        <f>SUBTOTAL(3,E386:E391)</f>
        <v>6</v>
      </c>
      <c r="F392" s="2"/>
      <c r="G392" s="19"/>
      <c r="H392" s="30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ht="14.25" customHeight="1" outlineLevel="2" x14ac:dyDescent="0.25">
      <c r="A393" s="19">
        <v>83</v>
      </c>
      <c r="B393" s="2" t="s">
        <v>5243</v>
      </c>
      <c r="C393" s="19">
        <v>6</v>
      </c>
      <c r="D393" s="2" t="s">
        <v>5244</v>
      </c>
      <c r="E393" s="2" t="s">
        <v>1541</v>
      </c>
      <c r="F393" s="2" t="s">
        <v>5245</v>
      </c>
      <c r="G393" s="19">
        <v>77</v>
      </c>
      <c r="H393" s="20">
        <v>2.0821759259259259E-2</v>
      </c>
      <c r="I393" s="2"/>
      <c r="J393" s="20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ht="14.25" customHeight="1" outlineLevel="2" collapsed="1" x14ac:dyDescent="0.25">
      <c r="A394" s="19">
        <v>118</v>
      </c>
      <c r="B394" s="2" t="s">
        <v>5482</v>
      </c>
      <c r="C394" s="19">
        <v>6</v>
      </c>
      <c r="D394" s="2" t="s">
        <v>5244</v>
      </c>
      <c r="E394" s="2" t="s">
        <v>1541</v>
      </c>
      <c r="F394" s="2" t="s">
        <v>5484</v>
      </c>
      <c r="G394" s="19">
        <v>65</v>
      </c>
      <c r="H394" s="20">
        <v>2.0682870370370369E-2</v>
      </c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ht="14.25" customHeight="1" outlineLevel="2" x14ac:dyDescent="0.25">
      <c r="A395" s="19">
        <v>155</v>
      </c>
      <c r="B395" s="2" t="s">
        <v>5743</v>
      </c>
      <c r="C395" s="19">
        <v>6</v>
      </c>
      <c r="D395" s="2" t="s">
        <v>5244</v>
      </c>
      <c r="E395" s="2" t="s">
        <v>1541</v>
      </c>
      <c r="F395" s="2" t="s">
        <v>5744</v>
      </c>
      <c r="G395" s="19">
        <v>45</v>
      </c>
      <c r="H395" s="20">
        <v>1.9340277777777779E-2</v>
      </c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ht="14.25" customHeight="1" outlineLevel="2" x14ac:dyDescent="0.25">
      <c r="A396" s="19">
        <v>84</v>
      </c>
      <c r="B396" s="2" t="s">
        <v>5248</v>
      </c>
      <c r="C396" s="19">
        <v>6</v>
      </c>
      <c r="D396" s="2" t="s">
        <v>5244</v>
      </c>
      <c r="E396" s="2" t="s">
        <v>1541</v>
      </c>
      <c r="F396" s="2" t="s">
        <v>5251</v>
      </c>
      <c r="G396" s="19">
        <v>76</v>
      </c>
      <c r="H396" s="20">
        <v>1.8263888888888889E-2</v>
      </c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ht="14.25" customHeight="1" outlineLevel="2" x14ac:dyDescent="0.25">
      <c r="A397" s="19">
        <v>144</v>
      </c>
      <c r="B397" s="2" t="s">
        <v>5667</v>
      </c>
      <c r="C397" s="19">
        <v>6</v>
      </c>
      <c r="D397" s="2" t="s">
        <v>5244</v>
      </c>
      <c r="E397" s="2" t="s">
        <v>1541</v>
      </c>
      <c r="F397" s="2" t="s">
        <v>5669</v>
      </c>
      <c r="G397" s="19">
        <v>50</v>
      </c>
      <c r="H397" s="20">
        <v>1.0925925925925926E-2</v>
      </c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ht="14.25" customHeight="1" outlineLevel="2" collapsed="1" x14ac:dyDescent="0.25">
      <c r="A398" s="19">
        <v>149</v>
      </c>
      <c r="B398" s="2" t="s">
        <v>5916</v>
      </c>
      <c r="C398" s="19">
        <v>9</v>
      </c>
      <c r="D398" s="2" t="s">
        <v>5244</v>
      </c>
      <c r="E398" s="2" t="s">
        <v>1541</v>
      </c>
      <c r="F398" s="2" t="s">
        <v>5917</v>
      </c>
      <c r="G398" s="19">
        <v>75</v>
      </c>
      <c r="H398" s="30">
        <v>2.0625000000000001E-2</v>
      </c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ht="14.25" customHeight="1" outlineLevel="1" x14ac:dyDescent="0.25">
      <c r="A399" s="19"/>
      <c r="B399" s="2"/>
      <c r="C399" s="19"/>
      <c r="D399" s="15" t="s">
        <v>7109</v>
      </c>
      <c r="E399" s="44">
        <f>SUBTOTAL(3,E393:E398)</f>
        <v>6</v>
      </c>
      <c r="F399" s="2"/>
      <c r="G399" s="19"/>
      <c r="H399" s="30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ht="14.25" customHeight="1" outlineLevel="2" x14ac:dyDescent="0.25">
      <c r="A400" s="19">
        <v>99</v>
      </c>
      <c r="B400" s="2" t="s">
        <v>5646</v>
      </c>
      <c r="C400" s="19">
        <v>9</v>
      </c>
      <c r="D400" s="2" t="s">
        <v>4738</v>
      </c>
      <c r="E400" s="2" t="s">
        <v>599</v>
      </c>
      <c r="F400" s="2" t="s">
        <v>5647</v>
      </c>
      <c r="G400" s="19">
        <v>87</v>
      </c>
      <c r="H400" s="30">
        <v>1.9849537037037037E-2</v>
      </c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ht="14.25" customHeight="1" outlineLevel="1" x14ac:dyDescent="0.25">
      <c r="A401" s="19"/>
      <c r="B401" s="2"/>
      <c r="C401" s="19"/>
      <c r="D401" s="15" t="s">
        <v>7039</v>
      </c>
      <c r="E401" s="44">
        <f>SUBTOTAL(3,E400:E400)</f>
        <v>1</v>
      </c>
      <c r="F401" s="2"/>
      <c r="G401" s="19"/>
      <c r="H401" s="30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ht="14.25" customHeight="1" outlineLevel="2" x14ac:dyDescent="0.25">
      <c r="A402" s="19">
        <v>93</v>
      </c>
      <c r="B402" s="2" t="s">
        <v>5612</v>
      </c>
      <c r="C402" s="19">
        <v>8</v>
      </c>
      <c r="D402" s="2" t="s">
        <v>4030</v>
      </c>
      <c r="E402" s="2" t="s">
        <v>751</v>
      </c>
      <c r="F402" s="2" t="s">
        <v>5613</v>
      </c>
      <c r="G402" s="19">
        <v>90</v>
      </c>
      <c r="H402" s="30">
        <v>2.0462962962962964E-2</v>
      </c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ht="14.25" customHeight="1" outlineLevel="2" x14ac:dyDescent="0.25">
      <c r="A403" s="19">
        <v>136</v>
      </c>
      <c r="B403" s="2" t="s">
        <v>5857</v>
      </c>
      <c r="C403" s="19">
        <v>8</v>
      </c>
      <c r="D403" s="2" t="s">
        <v>4030</v>
      </c>
      <c r="E403" s="2" t="s">
        <v>751</v>
      </c>
      <c r="F403" s="2" t="s">
        <v>5859</v>
      </c>
      <c r="G403" s="19">
        <v>77</v>
      </c>
      <c r="H403" s="30">
        <v>1.9618055555555555E-2</v>
      </c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ht="14.25" customHeight="1" outlineLevel="2" collapsed="1" x14ac:dyDescent="0.25">
      <c r="A404" s="19">
        <v>95</v>
      </c>
      <c r="B404" s="2" t="s">
        <v>5620</v>
      </c>
      <c r="C404" s="19">
        <v>8</v>
      </c>
      <c r="D404" s="2" t="s">
        <v>4030</v>
      </c>
      <c r="E404" s="2" t="s">
        <v>751</v>
      </c>
      <c r="F404" s="2" t="s">
        <v>5623</v>
      </c>
      <c r="G404" s="19">
        <v>89</v>
      </c>
      <c r="H404" s="30">
        <v>1.9594907407407408E-2</v>
      </c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ht="14.25" customHeight="1" outlineLevel="2" x14ac:dyDescent="0.25">
      <c r="A405" s="19">
        <v>49</v>
      </c>
      <c r="B405" s="2" t="s">
        <v>5352</v>
      </c>
      <c r="C405" s="19">
        <v>8</v>
      </c>
      <c r="D405" s="2" t="s">
        <v>4030</v>
      </c>
      <c r="E405" s="2" t="s">
        <v>751</v>
      </c>
      <c r="F405" s="2" t="s">
        <v>5354</v>
      </c>
      <c r="G405" s="19">
        <v>101</v>
      </c>
      <c r="H405" s="30">
        <v>1.9212962962962963E-2</v>
      </c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ht="14.25" customHeight="1" outlineLevel="2" x14ac:dyDescent="0.25">
      <c r="A406" s="19">
        <v>158</v>
      </c>
      <c r="B406" s="2" t="s">
        <v>5952</v>
      </c>
      <c r="C406" s="19">
        <v>9</v>
      </c>
      <c r="D406" s="2" t="s">
        <v>4030</v>
      </c>
      <c r="E406" s="2" t="s">
        <v>751</v>
      </c>
      <c r="F406" s="2" t="s">
        <v>5953</v>
      </c>
      <c r="G406" s="19">
        <v>70</v>
      </c>
      <c r="H406" s="30">
        <v>1.7847222222222223E-2</v>
      </c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ht="14.25" customHeight="1" outlineLevel="2" collapsed="1" x14ac:dyDescent="0.25">
      <c r="A407" s="19">
        <v>70</v>
      </c>
      <c r="B407" s="2" t="s">
        <v>5478</v>
      </c>
      <c r="C407" s="19">
        <v>9</v>
      </c>
      <c r="D407" s="2" t="s">
        <v>4030</v>
      </c>
      <c r="E407" s="2" t="s">
        <v>751</v>
      </c>
      <c r="F407" s="2" t="s">
        <v>5481</v>
      </c>
      <c r="G407" s="19">
        <v>94</v>
      </c>
      <c r="H407" s="30">
        <v>1.7824074074074076E-2</v>
      </c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ht="14.25" customHeight="1" outlineLevel="2" x14ac:dyDescent="0.25">
      <c r="A408" s="19">
        <v>89</v>
      </c>
      <c r="B408" s="2" t="s">
        <v>5589</v>
      </c>
      <c r="C408" s="19">
        <v>8</v>
      </c>
      <c r="D408" s="2" t="s">
        <v>4030</v>
      </c>
      <c r="E408" s="2" t="s">
        <v>751</v>
      </c>
      <c r="F408" s="2" t="s">
        <v>5590</v>
      </c>
      <c r="G408" s="19">
        <v>90</v>
      </c>
      <c r="H408" s="30">
        <v>1.7083333333333332E-2</v>
      </c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ht="14.25" customHeight="1" outlineLevel="2" x14ac:dyDescent="0.25">
      <c r="A409" s="19">
        <v>203</v>
      </c>
      <c r="B409" s="2" t="s">
        <v>6143</v>
      </c>
      <c r="C409" s="19">
        <v>8</v>
      </c>
      <c r="D409" s="2" t="s">
        <v>4030</v>
      </c>
      <c r="E409" s="2" t="s">
        <v>751</v>
      </c>
      <c r="F409" s="2" t="s">
        <v>6144</v>
      </c>
      <c r="G409" s="19">
        <v>54</v>
      </c>
      <c r="H409" s="30">
        <v>1.4791666666666667E-2</v>
      </c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ht="14.25" customHeight="1" outlineLevel="1" x14ac:dyDescent="0.25">
      <c r="A410" s="19"/>
      <c r="B410" s="2"/>
      <c r="C410" s="19"/>
      <c r="D410" s="15" t="s">
        <v>7042</v>
      </c>
      <c r="E410" s="44">
        <f>SUBTOTAL(3,E402:E409)</f>
        <v>8</v>
      </c>
      <c r="F410" s="2"/>
      <c r="G410" s="19"/>
      <c r="H410" s="30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ht="14.25" customHeight="1" outlineLevel="2" x14ac:dyDescent="0.25">
      <c r="A411" s="19">
        <v>160</v>
      </c>
      <c r="B411" s="2" t="s">
        <v>5780</v>
      </c>
      <c r="C411" s="19">
        <v>6</v>
      </c>
      <c r="D411" s="2" t="s">
        <v>5781</v>
      </c>
      <c r="E411" s="2" t="s">
        <v>5782</v>
      </c>
      <c r="F411" s="2" t="s">
        <v>5783</v>
      </c>
      <c r="G411" s="19">
        <v>43</v>
      </c>
      <c r="H411" s="20">
        <v>1.951388888888889E-2</v>
      </c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ht="14.25" customHeight="1" outlineLevel="1" x14ac:dyDescent="0.25">
      <c r="A412" s="19"/>
      <c r="B412" s="2"/>
      <c r="C412" s="19"/>
      <c r="D412" s="15" t="s">
        <v>7110</v>
      </c>
      <c r="E412" s="44">
        <f>SUBTOTAL(3,E411:E411)</f>
        <v>1</v>
      </c>
      <c r="F412" s="2"/>
      <c r="G412" s="19"/>
      <c r="H412" s="20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ht="14.25" customHeight="1" outlineLevel="2" collapsed="1" x14ac:dyDescent="0.25">
      <c r="A413" s="19">
        <v>103</v>
      </c>
      <c r="B413" s="2" t="s">
        <v>5370</v>
      </c>
      <c r="C413" s="19">
        <v>5</v>
      </c>
      <c r="D413" s="2" t="s">
        <v>5371</v>
      </c>
      <c r="E413" s="2" t="s">
        <v>21</v>
      </c>
      <c r="F413" s="2" t="s">
        <v>5373</v>
      </c>
      <c r="G413" s="19">
        <v>72</v>
      </c>
      <c r="H413" s="20">
        <v>0.02</v>
      </c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ht="14.25" customHeight="1" outlineLevel="2" x14ac:dyDescent="0.25">
      <c r="A414" s="19">
        <v>104</v>
      </c>
      <c r="B414" s="2" t="s">
        <v>5377</v>
      </c>
      <c r="C414" s="19">
        <v>6</v>
      </c>
      <c r="D414" s="2" t="s">
        <v>5371</v>
      </c>
      <c r="E414" s="2" t="s">
        <v>21</v>
      </c>
      <c r="F414" s="2" t="s">
        <v>5380</v>
      </c>
      <c r="G414" s="19">
        <v>70</v>
      </c>
      <c r="H414" s="20">
        <v>1.6932870370370369E-2</v>
      </c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ht="14.25" customHeight="1" outlineLevel="1" x14ac:dyDescent="0.25">
      <c r="A415" s="19"/>
      <c r="B415" s="2"/>
      <c r="C415" s="19"/>
      <c r="D415" s="15" t="s">
        <v>7111</v>
      </c>
      <c r="E415" s="44">
        <f>SUBTOTAL(3,E413:E414)</f>
        <v>2</v>
      </c>
      <c r="F415" s="2"/>
      <c r="G415" s="19"/>
      <c r="H415" s="20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ht="14.25" customHeight="1" outlineLevel="2" collapsed="1" x14ac:dyDescent="0.25">
      <c r="A416" s="19">
        <v>80</v>
      </c>
      <c r="B416" s="2" t="s">
        <v>5231</v>
      </c>
      <c r="C416" s="19">
        <v>7</v>
      </c>
      <c r="D416" s="2" t="s">
        <v>4682</v>
      </c>
      <c r="E416" s="2" t="s">
        <v>132</v>
      </c>
      <c r="F416" s="2" t="s">
        <v>5232</v>
      </c>
      <c r="G416" s="19">
        <v>77</v>
      </c>
      <c r="H416" s="20">
        <v>2.0023148148148148E-2</v>
      </c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ht="14.25" customHeight="1" outlineLevel="2" x14ac:dyDescent="0.25">
      <c r="A417" s="19">
        <v>139</v>
      </c>
      <c r="B417" s="2" t="s">
        <v>5629</v>
      </c>
      <c r="C417" s="19">
        <v>7</v>
      </c>
      <c r="D417" s="2" t="s">
        <v>4682</v>
      </c>
      <c r="E417" s="2" t="s">
        <v>132</v>
      </c>
      <c r="F417" s="2" t="s">
        <v>5632</v>
      </c>
      <c r="G417" s="19">
        <v>54</v>
      </c>
      <c r="H417" s="20">
        <v>1.9768518518518519E-2</v>
      </c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ht="14.25" customHeight="1" outlineLevel="2" x14ac:dyDescent="0.25">
      <c r="A418" s="19">
        <v>69</v>
      </c>
      <c r="B418" s="2" t="s">
        <v>5177</v>
      </c>
      <c r="C418" s="19">
        <v>6</v>
      </c>
      <c r="D418" s="2" t="s">
        <v>5162</v>
      </c>
      <c r="E418" s="2" t="s">
        <v>5163</v>
      </c>
      <c r="F418" s="2" t="s">
        <v>5179</v>
      </c>
      <c r="G418" s="19">
        <v>82</v>
      </c>
      <c r="H418" s="20">
        <v>2.0798611111111111E-2</v>
      </c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ht="14.25" customHeight="1" outlineLevel="2" collapsed="1" x14ac:dyDescent="0.25">
      <c r="A419" s="19">
        <v>158</v>
      </c>
      <c r="B419" s="2" t="s">
        <v>5762</v>
      </c>
      <c r="C419" s="19">
        <v>6</v>
      </c>
      <c r="D419" s="2" t="s">
        <v>5162</v>
      </c>
      <c r="E419" s="2" t="s">
        <v>5163</v>
      </c>
      <c r="F419" s="2" t="s">
        <v>5765</v>
      </c>
      <c r="G419" s="19">
        <v>44</v>
      </c>
      <c r="H419" s="20">
        <v>2.0335648148148148E-2</v>
      </c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ht="14.25" customHeight="1" outlineLevel="2" x14ac:dyDescent="0.25">
      <c r="A420" s="19">
        <v>65</v>
      </c>
      <c r="B420" s="2" t="s">
        <v>5160</v>
      </c>
      <c r="C420" s="19">
        <v>7</v>
      </c>
      <c r="D420" s="2" t="s">
        <v>5162</v>
      </c>
      <c r="E420" s="2" t="s">
        <v>5163</v>
      </c>
      <c r="F420" s="2" t="s">
        <v>5164</v>
      </c>
      <c r="G420" s="19">
        <v>83</v>
      </c>
      <c r="H420" s="20">
        <v>2.0011574074074074E-2</v>
      </c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ht="14.25" customHeight="1" outlineLevel="2" x14ac:dyDescent="0.25">
      <c r="A421" s="19">
        <v>120</v>
      </c>
      <c r="B421" s="2" t="s">
        <v>5764</v>
      </c>
      <c r="C421" s="19">
        <v>9</v>
      </c>
      <c r="D421" s="2" t="s">
        <v>5162</v>
      </c>
      <c r="E421" s="2" t="s">
        <v>5163</v>
      </c>
      <c r="F421" s="2" t="s">
        <v>5768</v>
      </c>
      <c r="G421" s="19">
        <v>80</v>
      </c>
      <c r="H421" s="30">
        <v>2.0775462962962964E-2</v>
      </c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ht="14.25" customHeight="1" outlineLevel="2" collapsed="1" x14ac:dyDescent="0.25">
      <c r="A422" s="19">
        <v>111</v>
      </c>
      <c r="B422" s="2" t="s">
        <v>5714</v>
      </c>
      <c r="C422" s="19">
        <v>9</v>
      </c>
      <c r="D422" s="2" t="s">
        <v>5162</v>
      </c>
      <c r="E422" s="2" t="s">
        <v>5163</v>
      </c>
      <c r="F422" s="2" t="s">
        <v>5717</v>
      </c>
      <c r="G422" s="19">
        <v>83</v>
      </c>
      <c r="H422" s="30">
        <v>2.013888888888889E-2</v>
      </c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ht="14.25" customHeight="1" outlineLevel="1" x14ac:dyDescent="0.25">
      <c r="A423" s="19"/>
      <c r="B423" s="2"/>
      <c r="C423" s="19"/>
      <c r="D423" s="15" t="s">
        <v>7046</v>
      </c>
      <c r="E423" s="44">
        <f>SUBTOTAL(3,E416:E422)</f>
        <v>7</v>
      </c>
      <c r="F423" s="2"/>
      <c r="G423" s="19"/>
      <c r="H423" s="30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ht="14.25" customHeight="1" outlineLevel="2" x14ac:dyDescent="0.25">
      <c r="A424" s="19">
        <v>74</v>
      </c>
      <c r="B424" s="2" t="s">
        <v>5199</v>
      </c>
      <c r="C424" s="19">
        <v>6</v>
      </c>
      <c r="D424" s="2" t="s">
        <v>5200</v>
      </c>
      <c r="E424" s="2" t="s">
        <v>199</v>
      </c>
      <c r="F424" s="2" t="s">
        <v>5201</v>
      </c>
      <c r="G424" s="19">
        <v>79</v>
      </c>
      <c r="H424" s="20">
        <v>2.0254629629629629E-2</v>
      </c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ht="14.25" customHeight="1" outlineLevel="2" collapsed="1" x14ac:dyDescent="0.25">
      <c r="A425" s="19">
        <v>134</v>
      </c>
      <c r="B425" s="2" t="s">
        <v>5596</v>
      </c>
      <c r="C425" s="19">
        <v>6</v>
      </c>
      <c r="D425" s="2" t="s">
        <v>5200</v>
      </c>
      <c r="E425" s="2" t="s">
        <v>199</v>
      </c>
      <c r="F425" s="2" t="s">
        <v>3391</v>
      </c>
      <c r="G425" s="19">
        <v>54</v>
      </c>
      <c r="H425" s="20">
        <v>0</v>
      </c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ht="14.25" customHeight="1" outlineLevel="1" x14ac:dyDescent="0.25">
      <c r="A426" s="19"/>
      <c r="B426" s="2"/>
      <c r="C426" s="19"/>
      <c r="D426" s="15" t="s">
        <v>7112</v>
      </c>
      <c r="E426" s="44">
        <f>SUBTOTAL(3,E424:E425)</f>
        <v>2</v>
      </c>
      <c r="F426" s="2"/>
      <c r="G426" s="19"/>
      <c r="H426" s="20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ht="14.25" customHeight="1" outlineLevel="2" x14ac:dyDescent="0.25">
      <c r="A427" s="19">
        <v>83</v>
      </c>
      <c r="B427" s="2" t="s">
        <v>5552</v>
      </c>
      <c r="C427" s="19">
        <v>9</v>
      </c>
      <c r="D427" s="2" t="s">
        <v>4533</v>
      </c>
      <c r="E427" s="2" t="s">
        <v>104</v>
      </c>
      <c r="F427" s="2" t="s">
        <v>5555</v>
      </c>
      <c r="G427" s="19">
        <v>92</v>
      </c>
      <c r="H427" s="30">
        <v>2.0370370370370372E-2</v>
      </c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ht="14.25" customHeight="1" outlineLevel="2" collapsed="1" x14ac:dyDescent="0.25">
      <c r="A428" s="19">
        <v>214</v>
      </c>
      <c r="B428" s="2" t="s">
        <v>6185</v>
      </c>
      <c r="C428" s="19">
        <v>8</v>
      </c>
      <c r="D428" s="2" t="s">
        <v>4533</v>
      </c>
      <c r="E428" s="2" t="s">
        <v>104</v>
      </c>
      <c r="F428" s="2" t="s">
        <v>6186</v>
      </c>
      <c r="G428" s="19">
        <v>47</v>
      </c>
      <c r="H428" s="30">
        <v>1.9398148148148147E-2</v>
      </c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ht="14.25" customHeight="1" outlineLevel="1" x14ac:dyDescent="0.25">
      <c r="A429" s="19"/>
      <c r="B429" s="2"/>
      <c r="C429" s="19"/>
      <c r="D429" s="15" t="s">
        <v>7047</v>
      </c>
      <c r="E429" s="44">
        <f>SUBTOTAL(3,E427:E428)</f>
        <v>2</v>
      </c>
      <c r="F429" s="2"/>
      <c r="G429" s="19"/>
      <c r="H429" s="30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ht="14.25" customHeight="1" outlineLevel="2" x14ac:dyDescent="0.25">
      <c r="A430" s="19">
        <v>133</v>
      </c>
      <c r="B430" s="2" t="s">
        <v>5591</v>
      </c>
      <c r="C430" s="19">
        <v>7</v>
      </c>
      <c r="D430" s="2" t="s">
        <v>5412</v>
      </c>
      <c r="E430" s="2" t="s">
        <v>2340</v>
      </c>
      <c r="F430" s="2" t="s">
        <v>5592</v>
      </c>
      <c r="G430" s="19">
        <v>55</v>
      </c>
      <c r="H430" s="20">
        <v>2.0254629629629629E-2</v>
      </c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ht="14.25" customHeight="1" outlineLevel="2" collapsed="1" x14ac:dyDescent="0.25">
      <c r="A431" s="19">
        <v>108</v>
      </c>
      <c r="B431" s="2" t="s">
        <v>5411</v>
      </c>
      <c r="C431" s="19">
        <v>7</v>
      </c>
      <c r="D431" s="2" t="s">
        <v>5412</v>
      </c>
      <c r="E431" s="2" t="s">
        <v>2340</v>
      </c>
      <c r="F431" s="2" t="s">
        <v>5414</v>
      </c>
      <c r="G431" s="19">
        <v>69</v>
      </c>
      <c r="H431" s="20">
        <v>1.9965277777777776E-2</v>
      </c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ht="14.25" customHeight="1" outlineLevel="2" x14ac:dyDescent="0.25">
      <c r="A432" s="19">
        <v>159</v>
      </c>
      <c r="B432" s="2" t="s">
        <v>5771</v>
      </c>
      <c r="C432" s="19">
        <v>7</v>
      </c>
      <c r="D432" s="2" t="s">
        <v>5412</v>
      </c>
      <c r="E432" s="2" t="s">
        <v>2340</v>
      </c>
      <c r="F432" s="2" t="s">
        <v>5775</v>
      </c>
      <c r="G432" s="19">
        <v>43</v>
      </c>
      <c r="H432" s="20">
        <v>1.9293981481481481E-2</v>
      </c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ht="14.25" customHeight="1" outlineLevel="2" x14ac:dyDescent="0.25">
      <c r="A433" s="19">
        <v>145</v>
      </c>
      <c r="B433" s="2" t="s">
        <v>5674</v>
      </c>
      <c r="C433" s="19">
        <v>7</v>
      </c>
      <c r="D433" s="2" t="s">
        <v>5412</v>
      </c>
      <c r="E433" s="2" t="s">
        <v>2340</v>
      </c>
      <c r="F433" s="2" t="s">
        <v>5677</v>
      </c>
      <c r="G433" s="19">
        <v>49</v>
      </c>
      <c r="H433" s="20">
        <v>1.5335648148148149E-2</v>
      </c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ht="14.25" customHeight="1" outlineLevel="2" collapsed="1" x14ac:dyDescent="0.25">
      <c r="A434" s="19">
        <v>164</v>
      </c>
      <c r="B434" s="2" t="s">
        <v>5807</v>
      </c>
      <c r="C434" s="19">
        <v>7</v>
      </c>
      <c r="D434" s="2" t="s">
        <v>5412</v>
      </c>
      <c r="E434" s="2" t="s">
        <v>2340</v>
      </c>
      <c r="F434" s="2" t="s">
        <v>5809</v>
      </c>
      <c r="G434" s="19">
        <v>34</v>
      </c>
      <c r="H434" s="20">
        <v>9.3749999999999997E-3</v>
      </c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ht="14.25" customHeight="1" outlineLevel="2" x14ac:dyDescent="0.25">
      <c r="A435" s="19">
        <v>179</v>
      </c>
      <c r="B435" s="2" t="s">
        <v>6041</v>
      </c>
      <c r="C435" s="19">
        <v>9</v>
      </c>
      <c r="D435" s="2" t="s">
        <v>5412</v>
      </c>
      <c r="E435" s="2" t="s">
        <v>2340</v>
      </c>
      <c r="F435" s="2" t="s">
        <v>6042</v>
      </c>
      <c r="G435" s="19">
        <v>62</v>
      </c>
      <c r="H435" s="30">
        <v>1.9699074074074074E-2</v>
      </c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ht="14.25" customHeight="1" outlineLevel="2" x14ac:dyDescent="0.25">
      <c r="A436" s="19">
        <v>77</v>
      </c>
      <c r="B436" s="2" t="s">
        <v>5520</v>
      </c>
      <c r="C436" s="19">
        <v>8</v>
      </c>
      <c r="D436" s="2" t="s">
        <v>5412</v>
      </c>
      <c r="E436" s="2" t="s">
        <v>2340</v>
      </c>
      <c r="F436" s="2" t="s">
        <v>5522</v>
      </c>
      <c r="G436" s="19">
        <v>93</v>
      </c>
      <c r="H436" s="30">
        <v>1.6921296296296295E-2</v>
      </c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ht="14.25" customHeight="1" outlineLevel="2" collapsed="1" x14ac:dyDescent="0.25">
      <c r="A437" s="19">
        <v>206</v>
      </c>
      <c r="B437" s="2" t="s">
        <v>6153</v>
      </c>
      <c r="C437" s="19">
        <v>9</v>
      </c>
      <c r="D437" s="2" t="s">
        <v>5412</v>
      </c>
      <c r="E437" s="2" t="s">
        <v>2340</v>
      </c>
      <c r="F437" s="2" t="s">
        <v>6154</v>
      </c>
      <c r="G437" s="19">
        <v>51</v>
      </c>
      <c r="H437" s="30">
        <v>1.9444444444444444E-3</v>
      </c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ht="14.25" customHeight="1" outlineLevel="1" x14ac:dyDescent="0.25">
      <c r="A438" s="19"/>
      <c r="B438" s="2"/>
      <c r="C438" s="19"/>
      <c r="D438" s="15" t="s">
        <v>7113</v>
      </c>
      <c r="E438" s="44">
        <f>SUBTOTAL(3,E430:E437)</f>
        <v>8</v>
      </c>
      <c r="F438" s="2"/>
      <c r="G438" s="19"/>
      <c r="H438" s="30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ht="14.25" customHeight="1" outlineLevel="2" x14ac:dyDescent="0.25">
      <c r="A439" s="19">
        <v>123</v>
      </c>
      <c r="B439" s="2" t="s">
        <v>5518</v>
      </c>
      <c r="C439" s="19">
        <v>6</v>
      </c>
      <c r="D439" s="2" t="s">
        <v>5037</v>
      </c>
      <c r="E439" s="2" t="s">
        <v>119</v>
      </c>
      <c r="F439" s="2" t="s">
        <v>5521</v>
      </c>
      <c r="G439" s="19">
        <v>62</v>
      </c>
      <c r="H439" s="20">
        <v>2.0787037037037038E-2</v>
      </c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ht="14.25" customHeight="1" outlineLevel="2" collapsed="1" x14ac:dyDescent="0.25">
      <c r="A440" s="19">
        <v>82</v>
      </c>
      <c r="B440" s="2" t="s">
        <v>5239</v>
      </c>
      <c r="C440" s="19">
        <v>7</v>
      </c>
      <c r="D440" s="2" t="s">
        <v>5037</v>
      </c>
      <c r="E440" s="2" t="s">
        <v>119</v>
      </c>
      <c r="F440" s="2" t="s">
        <v>5241</v>
      </c>
      <c r="G440" s="19">
        <v>77</v>
      </c>
      <c r="H440" s="20">
        <v>2.0474537037037038E-2</v>
      </c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ht="14.25" customHeight="1" outlineLevel="2" x14ac:dyDescent="0.25">
      <c r="A441" s="19">
        <v>81</v>
      </c>
      <c r="B441" s="2" t="s">
        <v>5235</v>
      </c>
      <c r="C441" s="19">
        <v>7</v>
      </c>
      <c r="D441" s="2" t="s">
        <v>5037</v>
      </c>
      <c r="E441" s="2" t="s">
        <v>119</v>
      </c>
      <c r="F441" s="2" t="s">
        <v>5237</v>
      </c>
      <c r="G441" s="19">
        <v>77</v>
      </c>
      <c r="H441" s="20">
        <v>2.042824074074074E-2</v>
      </c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ht="14.25" customHeight="1" outlineLevel="2" x14ac:dyDescent="0.25">
      <c r="A442" s="19">
        <v>39</v>
      </c>
      <c r="B442" s="2" t="s">
        <v>5089</v>
      </c>
      <c r="C442" s="19">
        <v>7</v>
      </c>
      <c r="D442" s="2" t="s">
        <v>5037</v>
      </c>
      <c r="E442" s="2" t="s">
        <v>119</v>
      </c>
      <c r="F442" s="2" t="s">
        <v>5090</v>
      </c>
      <c r="G442" s="19">
        <v>95</v>
      </c>
      <c r="H442" s="20">
        <v>1.9780092592592592E-2</v>
      </c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ht="14.25" customHeight="1" outlineLevel="2" collapsed="1" x14ac:dyDescent="0.25">
      <c r="A443" s="19">
        <v>13</v>
      </c>
      <c r="B443" s="2" t="s">
        <v>5036</v>
      </c>
      <c r="C443" s="19">
        <v>7</v>
      </c>
      <c r="D443" s="2" t="s">
        <v>5037</v>
      </c>
      <c r="E443" s="2" t="s">
        <v>119</v>
      </c>
      <c r="F443" s="2" t="s">
        <v>5038</v>
      </c>
      <c r="G443" s="19">
        <v>110</v>
      </c>
      <c r="H443" s="20">
        <v>1.8993055555555555E-2</v>
      </c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ht="14.25" customHeight="1" outlineLevel="2" x14ac:dyDescent="0.25">
      <c r="A444" s="19">
        <v>93</v>
      </c>
      <c r="B444" s="2" t="s">
        <v>5301</v>
      </c>
      <c r="C444" s="19">
        <v>7</v>
      </c>
      <c r="D444" s="2" t="s">
        <v>5037</v>
      </c>
      <c r="E444" s="2" t="s">
        <v>119</v>
      </c>
      <c r="F444" s="2" t="s">
        <v>5303</v>
      </c>
      <c r="G444" s="19">
        <v>74</v>
      </c>
      <c r="H444" s="20">
        <v>1.6863425925925928E-2</v>
      </c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ht="14.25" customHeight="1" outlineLevel="2" x14ac:dyDescent="0.25">
      <c r="A445" s="19">
        <v>37</v>
      </c>
      <c r="B445" s="2" t="s">
        <v>5085</v>
      </c>
      <c r="C445" s="19">
        <v>6</v>
      </c>
      <c r="D445" s="2" t="s">
        <v>5037</v>
      </c>
      <c r="E445" s="2" t="s">
        <v>119</v>
      </c>
      <c r="F445" s="2" t="s">
        <v>5086</v>
      </c>
      <c r="G445" s="19">
        <v>96</v>
      </c>
      <c r="H445" s="20">
        <v>1.6458333333333332E-2</v>
      </c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ht="14.25" customHeight="1" outlineLevel="2" collapsed="1" x14ac:dyDescent="0.25">
      <c r="A446" s="19">
        <v>26</v>
      </c>
      <c r="B446" s="2" t="s">
        <v>5063</v>
      </c>
      <c r="C446" s="19">
        <v>7</v>
      </c>
      <c r="D446" s="2" t="s">
        <v>5037</v>
      </c>
      <c r="E446" s="2" t="s">
        <v>119</v>
      </c>
      <c r="F446" s="2" t="s">
        <v>5064</v>
      </c>
      <c r="G446" s="19">
        <v>101</v>
      </c>
      <c r="H446" s="20">
        <v>1.4039351851851851E-2</v>
      </c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ht="14.25" customHeight="1" outlineLevel="2" x14ac:dyDescent="0.25">
      <c r="A447" s="19">
        <v>45</v>
      </c>
      <c r="B447" s="2" t="s">
        <v>5103</v>
      </c>
      <c r="C447" s="19">
        <v>7</v>
      </c>
      <c r="D447" s="2" t="s">
        <v>5037</v>
      </c>
      <c r="E447" s="2" t="s">
        <v>119</v>
      </c>
      <c r="F447" s="2" t="s">
        <v>5104</v>
      </c>
      <c r="G447" s="19">
        <v>92</v>
      </c>
      <c r="H447" s="20">
        <v>1.3981481481481482E-2</v>
      </c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ht="14.25" customHeight="1" outlineLevel="2" x14ac:dyDescent="0.25">
      <c r="A448" s="19">
        <v>157</v>
      </c>
      <c r="B448" s="2" t="s">
        <v>5756</v>
      </c>
      <c r="C448" s="19">
        <v>6</v>
      </c>
      <c r="D448" s="2" t="s">
        <v>5037</v>
      </c>
      <c r="E448" s="2" t="s">
        <v>119</v>
      </c>
      <c r="F448" s="2" t="s">
        <v>5757</v>
      </c>
      <c r="G448" s="19">
        <v>44</v>
      </c>
      <c r="H448" s="20">
        <v>1.2083333333333333E-2</v>
      </c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ht="14.25" customHeight="1" outlineLevel="2" collapsed="1" x14ac:dyDescent="0.25">
      <c r="A449" s="19">
        <v>135</v>
      </c>
      <c r="B449" s="2" t="s">
        <v>5600</v>
      </c>
      <c r="C449" s="19">
        <v>6</v>
      </c>
      <c r="D449" s="2" t="s">
        <v>5037</v>
      </c>
      <c r="E449" s="2" t="s">
        <v>119</v>
      </c>
      <c r="F449" s="2" t="s">
        <v>5601</v>
      </c>
      <c r="G449" s="19">
        <v>54</v>
      </c>
      <c r="H449" s="20">
        <v>1.1030092592592593E-2</v>
      </c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ht="14.25" customHeight="1" outlineLevel="2" x14ac:dyDescent="0.25">
      <c r="A450" s="19">
        <v>231</v>
      </c>
      <c r="B450" s="2" t="s">
        <v>6253</v>
      </c>
      <c r="C450" s="19">
        <v>8</v>
      </c>
      <c r="D450" s="2" t="s">
        <v>5037</v>
      </c>
      <c r="E450" s="2" t="s">
        <v>119</v>
      </c>
      <c r="F450" s="2" t="s">
        <v>6254</v>
      </c>
      <c r="G450" s="19">
        <v>34</v>
      </c>
      <c r="H450" s="30">
        <v>2.0821759259259259E-2</v>
      </c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ht="14.25" customHeight="1" outlineLevel="2" x14ac:dyDescent="0.25">
      <c r="A451" s="19">
        <v>55</v>
      </c>
      <c r="B451" s="2" t="s">
        <v>5383</v>
      </c>
      <c r="C451" s="19">
        <v>8</v>
      </c>
      <c r="D451" s="2" t="s">
        <v>5037</v>
      </c>
      <c r="E451" s="2" t="s">
        <v>119</v>
      </c>
      <c r="F451" s="2" t="s">
        <v>5385</v>
      </c>
      <c r="G451" s="19">
        <v>99</v>
      </c>
      <c r="H451" s="30">
        <v>1.9375E-2</v>
      </c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ht="14.25" customHeight="1" outlineLevel="2" collapsed="1" x14ac:dyDescent="0.25">
      <c r="A452" s="19">
        <v>123</v>
      </c>
      <c r="B452" s="2" t="s">
        <v>5784</v>
      </c>
      <c r="C452" s="19">
        <v>9</v>
      </c>
      <c r="D452" s="2" t="s">
        <v>5037</v>
      </c>
      <c r="E452" s="2" t="s">
        <v>119</v>
      </c>
      <c r="F452" s="2" t="s">
        <v>5785</v>
      </c>
      <c r="G452" s="19">
        <v>79</v>
      </c>
      <c r="H452" s="30">
        <v>1.8888888888888889E-2</v>
      </c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ht="14.25" customHeight="1" outlineLevel="2" x14ac:dyDescent="0.25">
      <c r="A453" s="19">
        <v>85</v>
      </c>
      <c r="B453" s="2" t="s">
        <v>5566</v>
      </c>
      <c r="C453" s="19">
        <v>8</v>
      </c>
      <c r="D453" s="2" t="s">
        <v>5037</v>
      </c>
      <c r="E453" s="2" t="s">
        <v>119</v>
      </c>
      <c r="F453" s="2" t="s">
        <v>5567</v>
      </c>
      <c r="G453" s="19">
        <v>91</v>
      </c>
      <c r="H453" s="30">
        <v>1.7708333333333333E-2</v>
      </c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ht="14.25" customHeight="1" outlineLevel="2" x14ac:dyDescent="0.25">
      <c r="A454" s="19">
        <v>90</v>
      </c>
      <c r="B454" s="2" t="s">
        <v>5595</v>
      </c>
      <c r="C454" s="19">
        <v>9</v>
      </c>
      <c r="D454" s="2" t="s">
        <v>5037</v>
      </c>
      <c r="E454" s="2" t="s">
        <v>119</v>
      </c>
      <c r="F454" s="2" t="s">
        <v>5586</v>
      </c>
      <c r="G454" s="19">
        <v>90</v>
      </c>
      <c r="H454" s="30">
        <v>1.7280092592592593E-2</v>
      </c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ht="14.25" customHeight="1" outlineLevel="2" collapsed="1" x14ac:dyDescent="0.25">
      <c r="A455" s="19">
        <v>146</v>
      </c>
      <c r="B455" s="2" t="s">
        <v>5904</v>
      </c>
      <c r="C455" s="19">
        <v>9</v>
      </c>
      <c r="D455" s="2" t="s">
        <v>5037</v>
      </c>
      <c r="E455" s="2" t="s">
        <v>119</v>
      </c>
      <c r="F455" s="2" t="s">
        <v>5905</v>
      </c>
      <c r="G455" s="19">
        <v>75</v>
      </c>
      <c r="H455" s="30">
        <v>1.7152777777777777E-2</v>
      </c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ht="14.25" customHeight="1" outlineLevel="2" x14ac:dyDescent="0.25">
      <c r="A456" s="19">
        <v>88</v>
      </c>
      <c r="B456" s="2" t="s">
        <v>5583</v>
      </c>
      <c r="C456" s="19">
        <v>9</v>
      </c>
      <c r="D456" s="2" t="s">
        <v>5037</v>
      </c>
      <c r="E456" s="2" t="s">
        <v>119</v>
      </c>
      <c r="F456" s="2" t="s">
        <v>5586</v>
      </c>
      <c r="G456" s="19">
        <v>90</v>
      </c>
      <c r="H456" s="30">
        <v>1.6875000000000001E-2</v>
      </c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ht="14.25" customHeight="1" outlineLevel="2" x14ac:dyDescent="0.25">
      <c r="A457" s="19">
        <v>108</v>
      </c>
      <c r="B457" s="2" t="s">
        <v>5699</v>
      </c>
      <c r="C457" s="19">
        <v>9</v>
      </c>
      <c r="D457" s="2" t="s">
        <v>5037</v>
      </c>
      <c r="E457" s="2" t="s">
        <v>119</v>
      </c>
      <c r="F457" s="2" t="s">
        <v>5701</v>
      </c>
      <c r="G457" s="19">
        <v>84</v>
      </c>
      <c r="H457" s="30">
        <v>1.556712962962963E-2</v>
      </c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ht="14.25" customHeight="1" outlineLevel="2" collapsed="1" x14ac:dyDescent="0.25">
      <c r="A458" s="19">
        <v>130</v>
      </c>
      <c r="B458" s="2" t="s">
        <v>5825</v>
      </c>
      <c r="C458" s="19">
        <v>9</v>
      </c>
      <c r="D458" s="2" t="s">
        <v>5037</v>
      </c>
      <c r="E458" s="2" t="s">
        <v>119</v>
      </c>
      <c r="F458" s="2" t="s">
        <v>5826</v>
      </c>
      <c r="G458" s="19">
        <v>78</v>
      </c>
      <c r="H458" s="30">
        <v>1.4756944444444444E-2</v>
      </c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ht="14.25" customHeight="1" outlineLevel="2" x14ac:dyDescent="0.25">
      <c r="A459" s="19">
        <v>96</v>
      </c>
      <c r="B459" s="2" t="s">
        <v>5626</v>
      </c>
      <c r="C459" s="19">
        <v>9</v>
      </c>
      <c r="D459" s="2" t="s">
        <v>5037</v>
      </c>
      <c r="E459" s="2" t="s">
        <v>119</v>
      </c>
      <c r="F459" s="2" t="s">
        <v>5628</v>
      </c>
      <c r="G459" s="19">
        <v>88</v>
      </c>
      <c r="H459" s="30">
        <v>1.4733796296296297E-2</v>
      </c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ht="14.25" customHeight="1" outlineLevel="2" x14ac:dyDescent="0.25">
      <c r="A460" s="19">
        <v>129</v>
      </c>
      <c r="B460" s="2" t="s">
        <v>5819</v>
      </c>
      <c r="C460" s="19">
        <v>9</v>
      </c>
      <c r="D460" s="2" t="s">
        <v>5037</v>
      </c>
      <c r="E460" s="2" t="s">
        <v>119</v>
      </c>
      <c r="F460" s="2" t="s">
        <v>5820</v>
      </c>
      <c r="G460" s="19">
        <v>78</v>
      </c>
      <c r="H460" s="30">
        <v>1.4618055555555556E-2</v>
      </c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ht="14.25" customHeight="1" outlineLevel="2" collapsed="1" x14ac:dyDescent="0.25">
      <c r="A461" s="19">
        <v>121</v>
      </c>
      <c r="B461" s="2" t="s">
        <v>5769</v>
      </c>
      <c r="C461" s="19">
        <v>9</v>
      </c>
      <c r="D461" s="2" t="s">
        <v>5037</v>
      </c>
      <c r="E461" s="2" t="s">
        <v>119</v>
      </c>
      <c r="F461" s="2" t="s">
        <v>5773</v>
      </c>
      <c r="G461" s="19">
        <v>79</v>
      </c>
      <c r="H461" s="30">
        <v>1.3587962962962963E-2</v>
      </c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ht="14.25" customHeight="1" outlineLevel="2" x14ac:dyDescent="0.25">
      <c r="A462" s="19">
        <v>119</v>
      </c>
      <c r="B462" s="2" t="s">
        <v>5759</v>
      </c>
      <c r="C462" s="19">
        <v>9</v>
      </c>
      <c r="D462" s="2" t="s">
        <v>5037</v>
      </c>
      <c r="E462" s="2" t="s">
        <v>119</v>
      </c>
      <c r="F462" s="2" t="s">
        <v>5761</v>
      </c>
      <c r="G462" s="19">
        <v>80</v>
      </c>
      <c r="H462" s="30">
        <v>1.3344907407407408E-2</v>
      </c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ht="14.25" customHeight="1" outlineLevel="2" x14ac:dyDescent="0.25">
      <c r="A463" s="19">
        <v>98</v>
      </c>
      <c r="B463" s="2" t="s">
        <v>5639</v>
      </c>
      <c r="C463" s="19">
        <v>9</v>
      </c>
      <c r="D463" s="2" t="s">
        <v>5037</v>
      </c>
      <c r="E463" s="2" t="s">
        <v>119</v>
      </c>
      <c r="F463" s="2" t="s">
        <v>5640</v>
      </c>
      <c r="G463" s="19">
        <v>87</v>
      </c>
      <c r="H463" s="30">
        <v>1.3136574074074075E-2</v>
      </c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ht="14.25" customHeight="1" outlineLevel="2" collapsed="1" x14ac:dyDescent="0.25">
      <c r="A464" s="19">
        <v>50</v>
      </c>
      <c r="B464" s="2" t="s">
        <v>5357</v>
      </c>
      <c r="C464" s="19">
        <v>8</v>
      </c>
      <c r="D464" s="2" t="s">
        <v>5037</v>
      </c>
      <c r="E464" s="2" t="s">
        <v>119</v>
      </c>
      <c r="F464" s="2" t="s">
        <v>5358</v>
      </c>
      <c r="G464" s="19">
        <v>100</v>
      </c>
      <c r="H464" s="30">
        <v>9.7453703703703695E-3</v>
      </c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24" ht="14.25" customHeight="1" outlineLevel="1" x14ac:dyDescent="0.25">
      <c r="A465" s="19"/>
      <c r="B465" s="2"/>
      <c r="C465" s="19"/>
      <c r="D465" s="15" t="s">
        <v>7114</v>
      </c>
      <c r="E465" s="44">
        <f>SUBTOTAL(3,E439:E464)</f>
        <v>26</v>
      </c>
      <c r="F465" s="2"/>
      <c r="G465" s="19"/>
      <c r="H465" s="30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24" ht="14.25" customHeight="1" outlineLevel="2" collapsed="1" x14ac:dyDescent="0.25">
      <c r="A466" s="19">
        <v>128</v>
      </c>
      <c r="B466" s="2" t="s">
        <v>5553</v>
      </c>
      <c r="C466" s="19">
        <v>7</v>
      </c>
      <c r="D466" s="2" t="s">
        <v>5554</v>
      </c>
      <c r="E466" s="2" t="s">
        <v>4950</v>
      </c>
      <c r="F466" s="2" t="s">
        <v>5556</v>
      </c>
      <c r="G466" s="19">
        <v>61</v>
      </c>
      <c r="H466" s="20">
        <v>2.0717592592592593E-2</v>
      </c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24" ht="14.25" customHeight="1" outlineLevel="2" x14ac:dyDescent="0.25">
      <c r="A467" s="19">
        <v>148</v>
      </c>
      <c r="B467" s="2" t="s">
        <v>5696</v>
      </c>
      <c r="C467" s="19">
        <v>7</v>
      </c>
      <c r="D467" s="2" t="s">
        <v>5554</v>
      </c>
      <c r="E467" s="2" t="s">
        <v>4950</v>
      </c>
      <c r="F467" s="2" t="s">
        <v>5697</v>
      </c>
      <c r="G467" s="19">
        <v>48</v>
      </c>
      <c r="H467" s="20">
        <v>1.982638888888889E-2</v>
      </c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24" ht="14.25" customHeight="1" outlineLevel="2" collapsed="1" x14ac:dyDescent="0.25">
      <c r="A468" s="19">
        <v>141</v>
      </c>
      <c r="B468" s="2" t="s">
        <v>5879</v>
      </c>
      <c r="C468" s="19">
        <v>8</v>
      </c>
      <c r="D468" s="2" t="s">
        <v>5554</v>
      </c>
      <c r="E468" s="2" t="s">
        <v>4950</v>
      </c>
      <c r="F468" s="2" t="s">
        <v>5881</v>
      </c>
      <c r="G468" s="19">
        <v>77</v>
      </c>
      <c r="H468" s="30">
        <v>2.0752314814814814E-2</v>
      </c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24" ht="14.25" customHeight="1" outlineLevel="1" x14ac:dyDescent="0.25">
      <c r="A469" s="19"/>
      <c r="B469" s="2"/>
      <c r="C469" s="19"/>
      <c r="D469" s="15" t="s">
        <v>7115</v>
      </c>
      <c r="E469" s="44">
        <f>SUBTOTAL(3,E466:E468)</f>
        <v>3</v>
      </c>
      <c r="F469" s="2"/>
      <c r="G469" s="19"/>
      <c r="H469" s="30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24" ht="14.25" customHeight="1" outlineLevel="2" collapsed="1" x14ac:dyDescent="0.25">
      <c r="A470" s="19">
        <v>59</v>
      </c>
      <c r="B470" s="2" t="s">
        <v>5415</v>
      </c>
      <c r="C470" s="19">
        <v>9</v>
      </c>
      <c r="D470" s="2" t="s">
        <v>5416</v>
      </c>
      <c r="E470" s="2" t="s">
        <v>104</v>
      </c>
      <c r="F470" s="2" t="s">
        <v>5417</v>
      </c>
      <c r="G470" s="19">
        <v>98</v>
      </c>
      <c r="H470" s="30">
        <v>2.0381944444444446E-2</v>
      </c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24" ht="14.25" customHeight="1" outlineLevel="2" x14ac:dyDescent="0.25">
      <c r="A471" s="19">
        <v>110</v>
      </c>
      <c r="B471" s="2" t="s">
        <v>5709</v>
      </c>
      <c r="C471" s="19">
        <v>9</v>
      </c>
      <c r="D471" s="2" t="s">
        <v>5416</v>
      </c>
      <c r="E471" s="2" t="s">
        <v>104</v>
      </c>
      <c r="F471" s="2" t="s">
        <v>5712</v>
      </c>
      <c r="G471" s="19">
        <v>83</v>
      </c>
      <c r="H471" s="30">
        <v>1.9988425925925927E-2</v>
      </c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24" ht="14.25" customHeight="1" outlineLevel="1" x14ac:dyDescent="0.25">
      <c r="A472" s="19"/>
      <c r="B472" s="2"/>
      <c r="C472" s="19"/>
      <c r="D472" s="15" t="s">
        <v>7116</v>
      </c>
      <c r="E472" s="44">
        <f>SUBTOTAL(3,E470:E471)</f>
        <v>2</v>
      </c>
      <c r="F472" s="2"/>
      <c r="G472" s="19"/>
      <c r="H472" s="30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24" ht="14.25" customHeight="1" outlineLevel="2" x14ac:dyDescent="0.25">
      <c r="A473" s="19">
        <v>60</v>
      </c>
      <c r="B473" s="2" t="s">
        <v>5141</v>
      </c>
      <c r="C473" s="19">
        <v>7</v>
      </c>
      <c r="D473" s="2" t="s">
        <v>5142</v>
      </c>
      <c r="E473" s="2" t="s">
        <v>104</v>
      </c>
      <c r="F473" s="2" t="s">
        <v>5143</v>
      </c>
      <c r="G473" s="19">
        <v>84</v>
      </c>
      <c r="H473" s="20">
        <v>1.9652777777777779E-2</v>
      </c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spans="1:24" ht="14.25" customHeight="1" outlineLevel="1" x14ac:dyDescent="0.25">
      <c r="A474" s="19"/>
      <c r="B474" s="2"/>
      <c r="C474" s="19"/>
      <c r="D474" s="15" t="s">
        <v>7117</v>
      </c>
      <c r="E474" s="44">
        <f>SUBTOTAL(3,E473:E473)</f>
        <v>1</v>
      </c>
      <c r="F474" s="2"/>
      <c r="G474" s="19"/>
      <c r="H474" s="20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spans="1:24" ht="14.25" customHeight="1" outlineLevel="2" x14ac:dyDescent="0.25">
      <c r="A475" s="19">
        <v>44</v>
      </c>
      <c r="B475" s="2" t="s">
        <v>5321</v>
      </c>
      <c r="C475" s="19">
        <v>8</v>
      </c>
      <c r="D475" s="2" t="s">
        <v>410</v>
      </c>
      <c r="E475" s="2" t="s">
        <v>193</v>
      </c>
      <c r="F475" s="2" t="s">
        <v>5322</v>
      </c>
      <c r="G475" s="19">
        <v>104</v>
      </c>
      <c r="H475" s="30">
        <v>2.056712962962963E-2</v>
      </c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spans="1:24" ht="14.25" customHeight="1" outlineLevel="2" collapsed="1" x14ac:dyDescent="0.25">
      <c r="A476" s="19">
        <v>226</v>
      </c>
      <c r="B476" s="2" t="s">
        <v>6235</v>
      </c>
      <c r="C476" s="19">
        <v>8</v>
      </c>
      <c r="D476" s="2" t="s">
        <v>410</v>
      </c>
      <c r="E476" s="2" t="s">
        <v>193</v>
      </c>
      <c r="F476" s="2" t="s">
        <v>6236</v>
      </c>
      <c r="G476" s="19">
        <v>40</v>
      </c>
      <c r="H476" s="30">
        <v>1.7152777777777777E-2</v>
      </c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spans="1:24" ht="14.25" customHeight="1" outlineLevel="2" x14ac:dyDescent="0.25">
      <c r="A477" s="19">
        <v>234</v>
      </c>
      <c r="B477" s="2" t="s">
        <v>6265</v>
      </c>
      <c r="C477" s="19">
        <v>8</v>
      </c>
      <c r="D477" s="2" t="s">
        <v>410</v>
      </c>
      <c r="E477" s="2" t="s">
        <v>193</v>
      </c>
      <c r="F477" s="2" t="s">
        <v>6266</v>
      </c>
      <c r="G477" s="19">
        <v>32</v>
      </c>
      <c r="H477" s="30">
        <v>1.1157407407407408E-2</v>
      </c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spans="1:24" ht="14.25" customHeight="1" outlineLevel="1" x14ac:dyDescent="0.25">
      <c r="A478" s="19"/>
      <c r="B478" s="2"/>
      <c r="C478" s="19"/>
      <c r="D478" s="15" t="s">
        <v>7057</v>
      </c>
      <c r="E478" s="44">
        <f>SUBTOTAL(3,E475:E477)</f>
        <v>3</v>
      </c>
      <c r="F478" s="2"/>
      <c r="G478" s="19"/>
      <c r="H478" s="30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spans="1:24" ht="14.25" customHeight="1" outlineLevel="2" x14ac:dyDescent="0.25">
      <c r="A479" s="19">
        <v>184</v>
      </c>
      <c r="B479" s="2" t="s">
        <v>6064</v>
      </c>
      <c r="C479" s="19">
        <v>9</v>
      </c>
      <c r="D479" s="2" t="s">
        <v>5203</v>
      </c>
      <c r="E479" s="2" t="s">
        <v>2320</v>
      </c>
      <c r="F479" s="2" t="s">
        <v>6065</v>
      </c>
      <c r="G479" s="19">
        <v>61</v>
      </c>
      <c r="H479" s="30">
        <v>2.0810185185185185E-2</v>
      </c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spans="1:24" ht="14.25" customHeight="1" outlineLevel="2" collapsed="1" x14ac:dyDescent="0.25">
      <c r="A480" s="19">
        <v>19</v>
      </c>
      <c r="B480" s="2" t="s">
        <v>5202</v>
      </c>
      <c r="C480" s="19">
        <v>9</v>
      </c>
      <c r="D480" s="2" t="s">
        <v>5203</v>
      </c>
      <c r="E480" s="2" t="s">
        <v>2320</v>
      </c>
      <c r="F480" s="2" t="s">
        <v>5204</v>
      </c>
      <c r="G480" s="19">
        <v>120</v>
      </c>
      <c r="H480" s="30">
        <v>2.0520833333333332E-2</v>
      </c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spans="1:24" ht="14.25" customHeight="1" outlineLevel="2" x14ac:dyDescent="0.25">
      <c r="A481" s="19">
        <v>109</v>
      </c>
      <c r="B481" s="2" t="s">
        <v>5705</v>
      </c>
      <c r="C481" s="19">
        <v>9</v>
      </c>
      <c r="D481" s="2" t="s">
        <v>5203</v>
      </c>
      <c r="E481" s="2" t="s">
        <v>2320</v>
      </c>
      <c r="F481" s="2" t="s">
        <v>5707</v>
      </c>
      <c r="G481" s="19">
        <v>84</v>
      </c>
      <c r="H481" s="30">
        <v>1.9768518518518519E-2</v>
      </c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spans="1:24" ht="14.25" customHeight="1" outlineLevel="2" collapsed="1" x14ac:dyDescent="0.25">
      <c r="A482" s="19">
        <v>52</v>
      </c>
      <c r="B482" s="2" t="s">
        <v>5366</v>
      </c>
      <c r="C482" s="19">
        <v>9</v>
      </c>
      <c r="D482" s="2" t="s">
        <v>5203</v>
      </c>
      <c r="E482" s="2" t="s">
        <v>2320</v>
      </c>
      <c r="F482" s="2" t="s">
        <v>5368</v>
      </c>
      <c r="G482" s="19">
        <v>100</v>
      </c>
      <c r="H482" s="30">
        <v>1.9710648148148147E-2</v>
      </c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spans="1:24" ht="14.25" customHeight="1" outlineLevel="2" x14ac:dyDescent="0.25">
      <c r="A483" s="19">
        <v>115</v>
      </c>
      <c r="B483" s="2" t="s">
        <v>5737</v>
      </c>
      <c r="C483" s="19">
        <v>9</v>
      </c>
      <c r="D483" s="2" t="s">
        <v>5203</v>
      </c>
      <c r="E483" s="2" t="s">
        <v>2320</v>
      </c>
      <c r="F483" s="2" t="s">
        <v>5738</v>
      </c>
      <c r="G483" s="19">
        <v>82</v>
      </c>
      <c r="H483" s="30">
        <v>1.9664351851851853E-2</v>
      </c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spans="1:24" ht="14.25" customHeight="1" outlineLevel="2" collapsed="1" x14ac:dyDescent="0.25">
      <c r="A484" s="19">
        <v>135</v>
      </c>
      <c r="B484" s="2" t="s">
        <v>5851</v>
      </c>
      <c r="C484" s="19">
        <v>9</v>
      </c>
      <c r="D484" s="2" t="s">
        <v>5203</v>
      </c>
      <c r="E484" s="2" t="s">
        <v>2320</v>
      </c>
      <c r="F484" s="2" t="s">
        <v>5852</v>
      </c>
      <c r="G484" s="19">
        <v>77</v>
      </c>
      <c r="H484" s="30">
        <v>1.9340277777777779E-2</v>
      </c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spans="1:24" ht="14.25" customHeight="1" outlineLevel="2" x14ac:dyDescent="0.25">
      <c r="A485" s="19">
        <v>113</v>
      </c>
      <c r="B485" s="2" t="s">
        <v>5726</v>
      </c>
      <c r="C485" s="19">
        <v>8</v>
      </c>
      <c r="D485" s="2" t="s">
        <v>5203</v>
      </c>
      <c r="E485" s="2" t="s">
        <v>2320</v>
      </c>
      <c r="F485" s="2" t="s">
        <v>5727</v>
      </c>
      <c r="G485" s="19">
        <v>82</v>
      </c>
      <c r="H485" s="30">
        <v>1.846064814814815E-2</v>
      </c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spans="1:24" ht="14.25" customHeight="1" outlineLevel="2" collapsed="1" x14ac:dyDescent="0.25">
      <c r="A486" s="19">
        <v>71</v>
      </c>
      <c r="B486" s="2" t="s">
        <v>5483</v>
      </c>
      <c r="C486" s="19">
        <v>9</v>
      </c>
      <c r="D486" s="2" t="s">
        <v>5203</v>
      </c>
      <c r="E486" s="2" t="s">
        <v>2320</v>
      </c>
      <c r="F486" s="2" t="s">
        <v>5486</v>
      </c>
      <c r="G486" s="19">
        <v>94</v>
      </c>
      <c r="H486" s="30">
        <v>1.7939814814814815E-2</v>
      </c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spans="1:24" ht="14.25" customHeight="1" outlineLevel="2" x14ac:dyDescent="0.25">
      <c r="A487" s="19">
        <v>36</v>
      </c>
      <c r="B487" s="2" t="s">
        <v>5279</v>
      </c>
      <c r="C487" s="19">
        <v>8</v>
      </c>
      <c r="D487" s="2" t="s">
        <v>5203</v>
      </c>
      <c r="E487" s="2" t="s">
        <v>2320</v>
      </c>
      <c r="F487" s="2" t="s">
        <v>5280</v>
      </c>
      <c r="G487" s="19">
        <v>107</v>
      </c>
      <c r="H487" s="30">
        <v>1.5659722222222221E-2</v>
      </c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spans="1:24" ht="14.25" customHeight="1" outlineLevel="2" collapsed="1" x14ac:dyDescent="0.25">
      <c r="A488" s="19">
        <v>233</v>
      </c>
      <c r="B488" s="2" t="s">
        <v>6261</v>
      </c>
      <c r="C488" s="19">
        <v>9</v>
      </c>
      <c r="D488" s="2" t="s">
        <v>5203</v>
      </c>
      <c r="E488" s="2" t="s">
        <v>2320</v>
      </c>
      <c r="F488" s="2" t="s">
        <v>6262</v>
      </c>
      <c r="G488" s="19">
        <v>32</v>
      </c>
      <c r="H488" s="30">
        <v>1.0497685185185185E-2</v>
      </c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spans="1:24" ht="14.25" customHeight="1" outlineLevel="2" x14ac:dyDescent="0.25">
      <c r="A489" s="19">
        <v>240</v>
      </c>
      <c r="B489" s="2" t="s">
        <v>6287</v>
      </c>
      <c r="C489" s="19">
        <v>8</v>
      </c>
      <c r="D489" s="2" t="s">
        <v>5203</v>
      </c>
      <c r="E489" s="2" t="s">
        <v>2320</v>
      </c>
      <c r="F489" s="2" t="s">
        <v>6289</v>
      </c>
      <c r="G489" s="19">
        <v>23</v>
      </c>
      <c r="H489" s="30">
        <v>8.9930555555555562E-3</v>
      </c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spans="1:24" ht="14.25" customHeight="1" outlineLevel="2" collapsed="1" x14ac:dyDescent="0.25">
      <c r="A490" s="19">
        <v>239</v>
      </c>
      <c r="B490" s="2" t="s">
        <v>6283</v>
      </c>
      <c r="C490" s="19">
        <v>8</v>
      </c>
      <c r="D490" s="2" t="s">
        <v>5203</v>
      </c>
      <c r="E490" s="2" t="s">
        <v>2320</v>
      </c>
      <c r="F490" s="2" t="s">
        <v>6285</v>
      </c>
      <c r="G490" s="19">
        <v>24</v>
      </c>
      <c r="H490" s="30">
        <v>4.6759259259259263E-3</v>
      </c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spans="1:24" ht="14.25" customHeight="1" outlineLevel="1" x14ac:dyDescent="0.25">
      <c r="A491" s="19"/>
      <c r="B491" s="2"/>
      <c r="C491" s="19"/>
      <c r="D491" s="15" t="s">
        <v>7118</v>
      </c>
      <c r="E491" s="44">
        <f>SUBTOTAL(3,E479:E490)</f>
        <v>12</v>
      </c>
      <c r="F491" s="2"/>
      <c r="G491" s="19"/>
      <c r="H491" s="30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spans="1:24" ht="14.25" customHeight="1" outlineLevel="2" collapsed="1" x14ac:dyDescent="0.25">
      <c r="A492" s="19">
        <v>1</v>
      </c>
      <c r="B492" s="2" t="s">
        <v>4326</v>
      </c>
      <c r="C492" s="19">
        <v>6</v>
      </c>
      <c r="D492" s="2" t="s">
        <v>3919</v>
      </c>
      <c r="E492" s="2" t="s">
        <v>17</v>
      </c>
      <c r="F492" s="2" t="s">
        <v>5013</v>
      </c>
      <c r="G492" s="19">
        <v>130</v>
      </c>
      <c r="H492" s="20">
        <v>2.0659722222222222E-2</v>
      </c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spans="1:24" ht="14.25" customHeight="1" outlineLevel="2" x14ac:dyDescent="0.25">
      <c r="A493" s="19">
        <v>72</v>
      </c>
      <c r="B493" s="2" t="s">
        <v>5191</v>
      </c>
      <c r="C493" s="19">
        <v>6</v>
      </c>
      <c r="D493" s="2" t="s">
        <v>3919</v>
      </c>
      <c r="E493" s="2" t="s">
        <v>17</v>
      </c>
      <c r="F493" s="2" t="s">
        <v>5192</v>
      </c>
      <c r="G493" s="19">
        <v>80</v>
      </c>
      <c r="H493" s="20">
        <v>2.0439814814814813E-2</v>
      </c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spans="1:24" ht="14.25" customHeight="1" outlineLevel="2" collapsed="1" x14ac:dyDescent="0.25">
      <c r="A494" s="19">
        <v>28</v>
      </c>
      <c r="B494" s="2" t="s">
        <v>5067</v>
      </c>
      <c r="C494" s="19">
        <v>7</v>
      </c>
      <c r="D494" s="2" t="s">
        <v>3919</v>
      </c>
      <c r="E494" s="2" t="s">
        <v>17</v>
      </c>
      <c r="F494" s="2" t="s">
        <v>5068</v>
      </c>
      <c r="G494" s="19">
        <v>101</v>
      </c>
      <c r="H494" s="20">
        <v>2.0208333333333332E-2</v>
      </c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spans="1:24" ht="14.25" customHeight="1" outlineLevel="2" x14ac:dyDescent="0.25">
      <c r="A495" s="19">
        <v>2</v>
      </c>
      <c r="B495" s="2" t="s">
        <v>4610</v>
      </c>
      <c r="C495" s="19">
        <v>6</v>
      </c>
      <c r="D495" s="2" t="s">
        <v>3919</v>
      </c>
      <c r="E495" s="2" t="s">
        <v>17</v>
      </c>
      <c r="F495" s="2" t="s">
        <v>5014</v>
      </c>
      <c r="G495" s="19">
        <v>127</v>
      </c>
      <c r="H495" s="20">
        <v>1.9629629629629629E-2</v>
      </c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spans="1:24" ht="14.25" customHeight="1" outlineLevel="2" collapsed="1" x14ac:dyDescent="0.25">
      <c r="A496" s="19">
        <v>9</v>
      </c>
      <c r="B496" s="2" t="s">
        <v>5028</v>
      </c>
      <c r="C496" s="19">
        <v>7</v>
      </c>
      <c r="D496" s="2" t="s">
        <v>3919</v>
      </c>
      <c r="E496" s="2" t="s">
        <v>17</v>
      </c>
      <c r="F496" s="2" t="s">
        <v>5029</v>
      </c>
      <c r="G496" s="19">
        <v>114</v>
      </c>
      <c r="H496" s="20">
        <v>1.9282407407407408E-2</v>
      </c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spans="1:24" ht="14.25" customHeight="1" outlineLevel="2" x14ac:dyDescent="0.25">
      <c r="A497" s="19">
        <v>62</v>
      </c>
      <c r="B497" s="2" t="s">
        <v>5147</v>
      </c>
      <c r="C497" s="19">
        <v>7</v>
      </c>
      <c r="D497" s="2" t="s">
        <v>3919</v>
      </c>
      <c r="E497" s="2" t="s">
        <v>17</v>
      </c>
      <c r="F497" s="2" t="s">
        <v>5148</v>
      </c>
      <c r="G497" s="19">
        <v>83</v>
      </c>
      <c r="H497" s="20">
        <v>1.8229166666666668E-2</v>
      </c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spans="1:24" ht="14.25" customHeight="1" outlineLevel="2" collapsed="1" x14ac:dyDescent="0.25">
      <c r="A498" s="19">
        <v>10</v>
      </c>
      <c r="B498" s="2" t="s">
        <v>5030</v>
      </c>
      <c r="C498" s="19">
        <v>7</v>
      </c>
      <c r="D498" s="2" t="s">
        <v>3919</v>
      </c>
      <c r="E498" s="2" t="s">
        <v>17</v>
      </c>
      <c r="F498" s="2" t="s">
        <v>5031</v>
      </c>
      <c r="G498" s="19">
        <v>113</v>
      </c>
      <c r="H498" s="20">
        <v>1.7708333333333333E-2</v>
      </c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spans="1:24" ht="14.25" customHeight="1" outlineLevel="1" x14ac:dyDescent="0.25">
      <c r="A499" s="19"/>
      <c r="B499" s="2"/>
      <c r="C499" s="19"/>
      <c r="D499" s="15" t="s">
        <v>7058</v>
      </c>
      <c r="E499" s="44">
        <f>SUBTOTAL(3,E492:E498)</f>
        <v>7</v>
      </c>
      <c r="F499" s="2"/>
      <c r="G499" s="19"/>
      <c r="H499" s="20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spans="1:24" ht="14.25" customHeight="1" outlineLevel="2" collapsed="1" x14ac:dyDescent="0.25">
      <c r="A500" s="19">
        <v>205</v>
      </c>
      <c r="B500" s="2" t="s">
        <v>6149</v>
      </c>
      <c r="C500" s="19">
        <v>9</v>
      </c>
      <c r="D500" s="2" t="s">
        <v>6032</v>
      </c>
      <c r="E500" s="2" t="s">
        <v>1825</v>
      </c>
      <c r="F500" s="2" t="s">
        <v>6150</v>
      </c>
      <c r="G500" s="19">
        <v>52</v>
      </c>
      <c r="H500" s="30">
        <v>2.0717592592592593E-2</v>
      </c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spans="1:24" ht="14.25" customHeight="1" outlineLevel="2" x14ac:dyDescent="0.25">
      <c r="A501" s="19">
        <v>218</v>
      </c>
      <c r="B501" s="2" t="s">
        <v>6205</v>
      </c>
      <c r="C501" s="19">
        <v>9</v>
      </c>
      <c r="D501" s="2" t="s">
        <v>6032</v>
      </c>
      <c r="E501" s="2" t="s">
        <v>1825</v>
      </c>
      <c r="F501" s="2" t="s">
        <v>6206</v>
      </c>
      <c r="G501" s="19">
        <v>45</v>
      </c>
      <c r="H501" s="30">
        <v>2.0717592592592593E-2</v>
      </c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spans="1:24" ht="14.25" customHeight="1" outlineLevel="2" collapsed="1" x14ac:dyDescent="0.25">
      <c r="A502" s="19">
        <v>185</v>
      </c>
      <c r="B502" s="2" t="s">
        <v>6068</v>
      </c>
      <c r="C502" s="19">
        <v>8</v>
      </c>
      <c r="D502" s="2" t="s">
        <v>6032</v>
      </c>
      <c r="E502" s="2" t="s">
        <v>1825</v>
      </c>
      <c r="F502" s="2" t="s">
        <v>6069</v>
      </c>
      <c r="G502" s="19">
        <v>60</v>
      </c>
      <c r="H502" s="30">
        <v>1.8900462962962963E-2</v>
      </c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spans="1:24" ht="14.25" customHeight="1" outlineLevel="2" x14ac:dyDescent="0.25">
      <c r="A503" s="19">
        <v>177</v>
      </c>
      <c r="B503" s="2" t="s">
        <v>6031</v>
      </c>
      <c r="C503" s="19">
        <v>9</v>
      </c>
      <c r="D503" s="2" t="s">
        <v>6032</v>
      </c>
      <c r="E503" s="2" t="s">
        <v>1825</v>
      </c>
      <c r="F503" s="2" t="s">
        <v>6033</v>
      </c>
      <c r="G503" s="19">
        <v>62</v>
      </c>
      <c r="H503" s="30">
        <v>1.8425925925925925E-2</v>
      </c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spans="1:24" ht="14.25" customHeight="1" outlineLevel="1" x14ac:dyDescent="0.25">
      <c r="A504" s="19"/>
      <c r="B504" s="2"/>
      <c r="C504" s="19"/>
      <c r="D504" s="15" t="s">
        <v>7119</v>
      </c>
      <c r="E504" s="44">
        <f>SUBTOTAL(3,E500:E503)</f>
        <v>4</v>
      </c>
      <c r="F504" s="2"/>
      <c r="G504" s="19"/>
      <c r="H504" s="30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spans="1:24" ht="14.25" customHeight="1" outlineLevel="2" x14ac:dyDescent="0.25">
      <c r="A505" s="19">
        <v>219</v>
      </c>
      <c r="B505" s="2" t="s">
        <v>6209</v>
      </c>
      <c r="C505" s="19">
        <v>8</v>
      </c>
      <c r="D505" s="2" t="s">
        <v>5813</v>
      </c>
      <c r="E505" s="2" t="s">
        <v>1825</v>
      </c>
      <c r="F505" s="2" t="s">
        <v>6210</v>
      </c>
      <c r="G505" s="19">
        <v>44</v>
      </c>
      <c r="H505" s="30">
        <v>1.6122685185185184E-2</v>
      </c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spans="1:24" ht="14.25" customHeight="1" outlineLevel="2" collapsed="1" x14ac:dyDescent="0.25">
      <c r="A506" s="19">
        <v>128</v>
      </c>
      <c r="B506" s="2" t="s">
        <v>5812</v>
      </c>
      <c r="C506" s="19">
        <v>8</v>
      </c>
      <c r="D506" s="2" t="s">
        <v>5813</v>
      </c>
      <c r="E506" s="2" t="s">
        <v>1825</v>
      </c>
      <c r="F506" s="2" t="s">
        <v>5814</v>
      </c>
      <c r="G506" s="19">
        <v>78</v>
      </c>
      <c r="H506" s="30">
        <v>1.3356481481481481E-2</v>
      </c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spans="1:24" ht="14.25" customHeight="1" outlineLevel="1" x14ac:dyDescent="0.25">
      <c r="A507" s="19"/>
      <c r="B507" s="2"/>
      <c r="C507" s="19"/>
      <c r="D507" s="15" t="s">
        <v>7120</v>
      </c>
      <c r="E507" s="44">
        <f>SUBTOTAL(3,E505:E506)</f>
        <v>2</v>
      </c>
      <c r="F507" s="2"/>
      <c r="G507" s="19"/>
      <c r="H507" s="30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spans="1:24" ht="14.25" customHeight="1" outlineLevel="2" collapsed="1" x14ac:dyDescent="0.25">
      <c r="A508" s="19">
        <v>161</v>
      </c>
      <c r="B508" s="2" t="s">
        <v>5964</v>
      </c>
      <c r="C508" s="19">
        <v>9</v>
      </c>
      <c r="D508" s="2" t="s">
        <v>5965</v>
      </c>
      <c r="E508" s="2" t="s">
        <v>5966</v>
      </c>
      <c r="F508" s="2" t="s">
        <v>5967</v>
      </c>
      <c r="G508" s="19">
        <v>68</v>
      </c>
      <c r="H508" s="30">
        <v>1.8645833333333334E-2</v>
      </c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spans="1:24" ht="14.25" customHeight="1" outlineLevel="2" x14ac:dyDescent="0.25">
      <c r="A509" s="19">
        <v>208</v>
      </c>
      <c r="B509" s="2" t="s">
        <v>6161</v>
      </c>
      <c r="C509" s="19">
        <v>9</v>
      </c>
      <c r="D509" s="2" t="s">
        <v>5965</v>
      </c>
      <c r="E509" s="2" t="s">
        <v>5966</v>
      </c>
      <c r="F509" s="2" t="s">
        <v>6162</v>
      </c>
      <c r="G509" s="19">
        <v>49</v>
      </c>
      <c r="H509" s="30">
        <v>1.758101851851852E-2</v>
      </c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spans="1:24" ht="14.25" customHeight="1" outlineLevel="1" x14ac:dyDescent="0.25">
      <c r="A510" s="19"/>
      <c r="B510" s="2"/>
      <c r="C510" s="19"/>
      <c r="D510" s="15" t="s">
        <v>7121</v>
      </c>
      <c r="E510" s="44">
        <f>SUBTOTAL(3,E508:E509)</f>
        <v>2</v>
      </c>
      <c r="F510" s="2"/>
      <c r="G510" s="19"/>
      <c r="H510" s="30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spans="1:24" ht="14.25" customHeight="1" outlineLevel="1" x14ac:dyDescent="0.25">
      <c r="A511" s="2"/>
      <c r="B511" s="15" t="s">
        <v>1550</v>
      </c>
      <c r="C511" s="2"/>
      <c r="D511" s="2"/>
      <c r="E511" s="2"/>
      <c r="F511" s="26" t="s">
        <v>5012</v>
      </c>
      <c r="G511" s="36">
        <v>144</v>
      </c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spans="1:24" ht="14.25" customHeight="1" outlineLevel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spans="1:24" ht="14.25" customHeight="1" outlineLevel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spans="1:24" ht="14.25" customHeight="1" outlineLevel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spans="1:24" ht="14.25" customHeight="1" outlineLevel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spans="1:24" ht="14.25" customHeight="1" outlineLevel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spans="1:24" ht="14.25" customHeight="1" outlineLevel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spans="1:24" ht="14.25" customHeight="1" outlineLevel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spans="1:24" ht="14.25" customHeight="1" outlineLevel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spans="1:24" ht="14.25" customHeight="1" outlineLevel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spans="1:24" ht="14.25" customHeight="1" outlineLevel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spans="1:24" ht="14.25" customHeight="1" outlineLevel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spans="1:24" ht="14.25" customHeight="1" outlineLevel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spans="1:24" ht="14.25" customHeight="1" outlineLevel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spans="1:24" ht="14.25" customHeight="1" outlineLevel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spans="1:24" ht="14.25" customHeight="1" outlineLevel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spans="1:24" ht="14.25" customHeight="1" outlineLevel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spans="1:24" ht="14.25" customHeight="1" outlineLevel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spans="1:24" ht="14.25" customHeight="1" outlineLevel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spans="1:24" ht="14.25" customHeight="1" outlineLevel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spans="1:24" ht="14.25" customHeight="1" outlineLevel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spans="1:24" ht="14.25" customHeight="1" outlineLevel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spans="1:24" ht="14.25" customHeight="1" outlineLevel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spans="1:24" ht="14.25" customHeight="1" outlineLevel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spans="1:24" ht="14.25" customHeight="1" outlineLevel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spans="1:24" ht="14.25" customHeight="1" outlineLevel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spans="1:24" ht="14.25" customHeight="1" outlineLevel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spans="1:24" ht="14.25" customHeight="1" outlineLevel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spans="1:24" ht="14.25" customHeight="1" outlineLevel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spans="1:24" ht="14.25" customHeight="1" outlineLevel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spans="1:24" ht="14.25" customHeight="1" outlineLevel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spans="1:24" ht="14.25" customHeight="1" outlineLevel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spans="1:24" ht="14.25" customHeight="1" outlineLevel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spans="1:24" ht="14.25" customHeight="1" outlineLevel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spans="1:24" ht="14.25" customHeight="1" outlineLevel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spans="1:24" ht="14.25" customHeight="1" outlineLevel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spans="1:24" ht="14.25" customHeight="1" outlineLevel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spans="1:24" ht="14.25" customHeight="1" outlineLevel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spans="1:24" ht="14.25" customHeight="1" outlineLevel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spans="1:24" ht="14.25" customHeight="1" outlineLevel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spans="1:24" ht="14.25" customHeight="1" outlineLevel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spans="1:24" ht="14.25" customHeight="1" outlineLevel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spans="1:24" ht="14.25" customHeight="1" outlineLevel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spans="1:24" ht="14.25" customHeight="1" outlineLevel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spans="1:24" ht="14.25" customHeight="1" outlineLevel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spans="1:24" ht="14.25" customHeight="1" outlineLevel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spans="1:24" ht="14.25" customHeight="1" outlineLevel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spans="1:24" ht="14.25" customHeight="1" outlineLevel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spans="1:24" ht="14.25" customHeight="1" outlineLevel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spans="1:24" ht="14.25" customHeight="1" outlineLevel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spans="1:24" ht="14.25" customHeight="1" outlineLevel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spans="1:24" ht="14.25" customHeight="1" outlineLevel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spans="1:24" ht="14.25" customHeight="1" outlineLevel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spans="1:24" ht="14.25" customHeight="1" outlineLevel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spans="1:24" ht="14.25" customHeight="1" outlineLevel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spans="1:24" ht="14.25" customHeight="1" outlineLevel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spans="1:24" ht="14.25" customHeight="1" outlineLevel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spans="1:24" ht="14.25" customHeight="1" outlineLevel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spans="1:24" ht="14.25" customHeight="1" outlineLevel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spans="1:24" ht="14.25" customHeight="1" outlineLevel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spans="1:24" ht="14.25" customHeight="1" outlineLevel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spans="1:24" ht="14.25" customHeight="1" outlineLevel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spans="1:24" ht="14.25" customHeight="1" outlineLevel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spans="1:24" ht="14.25" customHeight="1" outlineLevel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spans="1:24" ht="14.25" customHeight="1" outlineLevel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spans="1:24" ht="14.25" customHeight="1" outlineLevel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spans="1:24" ht="14.25" customHeight="1" outlineLevel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spans="1:24" ht="14.25" customHeight="1" outlineLevel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spans="1:24" ht="14.25" customHeight="1" outlineLevel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spans="1:24" ht="14.25" customHeight="1" outlineLevel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spans="1:24" ht="14.25" customHeight="1" outlineLevel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spans="1:24" ht="14.25" customHeight="1" outlineLevel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spans="1:24" ht="14.25" customHeight="1" outlineLevel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spans="1:24" ht="14.25" customHeight="1" outlineLevel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spans="1:24" ht="14.25" customHeight="1" outlineLevel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spans="1:24" ht="14.25" customHeight="1" outlineLevel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spans="1:24" ht="14.25" customHeight="1" outlineLevel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spans="1:24" ht="14.25" customHeight="1" outlineLevel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spans="1:24" ht="14.25" customHeight="1" outlineLevel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spans="1:24" ht="14.25" customHeight="1" outlineLevel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spans="1:24" ht="14.25" customHeight="1" outlineLevel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spans="1:24" ht="14.25" customHeight="1" outlineLevel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spans="1:24" ht="14.25" customHeight="1" outlineLevel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spans="1:24" ht="14.25" customHeight="1" outlineLevel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spans="1:24" ht="14.25" customHeight="1" outlineLevel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spans="1:24" ht="14.25" customHeight="1" outlineLevel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spans="1:24" ht="14.25" customHeight="1" outlineLevel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spans="1:24" ht="14.25" customHeight="1" outlineLevel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spans="1:24" ht="14.25" customHeight="1" outlineLevel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spans="1:24" ht="14.25" customHeight="1" outlineLevel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spans="1:24" ht="14.25" customHeight="1" outlineLevel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spans="1:24" ht="14.25" customHeight="1" outlineLevel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spans="1:24" ht="14.25" customHeight="1" outlineLevel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spans="1:24" ht="14.25" customHeight="1" outlineLevel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spans="1:24" ht="14.25" customHeight="1" outlineLevel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spans="1:24" ht="14.25" customHeight="1" outlineLevel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spans="1:24" ht="14.25" customHeight="1" outlineLevel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spans="1:24" ht="14.25" customHeight="1" outlineLevel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spans="1:24" ht="14.25" customHeight="1" outlineLevel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spans="1:24" ht="14.25" customHeight="1" outlineLevel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spans="1:24" ht="14.25" customHeight="1" outlineLevel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spans="1:24" ht="14.25" customHeight="1" outlineLevel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spans="1:24" ht="14.25" customHeight="1" outlineLevel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spans="1:24" ht="14.25" customHeight="1" outlineLevel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spans="1:24" ht="14.25" customHeight="1" outlineLevel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spans="1:24" ht="14.25" customHeight="1" outlineLevel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spans="1:24" ht="14.25" customHeight="1" outlineLevel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spans="1:24" ht="14.25" customHeight="1" outlineLevel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spans="1:24" ht="14.25" customHeight="1" outlineLevel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spans="1:24" ht="14.25" customHeight="1" outlineLevel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spans="1:24" ht="14.25" customHeight="1" outlineLevel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spans="1:24" ht="14.25" customHeight="1" outlineLevel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spans="1:24" ht="14.25" customHeight="1" outlineLevel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spans="1:24" ht="14.25" customHeight="1" outlineLevel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spans="1:24" ht="14.25" customHeight="1" outlineLevel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spans="1:24" ht="14.25" customHeight="1" outlineLevel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spans="1:24" ht="14.25" customHeight="1" outlineLevel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spans="1:24" ht="14.25" customHeight="1" outlineLevel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spans="1:24" ht="14.25" customHeight="1" outlineLevel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spans="1:24" ht="14.25" customHeight="1" outlineLevel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spans="1:24" ht="14.25" customHeight="1" outlineLevel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spans="1:24" ht="14.25" customHeight="1" outlineLevel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spans="1:24" ht="14.25" customHeight="1" outlineLevel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spans="1:24" ht="14.25" customHeight="1" outlineLevel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spans="1:24" ht="14.25" customHeight="1" outlineLevel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spans="1:24" ht="14.25" customHeight="1" outlineLevel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spans="1:24" ht="14.25" customHeight="1" outlineLevel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spans="1:24" ht="14.25" customHeight="1" outlineLevel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spans="1:24" ht="14.25" customHeight="1" outlineLevel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spans="1:24" ht="14.25" customHeight="1" outlineLevel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spans="1:24" ht="14.25" customHeight="1" outlineLevel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spans="1:24" ht="14.25" customHeight="1" outlineLevel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spans="1:24" ht="14.25" customHeight="1" outlineLevel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spans="1:24" ht="14.25" customHeight="1" outlineLevel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spans="1:24" ht="14.25" customHeight="1" outlineLevel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spans="1:24" ht="14.25" customHeight="1" outlineLevel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spans="1:24" ht="14.25" customHeight="1" outlineLevel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spans="1:24" ht="14.25" customHeight="1" outlineLevel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spans="1:24" ht="14.25" customHeight="1" outlineLevel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spans="1:24" ht="14.25" customHeight="1" outlineLevel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spans="1:24" ht="14.25" customHeight="1" outlineLevel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spans="1:24" ht="14.25" customHeight="1" outlineLevel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spans="1:24" ht="14.25" customHeight="1" outlineLevel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spans="1:24" ht="14.25" customHeight="1" outlineLevel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spans="1:24" ht="14.25" customHeight="1" outlineLevel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spans="1:24" ht="14.25" customHeight="1" outlineLevel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spans="1:24" ht="14.25" customHeight="1" outlineLevel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spans="1:24" ht="14.25" customHeight="1" outlineLevel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spans="1:24" ht="14.25" customHeight="1" outlineLevel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spans="1:24" ht="14.25" customHeight="1" outlineLevel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spans="1:24" ht="14.25" customHeight="1" outlineLevel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spans="1:24" ht="14.25" customHeight="1" outlineLevel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spans="1:24" ht="14.25" customHeight="1" outlineLevel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spans="1:24" ht="14.25" customHeight="1" outlineLevel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spans="1:24" ht="14.25" customHeight="1" outlineLevel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spans="1:24" ht="14.25" customHeight="1" outlineLevel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spans="1:24" ht="14.25" customHeight="1" outlineLevel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spans="1:24" ht="14.25" customHeight="1" outlineLevel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spans="1:24" ht="14.25" customHeight="1" outlineLevel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spans="1:24" ht="14.25" customHeight="1" outlineLevel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spans="1:24" ht="14.25" customHeight="1" outlineLevel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spans="1:24" ht="14.25" customHeight="1" outlineLevel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spans="1:24" ht="14.25" customHeight="1" outlineLevel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spans="1:24" ht="14.25" customHeight="1" outlineLevel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spans="1:24" ht="14.25" customHeight="1" outlineLevel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spans="1:24" ht="14.25" customHeight="1" outlineLevel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spans="1:24" ht="14.25" customHeight="1" outlineLevel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spans="1:24" ht="14.25" customHeight="1" outlineLevel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spans="1:24" ht="14.25" customHeight="1" outlineLevel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spans="1:24" ht="14.25" customHeight="1" outlineLevel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spans="1:24" ht="14.25" customHeight="1" outlineLevel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spans="1:24" ht="14.25" customHeight="1" outlineLevel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spans="1:24" ht="14.25" customHeight="1" outlineLevel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spans="1:24" ht="14.25" customHeight="1" outlineLevel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spans="1:24" ht="14.25" customHeight="1" outlineLevel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spans="1:24" ht="14.25" customHeight="1" outlineLevel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spans="1:24" ht="14.25" customHeight="1" outlineLevel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spans="1:24" ht="14.25" customHeight="1" outlineLevel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spans="1:24" ht="14.25" customHeight="1" outlineLevel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spans="1:24" ht="14.25" customHeight="1" outlineLevel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spans="1:24" ht="14.25" customHeight="1" outlineLevel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spans="1:24" ht="14.25" customHeight="1" outlineLevel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spans="1:24" ht="14.25" customHeight="1" outlineLevel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spans="1:24" ht="14.25" customHeight="1" outlineLevel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spans="1:24" ht="14.25" customHeight="1" outlineLevel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spans="1:24" ht="14.25" customHeight="1" outlineLevel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spans="1:24" ht="14.25" customHeight="1" outlineLevel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spans="1:24" ht="14.25" customHeight="1" outlineLevel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spans="1:24" ht="14.25" customHeight="1" outlineLevel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spans="1:24" ht="14.25" customHeight="1" outlineLevel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spans="1:24" ht="14.25" customHeight="1" outlineLevel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spans="1:24" ht="14.25" customHeight="1" outlineLevel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spans="1:24" ht="14.25" customHeight="1" outlineLevel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spans="1:24" ht="14.25" customHeight="1" outlineLevel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spans="1:24" ht="14.25" customHeight="1" outlineLevel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spans="1:24" ht="14.25" customHeight="1" outlineLevel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spans="1:24" ht="14.25" customHeight="1" outlineLevel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spans="1:24" ht="14.25" customHeight="1" outlineLevel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spans="1:24" ht="14.25" customHeight="1" outlineLevel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spans="1:24" ht="14.25" customHeight="1" outlineLevel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spans="1:24" ht="14.25" customHeight="1" outlineLevel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spans="1:24" ht="14.25" customHeight="1" outlineLevel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spans="1:24" ht="14.25" customHeight="1" outlineLevel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spans="1:24" ht="14.25" customHeight="1" outlineLevel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spans="1:24" ht="14.25" customHeight="1" outlineLevel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spans="1:24" ht="14.25" customHeight="1" outlineLevel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spans="1:24" ht="14.25" customHeight="1" outlineLevel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spans="1:24" ht="14.25" customHeight="1" outlineLevel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spans="1:24" ht="14.25" customHeight="1" outlineLevel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spans="1:24" ht="14.25" customHeight="1" outlineLevel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spans="1:24" ht="14.25" customHeight="1" outlineLevel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spans="1:24" ht="14.25" customHeight="1" outlineLevel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spans="1:24" ht="14.25" customHeight="1" outlineLevel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spans="1:24" ht="14.25" customHeight="1" outlineLevel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spans="1:24" ht="14.25" customHeight="1" outlineLevel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spans="1:24" ht="14.25" customHeight="1" outlineLevel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spans="1:24" ht="14.25" customHeight="1" outlineLevel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spans="1:24" ht="14.25" customHeight="1" outlineLevel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spans="1:24" ht="14.25" customHeight="1" outlineLevel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spans="1:24" ht="14.25" customHeight="1" outlineLevel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spans="1:24" ht="14.25" customHeight="1" outlineLevel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spans="1:24" ht="14.25" customHeight="1" outlineLevel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spans="1:24" ht="14.25" customHeight="1" outlineLevel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spans="1:24" ht="14.25" customHeight="1" outlineLevel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spans="1:24" ht="14.25" customHeight="1" outlineLevel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spans="1:24" ht="14.25" customHeight="1" outlineLevel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spans="1:24" ht="14.25" customHeight="1" outlineLevel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spans="1:24" ht="14.25" customHeight="1" outlineLevel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spans="1:24" ht="14.25" customHeight="1" outlineLevel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spans="1:24" ht="14.25" customHeight="1" outlineLevel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spans="1:24" ht="14.25" customHeight="1" outlineLevel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spans="1:24" ht="14.25" customHeight="1" outlineLevel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spans="1:24" ht="14.25" customHeight="1" outlineLevel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spans="1:24" ht="14.25" customHeight="1" outlineLevel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spans="1:24" ht="14.25" customHeight="1" outlineLevel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spans="1:24" ht="14.25" customHeight="1" outlineLevel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spans="1:24" ht="14.25" customHeight="1" outlineLevel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spans="1:24" ht="14.25" customHeight="1" outlineLevel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spans="1:24" ht="14.25" customHeight="1" outlineLevel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spans="1:24" ht="14.25" customHeight="1" outlineLevel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spans="1:24" ht="14.25" customHeight="1" outlineLevel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spans="1:24" ht="14.25" customHeight="1" outlineLevel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spans="1:24" ht="14.25" customHeight="1" outlineLevel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spans="1:24" ht="14.25" customHeight="1" outlineLevel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spans="1:24" ht="14.25" customHeight="1" outlineLevel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spans="1:24" ht="14.25" customHeight="1" outlineLevel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spans="1:24" ht="14.25" customHeight="1" outlineLevel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spans="1:24" ht="14.25" customHeight="1" outlineLevel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spans="1:24" ht="14.25" customHeight="1" outlineLevel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spans="1:24" ht="14.25" customHeight="1" outlineLevel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spans="1:24" ht="14.25" customHeight="1" outlineLevel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spans="1:24" ht="14.25" customHeight="1" outlineLevel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spans="1:24" ht="14.25" customHeight="1" outlineLevel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spans="1:24" ht="14.25" customHeight="1" outlineLevel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spans="1:24" ht="14.25" customHeight="1" outlineLevel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spans="1:24" ht="14.25" customHeight="1" outlineLevel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spans="1:24" ht="14.25" customHeight="1" outlineLevel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spans="1:24" ht="14.25" customHeight="1" outlineLevel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spans="1:24" ht="14.25" customHeight="1" outlineLevel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spans="1:24" ht="14.25" customHeight="1" outlineLevel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spans="1:24" ht="14.25" customHeight="1" outlineLevel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spans="1:24" ht="14.25" customHeight="1" outlineLevel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spans="1:24" ht="14.25" customHeight="1" outlineLevel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spans="1:24" ht="14.25" customHeight="1" outlineLevel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spans="1:24" ht="14.25" customHeight="1" outlineLevel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spans="1:24" ht="14.25" customHeight="1" outlineLevel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spans="1:24" ht="14.25" customHeight="1" outlineLevel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spans="1:24" ht="14.25" customHeight="1" outlineLevel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spans="1:24" ht="14.25" customHeight="1" outlineLevel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spans="1:24" ht="14.25" customHeight="1" outlineLevel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spans="1:24" ht="14.25" customHeight="1" outlineLevel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spans="1:24" ht="14.25" customHeight="1" outlineLevel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spans="1:24" ht="14.25" customHeight="1" outlineLevel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spans="1:24" ht="14.25" customHeight="1" outlineLevel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spans="1:24" ht="14.25" customHeight="1" outlineLevel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spans="1:24" ht="14.25" customHeight="1" outlineLevel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spans="1:24" ht="14.25" customHeight="1" outlineLevel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spans="1:24" ht="14.25" customHeight="1" outlineLevel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spans="1:24" ht="14.25" customHeight="1" outlineLevel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spans="1:24" ht="14.25" customHeight="1" outlineLevel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spans="1:24" ht="14.25" customHeight="1" outlineLevel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spans="1:24" ht="14.25" customHeight="1" outlineLevel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spans="1:24" ht="14.25" customHeight="1" outlineLevel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spans="1:24" ht="14.25" customHeight="1" outlineLevel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spans="1:24" ht="14.25" customHeight="1" outlineLevel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spans="1:24" ht="14.25" customHeight="1" outlineLevel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spans="1:24" ht="14.25" customHeight="1" outlineLevel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spans="1:24" ht="14.25" customHeight="1" outlineLevel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spans="1:24" ht="14.25" customHeight="1" outlineLevel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spans="1:24" ht="14.25" customHeight="1" outlineLevel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spans="1:24" ht="14.25" customHeight="1" outlineLevel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spans="1:24" ht="14.25" customHeight="1" outlineLevel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spans="1:24" ht="14.25" customHeight="1" outlineLevel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spans="1:24" ht="14.25" customHeight="1" outlineLevel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spans="1:24" ht="14.25" customHeight="1" outlineLevel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spans="1:24" ht="14.25" customHeight="1" outlineLevel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spans="1:24" ht="14.25" customHeight="1" outlineLevel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spans="1:24" ht="14.25" customHeight="1" outlineLevel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spans="1:24" ht="14.25" customHeight="1" outlineLevel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spans="1:24" ht="14.25" customHeight="1" outlineLevel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spans="1:24" ht="14.25" customHeight="1" outlineLevel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spans="1:24" ht="14.25" customHeight="1" outlineLevel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spans="1:24" ht="14.25" customHeight="1" outlineLevel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spans="1:24" ht="14.25" customHeight="1" outlineLevel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spans="1:24" ht="14.25" customHeight="1" outlineLevel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spans="1:24" ht="14.25" customHeight="1" outlineLevel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spans="1:24" ht="14.25" customHeight="1" outlineLevel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spans="1:24" ht="14.25" customHeight="1" outlineLevel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spans="1:24" ht="14.25" customHeight="1" outlineLevel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spans="1:24" ht="14.25" customHeight="1" outlineLevel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spans="1:24" ht="14.25" customHeight="1" outlineLevel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spans="1:24" ht="14.25" customHeight="1" outlineLevel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spans="1:24" ht="14.25" customHeight="1" outlineLevel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spans="1:24" ht="14.25" customHeight="1" outlineLevel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spans="1:24" ht="14.25" customHeight="1" outlineLevel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spans="1:24" ht="14.25" customHeight="1" outlineLevel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spans="1:24" ht="14.25" customHeight="1" outlineLevel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spans="1:24" ht="14.25" customHeight="1" outlineLevel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spans="1:24" ht="14.25" customHeight="1" outlineLevel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spans="1:24" ht="14.25" customHeight="1" outlineLevel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spans="1:24" ht="14.25" customHeight="1" outlineLevel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spans="1:24" ht="14.25" customHeight="1" outlineLevel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spans="1:24" ht="14.25" customHeight="1" outlineLevel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spans="1:24" ht="14.25" customHeight="1" outlineLevel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spans="1:24" ht="14.25" customHeight="1" outlineLevel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spans="1:24" ht="14.25" customHeight="1" outlineLevel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spans="1:24" ht="14.25" customHeight="1" outlineLevel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spans="1:24" ht="14.25" customHeight="1" outlineLevel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spans="1:24" ht="14.25" customHeight="1" outlineLevel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spans="1:24" ht="14.25" customHeight="1" outlineLevel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spans="1:24" ht="14.25" customHeight="1" outlineLevel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spans="1:24" ht="14.25" customHeight="1" outlineLevel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spans="1:24" ht="14.25" customHeight="1" outlineLevel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spans="1:24" ht="14.25" customHeight="1" outlineLevel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spans="1:24" ht="14.25" customHeight="1" outlineLevel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spans="1:24" ht="14.25" customHeight="1" outlineLevel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spans="1:24" ht="14.25" customHeight="1" outlineLevel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spans="1:24" ht="14.25" customHeight="1" outlineLevel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spans="1:24" ht="14.25" customHeight="1" outlineLevel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spans="1:24" ht="14.25" customHeight="1" outlineLevel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spans="1:24" ht="14.25" customHeight="1" outlineLevel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spans="1:24" ht="14.25" customHeight="1" outlineLevel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spans="1:24" ht="14.25" customHeight="1" outlineLevel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spans="1:24" ht="14.25" customHeight="1" outlineLevel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spans="1:24" ht="14.25" customHeight="1" outlineLevel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spans="1:24" ht="14.25" customHeight="1" outlineLevel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spans="1:24" ht="14.25" customHeight="1" outlineLevel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spans="1:24" ht="14.25" customHeight="1" outlineLevel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spans="1:24" ht="14.25" customHeight="1" outlineLevel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spans="1:24" ht="14.25" customHeight="1" outlineLevel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spans="1:24" ht="14.25" customHeight="1" outlineLevel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spans="1:24" ht="14.25" customHeight="1" outlineLevel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spans="1:24" ht="14.25" customHeight="1" outlineLevel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spans="1:24" ht="14.25" customHeight="1" outlineLevel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spans="1:24" ht="14.25" customHeight="1" outlineLevel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spans="1:24" ht="14.25" customHeight="1" outlineLevel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spans="1:24" ht="14.25" customHeight="1" outlineLevel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spans="1:24" ht="14.25" customHeight="1" outlineLevel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spans="1:24" ht="14.25" customHeight="1" outlineLevel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spans="1:24" ht="14.25" customHeight="1" outlineLevel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spans="1:24" ht="14.25" customHeight="1" outlineLevel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spans="1:24" ht="14.25" customHeight="1" outlineLevel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spans="1:24" ht="14.25" customHeight="1" outlineLevel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spans="1:24" ht="14.25" customHeight="1" outlineLevel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spans="1:24" ht="14.25" customHeight="1" outlineLevel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spans="1:24" ht="14.25" customHeight="1" outlineLevel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spans="1:24" ht="14.25" customHeight="1" outlineLevel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spans="1:24" ht="14.25" customHeight="1" outlineLevel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spans="1:24" ht="14.25" customHeight="1" outlineLevel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spans="1:24" ht="14.25" customHeight="1" outlineLevel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spans="1:24" ht="14.25" customHeight="1" outlineLevel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spans="1:24" ht="14.25" customHeight="1" outlineLevel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spans="1:24" ht="14.25" customHeight="1" outlineLevel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spans="1:24" ht="14.25" customHeight="1" outlineLevel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spans="1:24" ht="14.25" customHeight="1" outlineLevel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spans="1:24" ht="14.25" customHeight="1" outlineLevel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spans="1:24" ht="14.25" customHeight="1" outlineLevel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spans="1:24" ht="14.25" customHeight="1" outlineLevel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spans="1:24" ht="14.25" customHeight="1" outlineLevel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spans="1:24" ht="14.25" customHeight="1" outlineLevel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spans="1:24" ht="14.25" customHeight="1" outlineLevel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spans="1:24" ht="14.25" customHeight="1" outlineLevel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spans="1:24" ht="14.25" customHeight="1" outlineLevel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spans="1:24" ht="14.25" customHeight="1" outlineLevel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spans="1:24" ht="14.25" customHeight="1" outlineLevel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spans="1:24" ht="14.25" customHeight="1" outlineLevel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spans="1:24" ht="14.25" customHeight="1" outlineLevel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spans="1:24" ht="14.25" customHeight="1" outlineLevel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spans="1:24" ht="14.25" customHeight="1" outlineLevel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spans="1:24" ht="14.25" customHeight="1" outlineLevel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spans="1:24" ht="14.25" customHeight="1" outlineLevel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spans="1:24" ht="14.25" customHeight="1" outlineLevel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spans="1:24" ht="14.25" customHeight="1" outlineLevel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spans="1:24" ht="14.25" customHeight="1" outlineLevel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spans="1:24" ht="14.25" customHeight="1" outlineLevel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spans="1:24" ht="14.25" customHeight="1" outlineLevel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spans="1:24" ht="14.25" customHeight="1" outlineLevel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spans="1:24" ht="14.25" customHeight="1" outlineLevel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spans="1:24" ht="14.25" customHeight="1" outlineLevel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spans="1:24" ht="14.25" customHeight="1" outlineLevel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spans="1:24" ht="14.25" customHeight="1" outlineLevel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spans="1:24" ht="14.25" customHeight="1" outlineLevel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spans="1:24" ht="14.25" customHeight="1" outlineLevel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spans="1:24" ht="14.25" customHeight="1" outlineLevel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spans="1:24" ht="14.25" customHeight="1" outlineLevel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spans="1:24" ht="14.25" customHeight="1" outlineLevel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spans="1:24" ht="14.25" customHeight="1" outlineLevel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spans="1:24" ht="14.25" customHeight="1" outlineLevel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spans="1:24" ht="14.25" customHeight="1" outlineLevel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spans="1:24" ht="14.25" customHeight="1" outlineLevel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spans="1:24" ht="14.25" customHeight="1" outlineLevel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spans="1:24" ht="14.25" customHeight="1" outlineLevel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spans="1:24" ht="14.25" customHeight="1" outlineLevel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spans="1:24" ht="14.25" customHeight="1" outlineLevel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spans="1:24" ht="14.25" customHeight="1" outlineLevel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spans="1:24" ht="14.25" customHeight="1" outlineLevel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spans="1:24" ht="14.25" customHeight="1" outlineLevel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spans="1:24" ht="14.25" customHeight="1" outlineLevel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spans="1:24" ht="14.25" customHeight="1" outlineLevel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spans="1:24" ht="14.25" customHeight="1" outlineLevel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spans="1:24" ht="14.25" customHeight="1" outlineLevel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spans="1:24" ht="14.25" customHeight="1" outlineLevel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spans="1:24" ht="14.25" customHeight="1" outlineLevel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spans="1:24" ht="14.25" customHeight="1" outlineLevel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spans="1:24" ht="14.25" customHeight="1" outlineLevel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spans="1:24" ht="14.25" customHeight="1" outlineLevel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spans="1:24" ht="14.25" customHeight="1" outlineLevel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spans="1:24" ht="14.25" customHeight="1" outlineLevel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spans="1:24" ht="14.25" customHeight="1" outlineLevel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spans="1:24" ht="14.25" customHeight="1" outlineLevel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spans="1:24" ht="14.25" customHeight="1" outlineLevel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spans="1:24" ht="14.25" customHeight="1" outlineLevel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spans="1:24" ht="14.25" customHeight="1" outlineLevel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spans="1:24" ht="14.25" customHeight="1" outlineLevel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spans="1:24" ht="14.25" customHeight="1" outlineLevel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spans="1:24" ht="14.25" customHeight="1" outlineLevel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spans="1:24" ht="14.25" customHeight="1" outlineLevel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spans="1:24" ht="14.25" customHeight="1" outlineLevel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spans="1:24" ht="14.25" customHeight="1" outlineLevel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spans="1:24" ht="14.25" customHeight="1" outlineLevel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spans="1:24" ht="14.25" customHeight="1" outlineLevel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spans="1:24" ht="14.25" customHeight="1" outlineLevel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spans="1:24" ht="14.25" customHeight="1" outlineLevel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spans="1:24" ht="14.25" customHeight="1" outlineLevel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spans="1:24" ht="14.25" customHeight="1" outlineLevel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spans="1:24" ht="14.25" customHeight="1" outlineLevel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spans="1:24" ht="14.25" customHeight="1" outlineLevel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spans="1:24" ht="14.25" customHeight="1" outlineLevel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spans="1:24" ht="14.25" customHeight="1" outlineLevel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spans="1:24" ht="14.25" customHeight="1" outlineLevel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spans="1:24" ht="14.25" customHeight="1" outlineLevel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spans="1:24" ht="14.25" customHeight="1" outlineLevel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spans="1:24" ht="14.25" customHeight="1" outlineLevel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spans="1:24" ht="14.25" customHeight="1" outlineLevel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spans="1:24" ht="14.25" customHeight="1" outlineLevel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spans="1:24" ht="14.25" customHeight="1" outlineLevel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spans="1:24" ht="14.25" customHeight="1" outlineLevel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spans="1:24" ht="14.25" customHeight="1" outlineLevel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spans="1:24" ht="14.25" customHeight="1" outlineLevel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spans="1:24" ht="14.25" customHeight="1" outlineLevel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spans="1:24" ht="14.25" customHeight="1" outlineLevel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spans="1:24" ht="14.25" customHeight="1" outlineLevel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spans="1:24" ht="14.25" customHeight="1" outlineLevel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spans="1:24" ht="14.25" customHeight="1" outlineLevel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spans="1:24" ht="14.25" customHeight="1" outlineLevel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spans="1:24" ht="14.25" customHeight="1" outlineLevel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spans="1:24" ht="14.25" customHeight="1" outlineLevel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spans="1:24" ht="14.25" customHeight="1" outlineLevel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spans="1:24" ht="14.25" customHeight="1" outlineLevel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spans="1:24" ht="14.25" customHeight="1" outlineLevel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spans="1:24" ht="14.25" customHeight="1" outlineLevel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spans="1:24" ht="14.25" customHeight="1" outlineLevel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spans="1:24" ht="14.25" customHeight="1" outlineLevel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spans="1:24" ht="14.25" customHeight="1" outlineLevel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spans="1:24" ht="14.25" customHeight="1" outlineLevel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spans="1:24" ht="14.25" customHeight="1" outlineLevel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spans="1:24" ht="14.25" customHeight="1" outlineLevel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spans="1:24" ht="14.25" customHeight="1" outlineLevel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spans="1:24" ht="14.25" customHeight="1" outlineLevel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spans="1:24" ht="14.25" customHeight="1" outlineLevel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spans="1:24" ht="14.25" customHeight="1" outlineLevel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spans="1:24" ht="14.25" customHeight="1" outlineLevel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spans="1:24" ht="14.25" customHeight="1" outlineLevel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spans="1:24" ht="14.25" customHeight="1" outlineLevel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spans="1:24" ht="14.25" customHeight="1" outlineLevel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spans="1:24" ht="14.25" customHeight="1" outlineLevel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spans="1:24" ht="14.25" customHeight="1" outlineLevel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spans="1:24" ht="14.25" customHeight="1" outlineLevel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spans="1:24" ht="14.25" customHeight="1" outlineLevel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spans="1:24" ht="14.25" customHeight="1" outlineLevel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  <row r="1001" spans="1:24" ht="14.25" customHeight="1" outlineLevel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</row>
    <row r="1002" spans="1:24" ht="14.25" customHeight="1" outlineLevel="1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</row>
    <row r="1003" spans="1:24" ht="14.25" customHeight="1" outlineLevel="1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</row>
    <row r="1004" spans="1:24" ht="14.25" customHeight="1" outlineLevel="1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</row>
    <row r="1005" spans="1:24" ht="14.25" customHeight="1" outlineLevel="1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</row>
    <row r="1006" spans="1:24" ht="14.25" customHeight="1" outlineLevel="1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</row>
    <row r="1007" spans="1:24" ht="14.25" customHeight="1" outlineLevel="1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</row>
    <row r="1008" spans="1:24" ht="14.25" customHeight="1" outlineLevel="1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</row>
    <row r="1009" spans="1:24" ht="14.25" customHeight="1" outlineLevel="1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</row>
    <row r="1010" spans="1:24" ht="14.25" customHeight="1" outlineLevel="1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</row>
    <row r="1011" spans="1:24" ht="14.25" customHeight="1" outlineLevel="1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</row>
    <row r="1012" spans="1:24" ht="14.25" customHeight="1" outlineLevel="1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</row>
    <row r="1013" spans="1:24" ht="14.25" customHeight="1" outlineLevel="1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</row>
    <row r="1014" spans="1:24" ht="14.25" customHeight="1" outlineLevel="1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</row>
    <row r="1015" spans="1:24" ht="14.25" customHeight="1" outlineLevel="1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</row>
    <row r="1016" spans="1:24" ht="14.25" customHeight="1" outlineLevel="1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</row>
    <row r="1017" spans="1:24" ht="14.25" customHeight="1" outlineLevel="1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</row>
    <row r="1018" spans="1:24" ht="14.25" customHeight="1" outlineLevel="1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</row>
    <row r="1019" spans="1:24" ht="14.25" customHeight="1" outlineLevel="1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</row>
    <row r="1020" spans="1:24" ht="14.25" customHeight="1" outlineLevel="1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</row>
    <row r="1021" spans="1:24" ht="14.25" customHeight="1" outlineLevel="1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</row>
    <row r="1022" spans="1:24" ht="14.25" customHeight="1" outlineLevel="1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</row>
    <row r="1023" spans="1:24" ht="14.25" customHeight="1" outlineLevel="1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</row>
    <row r="1024" spans="1:24" ht="14.25" customHeight="1" outlineLevel="1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</row>
    <row r="1025" spans="1:24" ht="14.25" customHeight="1" outlineLevel="1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</row>
    <row r="1026" spans="1:24" ht="14.25" customHeight="1" outlineLevel="1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</row>
    <row r="1027" spans="1:24" ht="14.25" customHeight="1" outlineLevel="1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</row>
    <row r="1028" spans="1:24" ht="14.25" customHeight="1" outlineLevel="1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</row>
    <row r="1029" spans="1:24" ht="14.25" customHeight="1" outlineLevel="1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</row>
    <row r="1030" spans="1:24" ht="14.25" customHeight="1" outlineLevel="1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</row>
    <row r="1031" spans="1:24" ht="14.25" customHeight="1" outlineLevel="1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</row>
    <row r="1032" spans="1:24" ht="14.25" customHeight="1" outlineLevel="1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</row>
    <row r="1033" spans="1:24" ht="14.25" customHeight="1" outlineLevel="1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</row>
    <row r="1034" spans="1:24" ht="14.25" customHeight="1" outlineLevel="1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</row>
    <row r="1035" spans="1:24" ht="14.25" customHeight="1" outlineLevel="1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</row>
    <row r="1036" spans="1:24" ht="14.25" customHeight="1" outlineLevel="1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</row>
    <row r="1037" spans="1:24" ht="14.25" customHeight="1" outlineLevel="1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</row>
    <row r="1038" spans="1:24" ht="14.25" customHeight="1" outlineLevel="1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</row>
    <row r="1039" spans="1:24" ht="14.25" customHeight="1" outlineLevel="1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</row>
    <row r="1040" spans="1:24" ht="14.25" customHeight="1" outlineLevel="1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</row>
    <row r="1041" spans="1:24" ht="14.25" customHeight="1" outlineLevel="1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</row>
    <row r="1042" spans="1:24" ht="14.25" customHeight="1" outlineLevel="1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</row>
    <row r="1043" spans="1:24" ht="14.25" customHeight="1" outlineLevel="1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</row>
    <row r="1044" spans="1:24" ht="14.25" customHeight="1" outlineLevel="1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</row>
    <row r="1045" spans="1:24" ht="14.25" customHeight="1" outlineLevel="1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</row>
    <row r="1046" spans="1:24" ht="14.25" customHeight="1" outlineLevel="1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</row>
    <row r="1047" spans="1:24" ht="14.25" customHeight="1" outlineLevel="1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</row>
    <row r="1048" spans="1:24" ht="14.25" customHeight="1" outlineLevel="1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</row>
    <row r="1049" spans="1:24" ht="14.25" customHeight="1" outlineLevel="1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</row>
    <row r="1050" spans="1:24" ht="14.25" customHeight="1" outlineLevel="1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</row>
    <row r="1051" spans="1:24" ht="14.25" customHeight="1" outlineLevel="1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</row>
    <row r="1052" spans="1:24" ht="14.25" customHeight="1" outlineLevel="1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</row>
    <row r="1053" spans="1:24" ht="14.25" customHeight="1" outlineLevel="1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</row>
    <row r="1054" spans="1:24" ht="14.25" customHeight="1" outlineLevel="1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</row>
    <row r="1055" spans="1:24" ht="14.25" customHeight="1" outlineLevel="1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</row>
    <row r="1056" spans="1:24" ht="14.25" customHeight="1" outlineLevel="1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</row>
    <row r="1057" spans="1:24" ht="14.25" customHeight="1" outlineLevel="1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</row>
    <row r="1058" spans="1:24" ht="14.25" customHeight="1" outlineLevel="1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</row>
    <row r="1059" spans="1:24" ht="14.25" customHeight="1" outlineLevel="1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</row>
    <row r="1060" spans="1:24" ht="14.25" customHeight="1" outlineLevel="1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</row>
    <row r="1061" spans="1:24" ht="14.25" customHeight="1" outlineLevel="1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</row>
    <row r="1062" spans="1:24" ht="14.25" customHeight="1" outlineLevel="1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</row>
    <row r="1063" spans="1:24" ht="14.25" customHeight="1" outlineLevel="1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</row>
    <row r="1064" spans="1:24" ht="14.25" customHeight="1" outlineLevel="1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</row>
    <row r="1065" spans="1:24" ht="14.25" customHeight="1" outlineLevel="1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</row>
    <row r="1066" spans="1:24" ht="14.25" customHeight="1" outlineLevel="1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</row>
    <row r="1067" spans="1:24" ht="14.25" customHeight="1" outlineLevel="1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</row>
    <row r="1068" spans="1:24" ht="14.25" customHeight="1" outlineLevel="1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</row>
    <row r="1069" spans="1:24" ht="14.25" customHeight="1" outlineLevel="1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</row>
    <row r="1070" spans="1:24" ht="14.25" customHeight="1" outlineLevel="1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</row>
    <row r="1071" spans="1:24" ht="14.25" customHeight="1" outlineLevel="1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</row>
    <row r="1072" spans="1:24" ht="14.25" customHeight="1" outlineLevel="1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</row>
    <row r="1073" spans="1:24" ht="14.25" customHeight="1" outlineLevel="1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</row>
    <row r="1074" spans="1:24" ht="14.25" customHeight="1" outlineLevel="1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</row>
    <row r="1075" spans="1:24" ht="14.25" customHeight="1" outlineLevel="1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</row>
    <row r="1076" spans="1:24" ht="14.25" customHeight="1" outlineLevel="1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</row>
    <row r="1077" spans="1:24" ht="14.25" customHeight="1" outlineLevel="1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</row>
    <row r="1078" spans="1:24" ht="14.25" customHeight="1" outlineLevel="1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</row>
    <row r="1079" spans="1:24" ht="14.25" customHeight="1" outlineLevel="1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</row>
    <row r="1080" spans="1:24" ht="14.25" customHeight="1" outlineLevel="1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</row>
    <row r="1081" spans="1:24" ht="14.25" customHeight="1" outlineLevel="1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</row>
    <row r="1082" spans="1:24" ht="14.25" customHeight="1" outlineLevel="1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</row>
    <row r="1083" spans="1:24" ht="14.25" customHeight="1" outlineLevel="1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</row>
    <row r="1084" spans="1:24" ht="14.25" customHeight="1" outlineLevel="1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</row>
    <row r="1085" spans="1:24" ht="14.25" customHeight="1" outlineLevel="1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</row>
    <row r="1086" spans="1:24" ht="14.25" customHeight="1" outlineLevel="1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</row>
    <row r="1087" spans="1:24" ht="14.25" customHeight="1" outlineLevel="1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</row>
    <row r="1088" spans="1:24" ht="14.25" customHeight="1" outlineLevel="1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</row>
    <row r="1089" spans="1:24" ht="14.25" customHeight="1" outlineLevel="1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</row>
    <row r="1090" spans="1:24" ht="14.25" customHeight="1" outlineLevel="1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</row>
    <row r="1091" spans="1:24" ht="14.25" customHeight="1" outlineLevel="1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</row>
    <row r="1092" spans="1:24" ht="14.25" customHeight="1" outlineLevel="1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</row>
    <row r="1093" spans="1:24" ht="14.25" customHeight="1" outlineLevel="1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</row>
    <row r="1094" spans="1:24" ht="14.25" customHeight="1" outlineLevel="1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</row>
    <row r="1095" spans="1:24" ht="14.25" customHeight="1" outlineLevel="1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</row>
    <row r="1096" spans="1:24" ht="14.25" customHeight="1" outlineLevel="1" x14ac:dyDescent="0.25">
      <c r="A1096" s="2"/>
      <c r="B1096" s="2"/>
      <c r="C1096" s="2"/>
      <c r="D1096" s="15" t="s">
        <v>7061</v>
      </c>
      <c r="E1096" s="44">
        <f>SUBTOTAL(3,E2:E1095)</f>
        <v>414</v>
      </c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W1104"/>
  <sheetViews>
    <sheetView workbookViewId="0">
      <selection activeCell="D358" sqref="D358"/>
    </sheetView>
  </sheetViews>
  <sheetFormatPr defaultColWidth="12.625" defaultRowHeight="15" outlineLevelRow="2" x14ac:dyDescent="0.25"/>
  <cols>
    <col min="1" max="1" width="3.5" bestFit="1" customWidth="1"/>
    <col min="2" max="2" width="7.625" customWidth="1"/>
    <col min="3" max="3" width="4" customWidth="1"/>
    <col min="4" max="5" width="7.625" customWidth="1"/>
    <col min="6" max="6" width="16.625" customWidth="1"/>
    <col min="7" max="7" width="7.625" customWidth="1"/>
    <col min="8" max="8" width="7.625" style="31" customWidth="1"/>
    <col min="9" max="23" width="7.625" customWidth="1"/>
  </cols>
  <sheetData>
    <row r="1" spans="1:23" ht="14.25" customHeight="1" x14ac:dyDescent="0.25">
      <c r="A1" s="15"/>
      <c r="B1" s="15" t="s">
        <v>0</v>
      </c>
      <c r="C1" s="15" t="s">
        <v>1</v>
      </c>
      <c r="D1" s="15" t="s">
        <v>2</v>
      </c>
      <c r="E1" s="15" t="s">
        <v>3</v>
      </c>
      <c r="F1" s="15" t="s">
        <v>4</v>
      </c>
      <c r="G1" s="15" t="s">
        <v>5</v>
      </c>
      <c r="H1" s="28" t="s">
        <v>6954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ht="14.25" hidden="1" customHeight="1" outlineLevel="2" x14ac:dyDescent="0.25">
      <c r="A2" s="19">
        <v>143</v>
      </c>
      <c r="B2" s="2" t="s">
        <v>6083</v>
      </c>
      <c r="C2" s="17">
        <v>7</v>
      </c>
      <c r="D2" s="2" t="s">
        <v>5211</v>
      </c>
      <c r="E2" s="2" t="s">
        <v>5213</v>
      </c>
      <c r="F2" s="2" t="s">
        <v>6084</v>
      </c>
      <c r="G2" s="19">
        <v>72</v>
      </c>
      <c r="H2" s="30">
        <v>2.045138888888889E-2</v>
      </c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14.25" customHeight="1" outlineLevel="1" collapsed="1" x14ac:dyDescent="0.25">
      <c r="A3" s="19"/>
      <c r="B3" s="2"/>
      <c r="C3" s="17"/>
      <c r="D3" s="15" t="s">
        <v>7063</v>
      </c>
      <c r="E3" s="44">
        <f>SUBTOTAL(3,E2:E2)</f>
        <v>1</v>
      </c>
      <c r="F3" s="2"/>
      <c r="G3" s="19"/>
      <c r="H3" s="30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ht="14.25" hidden="1" customHeight="1" outlineLevel="2" x14ac:dyDescent="0.25">
      <c r="A4" s="19">
        <v>69</v>
      </c>
      <c r="B4" s="2" t="s">
        <v>6579</v>
      </c>
      <c r="C4" s="19">
        <v>8</v>
      </c>
      <c r="D4" s="2" t="s">
        <v>6469</v>
      </c>
      <c r="E4" s="2" t="s">
        <v>10</v>
      </c>
      <c r="F4" s="2" t="s">
        <v>6580</v>
      </c>
      <c r="G4" s="19">
        <v>94</v>
      </c>
      <c r="H4" s="30">
        <v>2.0729166666666667E-2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 ht="14.25" hidden="1" customHeight="1" outlineLevel="2" x14ac:dyDescent="0.25">
      <c r="A5" s="19">
        <v>17</v>
      </c>
      <c r="B5" s="2" t="s">
        <v>6468</v>
      </c>
      <c r="C5" s="19">
        <v>8</v>
      </c>
      <c r="D5" s="2" t="s">
        <v>6469</v>
      </c>
      <c r="E5" s="2" t="s">
        <v>10</v>
      </c>
      <c r="F5" s="2" t="s">
        <v>6470</v>
      </c>
      <c r="G5" s="19">
        <v>117</v>
      </c>
      <c r="H5" s="30">
        <v>2.0671296296296295E-2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</row>
    <row r="6" spans="1:23" ht="14.25" hidden="1" customHeight="1" outlineLevel="2" x14ac:dyDescent="0.25">
      <c r="A6" s="19">
        <v>112</v>
      </c>
      <c r="B6" s="2" t="s">
        <v>6666</v>
      </c>
      <c r="C6" s="19">
        <v>8</v>
      </c>
      <c r="D6" s="2" t="s">
        <v>6469</v>
      </c>
      <c r="E6" s="2" t="s">
        <v>10</v>
      </c>
      <c r="F6" s="2" t="s">
        <v>6667</v>
      </c>
      <c r="G6" s="19">
        <v>82</v>
      </c>
      <c r="H6" s="30">
        <v>2.060185185185185E-2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ht="14.25" hidden="1" customHeight="1" outlineLevel="2" x14ac:dyDescent="0.25">
      <c r="A7" s="19">
        <v>96</v>
      </c>
      <c r="B7" s="2" t="s">
        <v>6630</v>
      </c>
      <c r="C7" s="19">
        <v>8</v>
      </c>
      <c r="D7" s="2" t="s">
        <v>6469</v>
      </c>
      <c r="E7" s="2" t="s">
        <v>10</v>
      </c>
      <c r="F7" s="2" t="s">
        <v>6631</v>
      </c>
      <c r="G7" s="19">
        <v>87</v>
      </c>
      <c r="H7" s="30">
        <v>2.0347222222222221E-2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ht="14.25" hidden="1" customHeight="1" outlineLevel="2" x14ac:dyDescent="0.25">
      <c r="A8" s="19">
        <v>87</v>
      </c>
      <c r="B8" s="2" t="s">
        <v>6614</v>
      </c>
      <c r="C8" s="19">
        <v>8</v>
      </c>
      <c r="D8" s="2" t="s">
        <v>6469</v>
      </c>
      <c r="E8" s="2" t="s">
        <v>10</v>
      </c>
      <c r="F8" s="2" t="s">
        <v>6615</v>
      </c>
      <c r="G8" s="19">
        <v>89</v>
      </c>
      <c r="H8" s="30">
        <v>2.0289351851851854E-2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ht="14.25" hidden="1" customHeight="1" outlineLevel="2" x14ac:dyDescent="0.25">
      <c r="A9" s="19">
        <v>68</v>
      </c>
      <c r="B9" s="2" t="s">
        <v>6577</v>
      </c>
      <c r="C9" s="19">
        <v>8</v>
      </c>
      <c r="D9" s="2" t="s">
        <v>6469</v>
      </c>
      <c r="E9" s="2" t="s">
        <v>10</v>
      </c>
      <c r="F9" s="2" t="s">
        <v>6578</v>
      </c>
      <c r="G9" s="19">
        <v>94</v>
      </c>
      <c r="H9" s="30">
        <v>2.0069444444444445E-2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ht="14.25" hidden="1" customHeight="1" outlineLevel="2" x14ac:dyDescent="0.25">
      <c r="A10" s="19">
        <v>62</v>
      </c>
      <c r="B10" s="2" t="s">
        <v>6566</v>
      </c>
      <c r="C10" s="19">
        <v>8</v>
      </c>
      <c r="D10" s="2" t="s">
        <v>6469</v>
      </c>
      <c r="E10" s="2" t="s">
        <v>10</v>
      </c>
      <c r="F10" s="2" t="s">
        <v>6567</v>
      </c>
      <c r="G10" s="19">
        <v>96</v>
      </c>
      <c r="H10" s="30">
        <v>1.9814814814814816E-2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ht="14.25" hidden="1" customHeight="1" outlineLevel="2" x14ac:dyDescent="0.25">
      <c r="A11" s="19">
        <v>33</v>
      </c>
      <c r="B11" s="2" t="s">
        <v>6504</v>
      </c>
      <c r="C11" s="19">
        <v>8</v>
      </c>
      <c r="D11" s="2" t="s">
        <v>6469</v>
      </c>
      <c r="E11" s="2" t="s">
        <v>10</v>
      </c>
      <c r="F11" s="2" t="s">
        <v>6505</v>
      </c>
      <c r="G11" s="19">
        <v>108</v>
      </c>
      <c r="H11" s="30">
        <v>1.8437499999999999E-2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ht="14.25" hidden="1" customHeight="1" outlineLevel="2" x14ac:dyDescent="0.25">
      <c r="A12" s="19">
        <v>104</v>
      </c>
      <c r="B12" s="2" t="s">
        <v>6650</v>
      </c>
      <c r="C12" s="19">
        <v>8</v>
      </c>
      <c r="D12" s="2" t="s">
        <v>6469</v>
      </c>
      <c r="E12" s="2" t="s">
        <v>10</v>
      </c>
      <c r="F12" s="2" t="s">
        <v>6651</v>
      </c>
      <c r="G12" s="19">
        <v>84</v>
      </c>
      <c r="H12" s="30">
        <v>1.3773148148148149E-2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ht="14.25" customHeight="1" outlineLevel="1" collapsed="1" x14ac:dyDescent="0.25">
      <c r="A13" s="19"/>
      <c r="B13" s="2"/>
      <c r="C13" s="19"/>
      <c r="D13" s="15" t="s">
        <v>7122</v>
      </c>
      <c r="E13" s="44">
        <f>SUBTOTAL(3,E4:E12)</f>
        <v>9</v>
      </c>
      <c r="F13" s="2"/>
      <c r="G13" s="19"/>
      <c r="H13" s="30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ht="14.25" hidden="1" customHeight="1" outlineLevel="2" x14ac:dyDescent="0.25">
      <c r="A14" s="19">
        <v>206</v>
      </c>
      <c r="B14" s="2" t="s">
        <v>6322</v>
      </c>
      <c r="C14" s="17">
        <v>7</v>
      </c>
      <c r="D14" s="2" t="s">
        <v>4351</v>
      </c>
      <c r="E14" s="2" t="s">
        <v>10</v>
      </c>
      <c r="F14" s="2" t="s">
        <v>6323</v>
      </c>
      <c r="G14" s="19">
        <v>59</v>
      </c>
      <c r="H14" s="30">
        <v>2.0729166666666667E-2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ht="14.25" hidden="1" customHeight="1" outlineLevel="2" x14ac:dyDescent="0.25">
      <c r="A15" s="19">
        <v>39</v>
      </c>
      <c r="B15" s="2" t="s">
        <v>5523</v>
      </c>
      <c r="C15" s="17">
        <v>7</v>
      </c>
      <c r="D15" s="2" t="s">
        <v>4351</v>
      </c>
      <c r="E15" s="2" t="s">
        <v>10</v>
      </c>
      <c r="F15" s="2" t="s">
        <v>5526</v>
      </c>
      <c r="G15" s="19">
        <v>100</v>
      </c>
      <c r="H15" s="30">
        <v>2.011574074074074E-2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ht="14.25" hidden="1" customHeight="1" outlineLevel="2" x14ac:dyDescent="0.25">
      <c r="A16" s="19">
        <v>50</v>
      </c>
      <c r="B16" s="2" t="s">
        <v>5593</v>
      </c>
      <c r="C16" s="17">
        <v>5</v>
      </c>
      <c r="D16" s="2" t="s">
        <v>4351</v>
      </c>
      <c r="E16" s="2" t="s">
        <v>10</v>
      </c>
      <c r="F16" s="2" t="s">
        <v>5594</v>
      </c>
      <c r="G16" s="19">
        <v>94</v>
      </c>
      <c r="H16" s="30">
        <v>2.0023148148148148E-2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ht="14.25" hidden="1" customHeight="1" outlineLevel="2" x14ac:dyDescent="0.25">
      <c r="A17" s="19">
        <v>200</v>
      </c>
      <c r="B17" s="2" t="s">
        <v>6850</v>
      </c>
      <c r="C17" s="19">
        <v>8</v>
      </c>
      <c r="D17" s="2" t="s">
        <v>4351</v>
      </c>
      <c r="E17" s="2" t="s">
        <v>10</v>
      </c>
      <c r="F17" s="2" t="s">
        <v>6851</v>
      </c>
      <c r="G17" s="19">
        <v>57</v>
      </c>
      <c r="H17" s="30">
        <v>2.0729166666666667E-2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ht="14.25" hidden="1" customHeight="1" outlineLevel="2" x14ac:dyDescent="0.25">
      <c r="A18" s="19">
        <v>153</v>
      </c>
      <c r="B18" s="2" t="s">
        <v>6751</v>
      </c>
      <c r="C18" s="19">
        <v>8</v>
      </c>
      <c r="D18" s="2" t="s">
        <v>4351</v>
      </c>
      <c r="E18" s="2" t="s">
        <v>10</v>
      </c>
      <c r="F18" s="2" t="s">
        <v>6752</v>
      </c>
      <c r="G18" s="19">
        <v>71</v>
      </c>
      <c r="H18" s="30">
        <v>2.0694444444444446E-2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ht="14.25" hidden="1" customHeight="1" outlineLevel="2" x14ac:dyDescent="0.25">
      <c r="A19" s="19">
        <v>77</v>
      </c>
      <c r="B19" s="2" t="s">
        <v>6594</v>
      </c>
      <c r="C19" s="19">
        <v>8</v>
      </c>
      <c r="D19" s="2" t="s">
        <v>4351</v>
      </c>
      <c r="E19" s="2" t="s">
        <v>10</v>
      </c>
      <c r="F19" s="2" t="s">
        <v>6595</v>
      </c>
      <c r="G19" s="19">
        <v>92</v>
      </c>
      <c r="H19" s="30">
        <v>2.0625000000000001E-2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ht="14.25" hidden="1" customHeight="1" outlineLevel="2" x14ac:dyDescent="0.25">
      <c r="A20" s="19">
        <v>109</v>
      </c>
      <c r="B20" s="2" t="s">
        <v>6660</v>
      </c>
      <c r="C20" s="19">
        <v>8</v>
      </c>
      <c r="D20" s="2" t="s">
        <v>4351</v>
      </c>
      <c r="E20" s="2" t="s">
        <v>10</v>
      </c>
      <c r="F20" s="2" t="s">
        <v>6661</v>
      </c>
      <c r="G20" s="19">
        <v>83</v>
      </c>
      <c r="H20" s="30">
        <v>2.0335648148148148E-2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ht="14.25" hidden="1" customHeight="1" outlineLevel="2" x14ac:dyDescent="0.25">
      <c r="A21" s="19">
        <v>66</v>
      </c>
      <c r="B21" s="2" t="s">
        <v>6573</v>
      </c>
      <c r="C21" s="19">
        <v>8</v>
      </c>
      <c r="D21" s="2" t="s">
        <v>4351</v>
      </c>
      <c r="E21" s="2" t="s">
        <v>10</v>
      </c>
      <c r="F21" s="2" t="s">
        <v>6574</v>
      </c>
      <c r="G21" s="19">
        <v>95</v>
      </c>
      <c r="H21" s="30">
        <v>2.0011574074074074E-2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14.25" hidden="1" customHeight="1" outlineLevel="2" x14ac:dyDescent="0.25">
      <c r="A22" s="19">
        <v>121</v>
      </c>
      <c r="B22" s="2" t="s">
        <v>6685</v>
      </c>
      <c r="C22" s="19">
        <v>8</v>
      </c>
      <c r="D22" s="2" t="s">
        <v>4351</v>
      </c>
      <c r="E22" s="2" t="s">
        <v>10</v>
      </c>
      <c r="F22" s="2" t="s">
        <v>6686</v>
      </c>
      <c r="G22" s="19">
        <v>80</v>
      </c>
      <c r="H22" s="30">
        <v>1.861111111111111E-2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1:23" ht="14.25" hidden="1" customHeight="1" outlineLevel="2" x14ac:dyDescent="0.25">
      <c r="A23" s="19">
        <v>97</v>
      </c>
      <c r="B23" s="2" t="s">
        <v>6632</v>
      </c>
      <c r="C23" s="19">
        <v>9</v>
      </c>
      <c r="D23" s="2" t="s">
        <v>4351</v>
      </c>
      <c r="E23" s="2" t="s">
        <v>10</v>
      </c>
      <c r="F23" s="2" t="s">
        <v>6633</v>
      </c>
      <c r="G23" s="19">
        <v>86</v>
      </c>
      <c r="H23" s="30">
        <v>1.3483796296296296E-2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ht="14.25" customHeight="1" outlineLevel="1" collapsed="1" x14ac:dyDescent="0.25">
      <c r="A24" s="19"/>
      <c r="B24" s="2"/>
      <c r="C24" s="19"/>
      <c r="D24" s="15" t="s">
        <v>6968</v>
      </c>
      <c r="E24" s="44">
        <f>SUBTOTAL(3,E14:E23)</f>
        <v>10</v>
      </c>
      <c r="F24" s="2"/>
      <c r="G24" s="19"/>
      <c r="H24" s="30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1:23" ht="14.25" hidden="1" customHeight="1" outlineLevel="2" x14ac:dyDescent="0.25">
      <c r="A25" s="19">
        <v>58</v>
      </c>
      <c r="B25" s="2" t="s">
        <v>5641</v>
      </c>
      <c r="C25" s="17">
        <v>7</v>
      </c>
      <c r="D25" s="2" t="s">
        <v>5642</v>
      </c>
      <c r="E25" s="2" t="s">
        <v>288</v>
      </c>
      <c r="F25" s="2" t="s">
        <v>5643</v>
      </c>
      <c r="G25" s="19">
        <v>92</v>
      </c>
      <c r="H25" s="30">
        <v>2.0625000000000001E-2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ht="14.25" hidden="1" customHeight="1" outlineLevel="2" x14ac:dyDescent="0.25">
      <c r="A26" s="19">
        <v>120</v>
      </c>
      <c r="B26" s="2" t="s">
        <v>6683</v>
      </c>
      <c r="C26" s="19">
        <v>9</v>
      </c>
      <c r="D26" s="2" t="s">
        <v>5642</v>
      </c>
      <c r="E26" s="2" t="s">
        <v>288</v>
      </c>
      <c r="F26" s="2" t="s">
        <v>6684</v>
      </c>
      <c r="G26" s="19">
        <v>81</v>
      </c>
      <c r="H26" s="30">
        <v>2.0752314814814814E-2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</row>
    <row r="27" spans="1:23" ht="14.25" hidden="1" customHeight="1" outlineLevel="2" x14ac:dyDescent="0.25">
      <c r="A27" s="19">
        <v>84</v>
      </c>
      <c r="B27" s="2" t="s">
        <v>6608</v>
      </c>
      <c r="C27" s="19">
        <v>8</v>
      </c>
      <c r="D27" s="2" t="s">
        <v>5642</v>
      </c>
      <c r="E27" s="2" t="s">
        <v>288</v>
      </c>
      <c r="F27" s="2" t="s">
        <v>6609</v>
      </c>
      <c r="G27" s="19">
        <v>90</v>
      </c>
      <c r="H27" s="30">
        <v>2.0706018518518519E-2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</row>
    <row r="28" spans="1:23" ht="14.25" hidden="1" customHeight="1" outlineLevel="2" x14ac:dyDescent="0.25">
      <c r="A28" s="19">
        <v>152</v>
      </c>
      <c r="B28" s="2" t="s">
        <v>6750</v>
      </c>
      <c r="C28" s="19">
        <v>8</v>
      </c>
      <c r="D28" s="2" t="s">
        <v>5642</v>
      </c>
      <c r="E28" s="2" t="s">
        <v>288</v>
      </c>
      <c r="F28" s="2" t="s">
        <v>6749</v>
      </c>
      <c r="G28" s="19">
        <v>71</v>
      </c>
      <c r="H28" s="30">
        <v>2.0694444444444446E-2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</row>
    <row r="29" spans="1:23" ht="14.25" hidden="1" customHeight="1" outlineLevel="2" x14ac:dyDescent="0.25">
      <c r="A29" s="19">
        <v>151</v>
      </c>
      <c r="B29" s="2" t="s">
        <v>6748</v>
      </c>
      <c r="C29" s="19">
        <v>8</v>
      </c>
      <c r="D29" s="2" t="s">
        <v>5642</v>
      </c>
      <c r="E29" s="2" t="s">
        <v>288</v>
      </c>
      <c r="F29" s="2" t="s">
        <v>6749</v>
      </c>
      <c r="G29" s="19">
        <v>71</v>
      </c>
      <c r="H29" s="30">
        <v>2.0682870370370369E-2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</row>
    <row r="30" spans="1:23" ht="14.25" hidden="1" customHeight="1" outlineLevel="2" x14ac:dyDescent="0.25">
      <c r="A30" s="19">
        <v>46</v>
      </c>
      <c r="B30" s="2" t="s">
        <v>6530</v>
      </c>
      <c r="C30" s="19">
        <v>9</v>
      </c>
      <c r="D30" s="2" t="s">
        <v>5642</v>
      </c>
      <c r="E30" s="2" t="s">
        <v>288</v>
      </c>
      <c r="F30" s="2" t="s">
        <v>6531</v>
      </c>
      <c r="G30" s="19">
        <v>102</v>
      </c>
      <c r="H30" s="30">
        <v>2.056712962962963E-2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</row>
    <row r="31" spans="1:23" ht="14.25" hidden="1" customHeight="1" outlineLevel="2" collapsed="1" x14ac:dyDescent="0.25">
      <c r="A31" s="19">
        <v>123</v>
      </c>
      <c r="B31" s="2" t="s">
        <v>6689</v>
      </c>
      <c r="C31" s="19">
        <v>9</v>
      </c>
      <c r="D31" s="2" t="s">
        <v>5642</v>
      </c>
      <c r="E31" s="2" t="s">
        <v>288</v>
      </c>
      <c r="F31" s="2" t="s">
        <v>6690</v>
      </c>
      <c r="G31" s="19">
        <v>80</v>
      </c>
      <c r="H31" s="30">
        <v>2.0092592592592592E-2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</row>
    <row r="32" spans="1:23" ht="14.25" hidden="1" customHeight="1" outlineLevel="2" x14ac:dyDescent="0.25">
      <c r="A32" s="19">
        <v>106</v>
      </c>
      <c r="B32" s="2" t="s">
        <v>6654</v>
      </c>
      <c r="C32" s="19">
        <v>9</v>
      </c>
      <c r="D32" s="2" t="s">
        <v>5642</v>
      </c>
      <c r="E32" s="2" t="s">
        <v>288</v>
      </c>
      <c r="F32" s="2" t="s">
        <v>6655</v>
      </c>
      <c r="G32" s="19">
        <v>84</v>
      </c>
      <c r="H32" s="30">
        <v>1.9467592592592592E-2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</row>
    <row r="33" spans="1:23" ht="14.25" hidden="1" customHeight="1" outlineLevel="2" x14ac:dyDescent="0.25">
      <c r="A33" s="19">
        <v>81</v>
      </c>
      <c r="B33" s="2" t="s">
        <v>6602</v>
      </c>
      <c r="C33" s="19">
        <v>8</v>
      </c>
      <c r="D33" s="2" t="s">
        <v>5642</v>
      </c>
      <c r="E33" s="2" t="s">
        <v>288</v>
      </c>
      <c r="F33" s="2" t="s">
        <v>6603</v>
      </c>
      <c r="G33" s="19">
        <v>91</v>
      </c>
      <c r="H33" s="30">
        <v>1.9432870370370371E-2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</row>
    <row r="34" spans="1:23" ht="14.25" hidden="1" customHeight="1" outlineLevel="2" x14ac:dyDescent="0.25">
      <c r="A34" s="19">
        <v>117</v>
      </c>
      <c r="B34" s="2" t="s">
        <v>6677</v>
      </c>
      <c r="C34" s="19">
        <v>9</v>
      </c>
      <c r="D34" s="2" t="s">
        <v>5642</v>
      </c>
      <c r="E34" s="2" t="s">
        <v>288</v>
      </c>
      <c r="F34" s="2" t="s">
        <v>6678</v>
      </c>
      <c r="G34" s="19">
        <v>81</v>
      </c>
      <c r="H34" s="30">
        <v>1.9178240740740742E-2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</row>
    <row r="35" spans="1:23" ht="14.25" hidden="1" customHeight="1" outlineLevel="2" x14ac:dyDescent="0.25">
      <c r="A35" s="19">
        <v>206</v>
      </c>
      <c r="B35" s="2" t="s">
        <v>6862</v>
      </c>
      <c r="C35" s="19">
        <v>8</v>
      </c>
      <c r="D35" s="2" t="s">
        <v>5642</v>
      </c>
      <c r="E35" s="2" t="s">
        <v>288</v>
      </c>
      <c r="F35" s="2" t="s">
        <v>6863</v>
      </c>
      <c r="G35" s="19">
        <v>54</v>
      </c>
      <c r="H35" s="30">
        <v>1.6597222222222222E-2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</row>
    <row r="36" spans="1:23" ht="14.25" hidden="1" customHeight="1" outlineLevel="2" x14ac:dyDescent="0.25">
      <c r="A36" s="19">
        <v>218</v>
      </c>
      <c r="B36" s="2" t="s">
        <v>6884</v>
      </c>
      <c r="C36" s="19">
        <v>9</v>
      </c>
      <c r="D36" s="2" t="s">
        <v>5642</v>
      </c>
      <c r="E36" s="2" t="s">
        <v>288</v>
      </c>
      <c r="F36" s="2" t="s">
        <v>6885</v>
      </c>
      <c r="G36" s="19">
        <v>50</v>
      </c>
      <c r="H36" s="30">
        <v>1.2777777777777779E-2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</row>
    <row r="37" spans="1:23" ht="14.25" hidden="1" customHeight="1" outlineLevel="2" x14ac:dyDescent="0.25">
      <c r="A37" s="19">
        <v>228</v>
      </c>
      <c r="B37" s="2" t="s">
        <v>6904</v>
      </c>
      <c r="C37" s="19">
        <v>9</v>
      </c>
      <c r="D37" s="2" t="s">
        <v>5642</v>
      </c>
      <c r="E37" s="2" t="s">
        <v>288</v>
      </c>
      <c r="F37" s="2" t="s">
        <v>6905</v>
      </c>
      <c r="G37" s="19">
        <v>44</v>
      </c>
      <c r="H37" s="30">
        <v>1.2164351851851852E-2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</row>
    <row r="38" spans="1:23" ht="14.25" hidden="1" customHeight="1" outlineLevel="2" x14ac:dyDescent="0.25">
      <c r="A38" s="19">
        <v>129</v>
      </c>
      <c r="B38" s="2" t="s">
        <v>6701</v>
      </c>
      <c r="C38" s="19">
        <v>8</v>
      </c>
      <c r="D38" s="2" t="s">
        <v>5642</v>
      </c>
      <c r="E38" s="2" t="s">
        <v>288</v>
      </c>
      <c r="F38" s="2" t="s">
        <v>6702</v>
      </c>
      <c r="G38" s="19">
        <v>78</v>
      </c>
      <c r="H38" s="30">
        <v>1.0428240740740741E-2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</row>
    <row r="39" spans="1:23" ht="14.25" customHeight="1" outlineLevel="1" collapsed="1" x14ac:dyDescent="0.25">
      <c r="A39" s="19"/>
      <c r="B39" s="2"/>
      <c r="C39" s="19"/>
      <c r="D39" s="15" t="s">
        <v>7123</v>
      </c>
      <c r="E39" s="44">
        <f>SUBTOTAL(3,E25:E38)</f>
        <v>14</v>
      </c>
      <c r="F39" s="2"/>
      <c r="G39" s="19"/>
      <c r="H39" s="30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</row>
    <row r="40" spans="1:23" ht="14.25" hidden="1" customHeight="1" outlineLevel="2" x14ac:dyDescent="0.25">
      <c r="A40" s="19">
        <v>24</v>
      </c>
      <c r="B40" s="2" t="s">
        <v>6484</v>
      </c>
      <c r="C40" s="19">
        <v>8</v>
      </c>
      <c r="D40" s="2" t="s">
        <v>6472</v>
      </c>
      <c r="E40" s="2" t="s">
        <v>17</v>
      </c>
      <c r="F40" s="2" t="s">
        <v>6481</v>
      </c>
      <c r="G40" s="19">
        <v>112</v>
      </c>
      <c r="H40" s="30">
        <v>2.0347222222222221E-2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</row>
    <row r="41" spans="1:23" ht="14.25" hidden="1" customHeight="1" outlineLevel="2" x14ac:dyDescent="0.25">
      <c r="A41" s="19">
        <v>23</v>
      </c>
      <c r="B41" s="2" t="s">
        <v>6482</v>
      </c>
      <c r="C41" s="19">
        <v>8</v>
      </c>
      <c r="D41" s="2" t="s">
        <v>6472</v>
      </c>
      <c r="E41" s="2" t="s">
        <v>17</v>
      </c>
      <c r="F41" s="2" t="s">
        <v>6483</v>
      </c>
      <c r="G41" s="19">
        <v>112</v>
      </c>
      <c r="H41" s="30">
        <v>2.0324074074074074E-2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</row>
    <row r="42" spans="1:23" ht="14.25" hidden="1" customHeight="1" outlineLevel="2" x14ac:dyDescent="0.25">
      <c r="A42" s="19">
        <v>144</v>
      </c>
      <c r="B42" s="2" t="s">
        <v>6736</v>
      </c>
      <c r="C42" s="19">
        <v>8</v>
      </c>
      <c r="D42" s="2" t="s">
        <v>6472</v>
      </c>
      <c r="E42" s="2" t="s">
        <v>17</v>
      </c>
      <c r="F42" s="2" t="s">
        <v>6735</v>
      </c>
      <c r="G42" s="19">
        <v>72</v>
      </c>
      <c r="H42" s="30">
        <v>2.0034722222222221E-2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</row>
    <row r="43" spans="1:23" ht="14.25" hidden="1" customHeight="1" outlineLevel="2" x14ac:dyDescent="0.25">
      <c r="A43" s="19">
        <v>93</v>
      </c>
      <c r="B43" s="2" t="s">
        <v>6625</v>
      </c>
      <c r="C43" s="19">
        <v>8</v>
      </c>
      <c r="D43" s="2" t="s">
        <v>6472</v>
      </c>
      <c r="E43" s="2" t="s">
        <v>17</v>
      </c>
      <c r="F43" s="2" t="s">
        <v>6626</v>
      </c>
      <c r="G43" s="19">
        <v>87</v>
      </c>
      <c r="H43" s="30">
        <v>1.9976851851851853E-2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</row>
    <row r="44" spans="1:23" ht="14.25" hidden="1" customHeight="1" outlineLevel="2" x14ac:dyDescent="0.25">
      <c r="A44" s="19">
        <v>143</v>
      </c>
      <c r="B44" s="2" t="s">
        <v>6734</v>
      </c>
      <c r="C44" s="19">
        <v>8</v>
      </c>
      <c r="D44" s="2" t="s">
        <v>6472</v>
      </c>
      <c r="E44" s="2" t="s">
        <v>17</v>
      </c>
      <c r="F44" s="2" t="s">
        <v>6735</v>
      </c>
      <c r="G44" s="19">
        <v>72</v>
      </c>
      <c r="H44" s="30">
        <v>1.9953703703703703E-2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</row>
    <row r="45" spans="1:23" ht="14.25" hidden="1" customHeight="1" outlineLevel="2" x14ac:dyDescent="0.25">
      <c r="A45" s="19">
        <v>22</v>
      </c>
      <c r="B45" s="2" t="s">
        <v>6480</v>
      </c>
      <c r="C45" s="19">
        <v>9</v>
      </c>
      <c r="D45" s="2" t="s">
        <v>6472</v>
      </c>
      <c r="E45" s="2" t="s">
        <v>17</v>
      </c>
      <c r="F45" s="2" t="s">
        <v>6481</v>
      </c>
      <c r="G45" s="19">
        <v>112</v>
      </c>
      <c r="H45" s="30">
        <v>1.9432870370370371E-2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</row>
    <row r="46" spans="1:23" ht="14.25" hidden="1" customHeight="1" outlineLevel="2" x14ac:dyDescent="0.25">
      <c r="A46" s="19">
        <v>18</v>
      </c>
      <c r="B46" s="2" t="s">
        <v>6471</v>
      </c>
      <c r="C46" s="19">
        <v>8</v>
      </c>
      <c r="D46" s="2" t="s">
        <v>6472</v>
      </c>
      <c r="E46" s="2" t="s">
        <v>17</v>
      </c>
      <c r="F46" s="2" t="s">
        <v>6473</v>
      </c>
      <c r="G46" s="19">
        <v>115</v>
      </c>
      <c r="H46" s="30">
        <v>1.8912037037037036E-2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</row>
    <row r="47" spans="1:23" ht="14.25" hidden="1" customHeight="1" outlineLevel="2" x14ac:dyDescent="0.25">
      <c r="A47" s="19">
        <v>67</v>
      </c>
      <c r="B47" s="2" t="s">
        <v>6575</v>
      </c>
      <c r="C47" s="19">
        <v>8</v>
      </c>
      <c r="D47" s="2" t="s">
        <v>6472</v>
      </c>
      <c r="E47" s="2" t="s">
        <v>17</v>
      </c>
      <c r="F47" s="2" t="s">
        <v>6576</v>
      </c>
      <c r="G47" s="19">
        <v>94</v>
      </c>
      <c r="H47" s="30">
        <v>1.8391203703703705E-2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</row>
    <row r="48" spans="1:23" ht="14.25" hidden="1" customHeight="1" outlineLevel="2" x14ac:dyDescent="0.25">
      <c r="A48" s="19">
        <v>79</v>
      </c>
      <c r="B48" s="2" t="s">
        <v>6598</v>
      </c>
      <c r="C48" s="19">
        <v>9</v>
      </c>
      <c r="D48" s="2" t="s">
        <v>6472</v>
      </c>
      <c r="E48" s="2" t="s">
        <v>17</v>
      </c>
      <c r="F48" s="2" t="s">
        <v>6599</v>
      </c>
      <c r="G48" s="19">
        <v>91</v>
      </c>
      <c r="H48" s="30">
        <v>1.1886574074074074E-2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</row>
    <row r="49" spans="1:23" ht="14.25" customHeight="1" outlineLevel="1" collapsed="1" x14ac:dyDescent="0.25">
      <c r="A49" s="19"/>
      <c r="B49" s="2"/>
      <c r="C49" s="19"/>
      <c r="D49" s="15" t="s">
        <v>7124</v>
      </c>
      <c r="E49" s="44">
        <f>SUBTOTAL(3,E40:E48)</f>
        <v>9</v>
      </c>
      <c r="F49" s="2"/>
      <c r="G49" s="19"/>
      <c r="H49" s="30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</row>
    <row r="50" spans="1:23" ht="14.25" hidden="1" customHeight="1" outlineLevel="2" x14ac:dyDescent="0.25">
      <c r="A50" s="19">
        <v>57</v>
      </c>
      <c r="B50" s="2" t="s">
        <v>6556</v>
      </c>
      <c r="C50" s="19">
        <v>8</v>
      </c>
      <c r="D50" s="2" t="s">
        <v>6557</v>
      </c>
      <c r="E50" s="2" t="s">
        <v>17</v>
      </c>
      <c r="F50" s="2" t="s">
        <v>6558</v>
      </c>
      <c r="G50" s="19">
        <v>98</v>
      </c>
      <c r="H50" s="30">
        <v>1.982638888888889E-2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</row>
    <row r="51" spans="1:23" ht="14.25" customHeight="1" outlineLevel="1" collapsed="1" x14ac:dyDescent="0.25">
      <c r="A51" s="19"/>
      <c r="B51" s="2"/>
      <c r="C51" s="19"/>
      <c r="D51" s="15" t="s">
        <v>7125</v>
      </c>
      <c r="E51" s="44">
        <f>SUBTOTAL(3,E50:E50)</f>
        <v>1</v>
      </c>
      <c r="F51" s="2"/>
      <c r="G51" s="19"/>
      <c r="H51" s="30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</row>
    <row r="52" spans="1:23" ht="14.25" hidden="1" customHeight="1" outlineLevel="2" x14ac:dyDescent="0.25">
      <c r="A52" s="19">
        <v>88</v>
      </c>
      <c r="B52" s="2" t="s">
        <v>5830</v>
      </c>
      <c r="C52" s="17">
        <v>7</v>
      </c>
      <c r="D52" s="2" t="s">
        <v>1987</v>
      </c>
      <c r="E52" s="2" t="s">
        <v>1988</v>
      </c>
      <c r="F52" s="2" t="s">
        <v>5832</v>
      </c>
      <c r="G52" s="19">
        <v>85</v>
      </c>
      <c r="H52" s="30">
        <v>2.0625000000000001E-2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1:23" ht="14.25" customHeight="1" outlineLevel="1" collapsed="1" x14ac:dyDescent="0.25">
      <c r="A53" s="19"/>
      <c r="B53" s="2"/>
      <c r="C53" s="17"/>
      <c r="D53" s="15" t="s">
        <v>6971</v>
      </c>
      <c r="E53" s="44">
        <f>SUBTOTAL(3,E52:E52)</f>
        <v>1</v>
      </c>
      <c r="F53" s="2"/>
      <c r="G53" s="19"/>
      <c r="H53" s="30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1:23" ht="14.25" hidden="1" customHeight="1" outlineLevel="2" x14ac:dyDescent="0.25">
      <c r="A54" s="19">
        <v>35</v>
      </c>
      <c r="B54" s="2" t="s">
        <v>6508</v>
      </c>
      <c r="C54" s="19">
        <v>9</v>
      </c>
      <c r="D54" s="2" t="s">
        <v>2204</v>
      </c>
      <c r="E54" s="2" t="s">
        <v>10</v>
      </c>
      <c r="F54" s="2" t="s">
        <v>6509</v>
      </c>
      <c r="G54" s="19">
        <v>108</v>
      </c>
      <c r="H54" s="30">
        <v>2.0381944444444446E-2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1:23" ht="14.25" hidden="1" customHeight="1" outlineLevel="2" x14ac:dyDescent="0.25">
      <c r="A55" s="19">
        <v>118</v>
      </c>
      <c r="B55" s="2" t="s">
        <v>6679</v>
      </c>
      <c r="C55" s="19">
        <v>8</v>
      </c>
      <c r="D55" s="2" t="s">
        <v>2204</v>
      </c>
      <c r="E55" s="2" t="s">
        <v>10</v>
      </c>
      <c r="F55" s="2" t="s">
        <v>6680</v>
      </c>
      <c r="G55" s="19">
        <v>81</v>
      </c>
      <c r="H55" s="30">
        <v>2.0381944444444446E-2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1:23" ht="14.25" hidden="1" customHeight="1" outlineLevel="2" x14ac:dyDescent="0.25">
      <c r="A56" s="19">
        <v>7</v>
      </c>
      <c r="B56" s="2" t="s">
        <v>6447</v>
      </c>
      <c r="C56" s="19">
        <v>9</v>
      </c>
      <c r="D56" s="2" t="s">
        <v>2204</v>
      </c>
      <c r="E56" s="2" t="s">
        <v>10</v>
      </c>
      <c r="F56" s="2" t="s">
        <v>6448</v>
      </c>
      <c r="G56" s="19">
        <v>121</v>
      </c>
      <c r="H56" s="30">
        <v>2.0081018518518519E-2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1:23" ht="14.25" hidden="1" customHeight="1" outlineLevel="2" x14ac:dyDescent="0.25">
      <c r="A57" s="19">
        <v>2</v>
      </c>
      <c r="B57" s="2" t="s">
        <v>6438</v>
      </c>
      <c r="C57" s="19">
        <v>9</v>
      </c>
      <c r="D57" s="2" t="s">
        <v>2204</v>
      </c>
      <c r="E57" s="2" t="s">
        <v>10</v>
      </c>
      <c r="F57" s="2" t="s">
        <v>6439</v>
      </c>
      <c r="G57" s="19">
        <v>127</v>
      </c>
      <c r="H57" s="30">
        <v>1.9664351851851853E-2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1:23" ht="14.25" customHeight="1" outlineLevel="1" collapsed="1" x14ac:dyDescent="0.25">
      <c r="A58" s="19"/>
      <c r="B58" s="2"/>
      <c r="C58" s="19"/>
      <c r="D58" s="15" t="s">
        <v>6972</v>
      </c>
      <c r="E58" s="44">
        <f>SUBTOTAL(3,E54:E57)</f>
        <v>4</v>
      </c>
      <c r="F58" s="2"/>
      <c r="G58" s="19"/>
      <c r="H58" s="30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1:23" ht="14.25" hidden="1" customHeight="1" outlineLevel="2" x14ac:dyDescent="0.25">
      <c r="A59" s="19">
        <v>74</v>
      </c>
      <c r="B59" s="2" t="s">
        <v>5739</v>
      </c>
      <c r="C59" s="17">
        <v>7</v>
      </c>
      <c r="D59" s="2" t="s">
        <v>4964</v>
      </c>
      <c r="E59" s="2" t="s">
        <v>992</v>
      </c>
      <c r="F59" s="2" t="s">
        <v>5740</v>
      </c>
      <c r="G59" s="19">
        <v>89</v>
      </c>
      <c r="H59" s="30">
        <v>2.0821759259259259E-2</v>
      </c>
      <c r="I59" s="2"/>
      <c r="J59" s="30">
        <f>AVERAGE(H59:H355)</f>
        <v>1.8808727709190679E-2</v>
      </c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1:23" ht="14.25" hidden="1" customHeight="1" outlineLevel="2" collapsed="1" x14ac:dyDescent="0.25">
      <c r="A60" s="19">
        <v>151</v>
      </c>
      <c r="B60" s="2" t="s">
        <v>6117</v>
      </c>
      <c r="C60" s="17">
        <v>7</v>
      </c>
      <c r="D60" s="2" t="s">
        <v>4964</v>
      </c>
      <c r="E60" s="2" t="s">
        <v>992</v>
      </c>
      <c r="F60" s="2" t="s">
        <v>6119</v>
      </c>
      <c r="G60" s="19">
        <v>71</v>
      </c>
      <c r="H60" s="30">
        <v>2.0821759259259259E-2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1:23" ht="14.25" hidden="1" customHeight="1" outlineLevel="2" x14ac:dyDescent="0.25">
      <c r="A61" s="19">
        <v>157</v>
      </c>
      <c r="B61" s="2" t="s">
        <v>6141</v>
      </c>
      <c r="C61" s="17">
        <v>7</v>
      </c>
      <c r="D61" s="2" t="s">
        <v>4964</v>
      </c>
      <c r="E61" s="2" t="s">
        <v>992</v>
      </c>
      <c r="F61" s="2" t="s">
        <v>6142</v>
      </c>
      <c r="G61" s="19">
        <v>69</v>
      </c>
      <c r="H61" s="30">
        <v>2.0532407407407409E-2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1:23" ht="14.25" hidden="1" customHeight="1" outlineLevel="2" x14ac:dyDescent="0.25">
      <c r="A62" s="19">
        <v>113</v>
      </c>
      <c r="B62" s="2" t="s">
        <v>5954</v>
      </c>
      <c r="C62" s="17">
        <v>7</v>
      </c>
      <c r="D62" s="2" t="s">
        <v>4964</v>
      </c>
      <c r="E62" s="2" t="s">
        <v>992</v>
      </c>
      <c r="F62" s="2" t="s">
        <v>5955</v>
      </c>
      <c r="G62" s="19">
        <v>78</v>
      </c>
      <c r="H62" s="30">
        <v>2.0520833333333332E-2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1:23" ht="14.25" hidden="1" customHeight="1" outlineLevel="2" x14ac:dyDescent="0.25">
      <c r="A63" s="19">
        <v>107</v>
      </c>
      <c r="B63" s="2" t="s">
        <v>5926</v>
      </c>
      <c r="C63" s="17">
        <v>7</v>
      </c>
      <c r="D63" s="2" t="s">
        <v>4964</v>
      </c>
      <c r="E63" s="2" t="s">
        <v>992</v>
      </c>
      <c r="F63" s="2" t="s">
        <v>5927</v>
      </c>
      <c r="G63" s="19">
        <v>79</v>
      </c>
      <c r="H63" s="30">
        <v>2.0046296296296295E-2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</row>
    <row r="64" spans="1:23" ht="14.25" customHeight="1" outlineLevel="1" collapsed="1" x14ac:dyDescent="0.25">
      <c r="A64" s="19"/>
      <c r="B64" s="2"/>
      <c r="C64" s="17"/>
      <c r="D64" s="15" t="s">
        <v>6973</v>
      </c>
      <c r="E64" s="44">
        <f>SUBTOTAL(3,E59:E63)</f>
        <v>5</v>
      </c>
      <c r="F64" s="2"/>
      <c r="G64" s="19"/>
      <c r="H64" s="30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</row>
    <row r="65" spans="1:23" ht="14.25" hidden="1" customHeight="1" outlineLevel="2" x14ac:dyDescent="0.25">
      <c r="A65" s="19">
        <v>97</v>
      </c>
      <c r="B65" s="2" t="s">
        <v>5880</v>
      </c>
      <c r="C65" s="17">
        <v>6</v>
      </c>
      <c r="D65" s="2" t="s">
        <v>5882</v>
      </c>
      <c r="E65" s="2" t="s">
        <v>5883</v>
      </c>
      <c r="F65" s="2" t="s">
        <v>5884</v>
      </c>
      <c r="G65" s="19">
        <v>82</v>
      </c>
      <c r="H65" s="30">
        <v>2.0555555555555556E-2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</row>
    <row r="66" spans="1:23" ht="14.25" hidden="1" customHeight="1" outlineLevel="2" x14ac:dyDescent="0.25">
      <c r="A66" s="19">
        <v>117</v>
      </c>
      <c r="B66" s="2" t="s">
        <v>5972</v>
      </c>
      <c r="C66" s="17">
        <v>6</v>
      </c>
      <c r="D66" s="2" t="s">
        <v>5882</v>
      </c>
      <c r="E66" s="2" t="s">
        <v>5883</v>
      </c>
      <c r="F66" s="2" t="s">
        <v>5973</v>
      </c>
      <c r="G66" s="19">
        <v>77</v>
      </c>
      <c r="H66" s="30">
        <v>2.0057870370370372E-2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</row>
    <row r="67" spans="1:23" ht="14.25" hidden="1" customHeight="1" outlineLevel="2" x14ac:dyDescent="0.25">
      <c r="A67" s="19">
        <v>190</v>
      </c>
      <c r="B67" s="2" t="s">
        <v>6288</v>
      </c>
      <c r="C67" s="17">
        <v>6</v>
      </c>
      <c r="D67" s="2" t="s">
        <v>5882</v>
      </c>
      <c r="E67" s="2" t="s">
        <v>5883</v>
      </c>
      <c r="F67" s="2" t="s">
        <v>6290</v>
      </c>
      <c r="G67" s="19">
        <v>62</v>
      </c>
      <c r="H67" s="30">
        <v>2.0011574074074074E-2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</row>
    <row r="68" spans="1:23" ht="14.25" customHeight="1" outlineLevel="1" collapsed="1" x14ac:dyDescent="0.25">
      <c r="A68" s="19"/>
      <c r="B68" s="2"/>
      <c r="C68" s="17"/>
      <c r="D68" s="15" t="s">
        <v>7126</v>
      </c>
      <c r="E68" s="44">
        <f>SUBTOTAL(3,E65:E67)</f>
        <v>3</v>
      </c>
      <c r="F68" s="2"/>
      <c r="G68" s="19"/>
      <c r="H68" s="30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</row>
    <row r="69" spans="1:23" ht="14.25" hidden="1" customHeight="1" outlineLevel="2" x14ac:dyDescent="0.25">
      <c r="A69" s="19">
        <v>250</v>
      </c>
      <c r="B69" s="2" t="s">
        <v>6946</v>
      </c>
      <c r="C69" s="19">
        <v>9</v>
      </c>
      <c r="D69" s="2" t="s">
        <v>6718</v>
      </c>
      <c r="E69" s="2" t="s">
        <v>6719</v>
      </c>
      <c r="F69" s="2" t="s">
        <v>6947</v>
      </c>
      <c r="G69" s="19">
        <v>30</v>
      </c>
      <c r="H69" s="30">
        <v>1.0937499999999999E-2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</row>
    <row r="70" spans="1:23" ht="14.25" hidden="1" customHeight="1" outlineLevel="2" x14ac:dyDescent="0.25">
      <c r="A70" s="19">
        <v>136</v>
      </c>
      <c r="B70" s="2" t="s">
        <v>6717</v>
      </c>
      <c r="C70" s="19">
        <v>9</v>
      </c>
      <c r="D70" s="2" t="s">
        <v>6718</v>
      </c>
      <c r="E70" s="2" t="s">
        <v>6719</v>
      </c>
      <c r="F70" s="2" t="s">
        <v>6720</v>
      </c>
      <c r="G70" s="19">
        <v>75</v>
      </c>
      <c r="H70" s="30">
        <v>5.7060185185185183E-3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</row>
    <row r="71" spans="1:23" ht="14.25" customHeight="1" outlineLevel="1" collapsed="1" x14ac:dyDescent="0.25">
      <c r="A71" s="19"/>
      <c r="B71" s="2"/>
      <c r="C71" s="19"/>
      <c r="D71" s="15" t="s">
        <v>7127</v>
      </c>
      <c r="E71" s="44">
        <f>SUBTOTAL(3,E69:E70)</f>
        <v>2</v>
      </c>
      <c r="F71" s="2"/>
      <c r="G71" s="19"/>
      <c r="H71" s="30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</row>
    <row r="72" spans="1:23" ht="14.25" hidden="1" customHeight="1" outlineLevel="2" x14ac:dyDescent="0.25">
      <c r="A72" s="19">
        <v>82</v>
      </c>
      <c r="B72" s="2" t="s">
        <v>6604</v>
      </c>
      <c r="C72" s="19">
        <v>9</v>
      </c>
      <c r="D72" s="2" t="s">
        <v>315</v>
      </c>
      <c r="E72" s="2" t="s">
        <v>17</v>
      </c>
      <c r="F72" s="2" t="s">
        <v>6605</v>
      </c>
      <c r="G72" s="19">
        <v>91</v>
      </c>
      <c r="H72" s="30">
        <v>2.0763888888888887E-2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</row>
    <row r="73" spans="1:23" ht="14.25" customHeight="1" outlineLevel="1" collapsed="1" x14ac:dyDescent="0.25">
      <c r="A73" s="19"/>
      <c r="B73" s="2"/>
      <c r="C73" s="19"/>
      <c r="D73" s="15" t="s">
        <v>7128</v>
      </c>
      <c r="E73" s="44">
        <f>SUBTOTAL(3,E72:E72)</f>
        <v>1</v>
      </c>
      <c r="F73" s="2"/>
      <c r="G73" s="19"/>
      <c r="H73" s="30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</row>
    <row r="74" spans="1:23" ht="14.25" hidden="1" customHeight="1" outlineLevel="2" x14ac:dyDescent="0.25">
      <c r="A74" s="19">
        <v>111</v>
      </c>
      <c r="B74" s="2" t="s">
        <v>6664</v>
      </c>
      <c r="C74" s="19">
        <v>8</v>
      </c>
      <c r="D74" s="2" t="s">
        <v>240</v>
      </c>
      <c r="E74" s="2" t="s">
        <v>21</v>
      </c>
      <c r="F74" s="2" t="s">
        <v>6665</v>
      </c>
      <c r="G74" s="19">
        <v>82</v>
      </c>
      <c r="H74" s="30">
        <v>2.0358796296296295E-2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</row>
    <row r="75" spans="1:23" ht="14.25" customHeight="1" outlineLevel="1" collapsed="1" x14ac:dyDescent="0.25">
      <c r="A75" s="19"/>
      <c r="B75" s="2"/>
      <c r="C75" s="19"/>
      <c r="D75" s="15" t="s">
        <v>7129</v>
      </c>
      <c r="E75" s="44">
        <f>SUBTOTAL(3,E74:E74)</f>
        <v>1</v>
      </c>
      <c r="F75" s="2"/>
      <c r="G75" s="19"/>
      <c r="H75" s="30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</row>
    <row r="76" spans="1:23" ht="14.25" hidden="1" customHeight="1" outlineLevel="2" x14ac:dyDescent="0.25">
      <c r="A76" s="19">
        <v>199</v>
      </c>
      <c r="B76" s="2" t="s">
        <v>6848</v>
      </c>
      <c r="C76" s="19">
        <v>9</v>
      </c>
      <c r="D76" s="2" t="s">
        <v>6762</v>
      </c>
      <c r="E76" s="2" t="s">
        <v>21</v>
      </c>
      <c r="F76" s="2" t="s">
        <v>6849</v>
      </c>
      <c r="G76" s="19">
        <v>57</v>
      </c>
      <c r="H76" s="30">
        <v>2.0555555555555556E-2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</row>
    <row r="77" spans="1:23" ht="14.25" hidden="1" customHeight="1" outlineLevel="2" x14ac:dyDescent="0.25">
      <c r="A77" s="19">
        <v>158</v>
      </c>
      <c r="B77" s="2" t="s">
        <v>6761</v>
      </c>
      <c r="C77" s="19">
        <v>9</v>
      </c>
      <c r="D77" s="2" t="s">
        <v>6762</v>
      </c>
      <c r="E77" s="2" t="s">
        <v>21</v>
      </c>
      <c r="F77" s="2" t="s">
        <v>6763</v>
      </c>
      <c r="G77" s="19">
        <v>69</v>
      </c>
      <c r="H77" s="30">
        <v>1.9953703703703703E-2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</row>
    <row r="78" spans="1:23" ht="14.25" customHeight="1" outlineLevel="1" collapsed="1" x14ac:dyDescent="0.25">
      <c r="A78" s="19"/>
      <c r="B78" s="2"/>
      <c r="C78" s="19"/>
      <c r="D78" s="15" t="s">
        <v>7130</v>
      </c>
      <c r="E78" s="44">
        <f>SUBTOTAL(3,E76:E77)</f>
        <v>2</v>
      </c>
      <c r="F78" s="2"/>
      <c r="G78" s="19"/>
      <c r="H78" s="30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</row>
    <row r="79" spans="1:23" ht="14.25" hidden="1" customHeight="1" outlineLevel="2" x14ac:dyDescent="0.25">
      <c r="A79" s="19">
        <v>185</v>
      </c>
      <c r="B79" s="2" t="s">
        <v>6267</v>
      </c>
      <c r="C79" s="17">
        <v>6</v>
      </c>
      <c r="D79" s="2" t="s">
        <v>6192</v>
      </c>
      <c r="E79" s="2" t="s">
        <v>6193</v>
      </c>
      <c r="F79" s="2" t="s">
        <v>6268</v>
      </c>
      <c r="G79" s="19">
        <v>63</v>
      </c>
      <c r="H79" s="30">
        <v>2.0717592592592593E-2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</row>
    <row r="80" spans="1:23" ht="14.25" hidden="1" customHeight="1" outlineLevel="2" x14ac:dyDescent="0.25">
      <c r="A80" s="19">
        <v>224</v>
      </c>
      <c r="B80" s="2" t="s">
        <v>6357</v>
      </c>
      <c r="C80" s="17">
        <v>6</v>
      </c>
      <c r="D80" s="2" t="s">
        <v>6192</v>
      </c>
      <c r="E80" s="2" t="s">
        <v>6193</v>
      </c>
      <c r="F80" s="2" t="s">
        <v>6358</v>
      </c>
      <c r="G80" s="19">
        <v>53</v>
      </c>
      <c r="H80" s="30">
        <v>2.0659722222222222E-2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</row>
    <row r="81" spans="1:23" ht="14.25" hidden="1" customHeight="1" outlineLevel="2" collapsed="1" x14ac:dyDescent="0.25">
      <c r="A81" s="19">
        <v>217</v>
      </c>
      <c r="B81" s="2" t="s">
        <v>6343</v>
      </c>
      <c r="C81" s="17">
        <v>6</v>
      </c>
      <c r="D81" s="2" t="s">
        <v>6192</v>
      </c>
      <c r="E81" s="2" t="s">
        <v>6193</v>
      </c>
      <c r="F81" s="2" t="s">
        <v>6344</v>
      </c>
      <c r="G81" s="19">
        <v>54</v>
      </c>
      <c r="H81" s="30">
        <v>2.0613425925925927E-2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</row>
    <row r="82" spans="1:23" ht="14.25" hidden="1" customHeight="1" outlineLevel="2" x14ac:dyDescent="0.25">
      <c r="A82" s="19">
        <v>168</v>
      </c>
      <c r="B82" s="2" t="s">
        <v>6191</v>
      </c>
      <c r="C82" s="17">
        <v>6</v>
      </c>
      <c r="D82" s="2" t="s">
        <v>6192</v>
      </c>
      <c r="E82" s="2" t="s">
        <v>6193</v>
      </c>
      <c r="F82" s="2" t="s">
        <v>6194</v>
      </c>
      <c r="G82" s="19">
        <v>66</v>
      </c>
      <c r="H82" s="30">
        <v>1.6585648148148148E-2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</row>
    <row r="83" spans="1:23" ht="14.25" hidden="1" customHeight="1" outlineLevel="2" x14ac:dyDescent="0.25">
      <c r="A83" s="19">
        <v>175</v>
      </c>
      <c r="B83" s="2" t="s">
        <v>6225</v>
      </c>
      <c r="C83" s="17">
        <v>6</v>
      </c>
      <c r="D83" s="2" t="s">
        <v>6192</v>
      </c>
      <c r="E83" s="2" t="s">
        <v>6193</v>
      </c>
      <c r="F83" s="2" t="s">
        <v>6226</v>
      </c>
      <c r="G83" s="19">
        <v>64</v>
      </c>
      <c r="H83" s="30">
        <v>1.7824074074074075E-3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</row>
    <row r="84" spans="1:23" ht="14.25" hidden="1" customHeight="1" outlineLevel="2" x14ac:dyDescent="0.25">
      <c r="A84" s="19">
        <v>147</v>
      </c>
      <c r="B84" s="2" t="s">
        <v>6741</v>
      </c>
      <c r="C84" s="19">
        <v>8</v>
      </c>
      <c r="D84" s="2" t="s">
        <v>6192</v>
      </c>
      <c r="E84" s="2" t="s">
        <v>6193</v>
      </c>
      <c r="F84" s="2" t="s">
        <v>6742</v>
      </c>
      <c r="G84" s="19">
        <v>71</v>
      </c>
      <c r="H84" s="30">
        <v>1.9108796296296297E-2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</row>
    <row r="85" spans="1:23" ht="14.25" hidden="1" customHeight="1" outlineLevel="2" x14ac:dyDescent="0.25">
      <c r="A85" s="19">
        <v>148</v>
      </c>
      <c r="B85" s="2" t="s">
        <v>6743</v>
      </c>
      <c r="C85" s="19">
        <v>8</v>
      </c>
      <c r="D85" s="2" t="s">
        <v>6192</v>
      </c>
      <c r="E85" s="2" t="s">
        <v>6193</v>
      </c>
      <c r="F85" s="2" t="s">
        <v>6742</v>
      </c>
      <c r="G85" s="19">
        <v>71</v>
      </c>
      <c r="H85" s="30">
        <v>1.9108796296296297E-2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</row>
    <row r="86" spans="1:23" ht="14.25" hidden="1" customHeight="1" outlineLevel="2" x14ac:dyDescent="0.25">
      <c r="A86" s="19">
        <v>80</v>
      </c>
      <c r="B86" s="2" t="s">
        <v>6600</v>
      </c>
      <c r="C86" s="19">
        <v>8</v>
      </c>
      <c r="D86" s="2" t="s">
        <v>6192</v>
      </c>
      <c r="E86" s="2" t="s">
        <v>6193</v>
      </c>
      <c r="F86" s="2" t="s">
        <v>6601</v>
      </c>
      <c r="G86" s="19">
        <v>91</v>
      </c>
      <c r="H86" s="30">
        <v>1.5972222222222221E-2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</row>
    <row r="87" spans="1:23" ht="14.25" customHeight="1" outlineLevel="1" collapsed="1" x14ac:dyDescent="0.25">
      <c r="A87" s="19"/>
      <c r="B87" s="2"/>
      <c r="C87" s="19"/>
      <c r="D87" s="15" t="s">
        <v>7131</v>
      </c>
      <c r="E87" s="44">
        <f>SUBTOTAL(3,E79:E86)</f>
        <v>8</v>
      </c>
      <c r="F87" s="2"/>
      <c r="G87" s="19"/>
      <c r="H87" s="30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1:23" ht="14.25" hidden="1" customHeight="1" outlineLevel="2" x14ac:dyDescent="0.25">
      <c r="A88" s="19">
        <v>122</v>
      </c>
      <c r="B88" s="2" t="s">
        <v>4307</v>
      </c>
      <c r="C88" s="17">
        <v>6</v>
      </c>
      <c r="D88" s="2" t="s">
        <v>5288</v>
      </c>
      <c r="E88" s="2" t="s">
        <v>21</v>
      </c>
      <c r="F88" s="2" t="s">
        <v>5993</v>
      </c>
      <c r="G88" s="19">
        <v>77</v>
      </c>
      <c r="H88" s="30">
        <v>2.0821759259259259E-2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1:23" ht="14.25" hidden="1" customHeight="1" outlineLevel="2" x14ac:dyDescent="0.25">
      <c r="A89" s="19">
        <v>18</v>
      </c>
      <c r="B89" s="2" t="s">
        <v>5379</v>
      </c>
      <c r="C89" s="17">
        <v>6</v>
      </c>
      <c r="D89" s="2" t="s">
        <v>5288</v>
      </c>
      <c r="E89" s="2" t="s">
        <v>21</v>
      </c>
      <c r="F89" s="2" t="s">
        <v>5382</v>
      </c>
      <c r="G89" s="19">
        <v>114</v>
      </c>
      <c r="H89" s="30">
        <v>2.0810185185185185E-2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1:23" ht="14.25" hidden="1" customHeight="1" outlineLevel="2" x14ac:dyDescent="0.25">
      <c r="A90" s="19">
        <v>31</v>
      </c>
      <c r="B90" s="2" t="s">
        <v>4408</v>
      </c>
      <c r="C90" s="17">
        <v>6</v>
      </c>
      <c r="D90" s="2" t="s">
        <v>5288</v>
      </c>
      <c r="E90" s="2" t="s">
        <v>21</v>
      </c>
      <c r="F90" s="2" t="s">
        <v>5473</v>
      </c>
      <c r="G90" s="19">
        <v>103</v>
      </c>
      <c r="H90" s="30">
        <v>2.0682870370370369E-2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1:23" ht="14.25" hidden="1" customHeight="1" outlineLevel="2" x14ac:dyDescent="0.25">
      <c r="A91" s="19">
        <v>93</v>
      </c>
      <c r="B91" s="2" t="s">
        <v>5861</v>
      </c>
      <c r="C91" s="17">
        <v>6</v>
      </c>
      <c r="D91" s="2" t="s">
        <v>5288</v>
      </c>
      <c r="E91" s="2" t="s">
        <v>21</v>
      </c>
      <c r="F91" s="2" t="s">
        <v>5864</v>
      </c>
      <c r="G91" s="19">
        <v>83</v>
      </c>
      <c r="H91" s="30">
        <v>2.0578703703703703E-2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1:23" ht="14.25" hidden="1" customHeight="1" outlineLevel="2" x14ac:dyDescent="0.25">
      <c r="A92" s="19">
        <v>6</v>
      </c>
      <c r="B92" s="2" t="s">
        <v>4174</v>
      </c>
      <c r="C92" s="17">
        <v>6</v>
      </c>
      <c r="D92" s="2" t="s">
        <v>5288</v>
      </c>
      <c r="E92" s="2" t="s">
        <v>21</v>
      </c>
      <c r="F92" s="2" t="s">
        <v>5305</v>
      </c>
      <c r="G92" s="19">
        <v>126</v>
      </c>
      <c r="H92" s="30">
        <v>2.0474537037037038E-2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1:23" ht="14.25" hidden="1" customHeight="1" outlineLevel="2" x14ac:dyDescent="0.25">
      <c r="A93" s="19">
        <v>55</v>
      </c>
      <c r="B93" s="2" t="s">
        <v>5622</v>
      </c>
      <c r="C93" s="17">
        <v>6</v>
      </c>
      <c r="D93" s="2" t="s">
        <v>5288</v>
      </c>
      <c r="E93" s="2" t="s">
        <v>21</v>
      </c>
      <c r="F93" s="2" t="s">
        <v>5625</v>
      </c>
      <c r="G93" s="19">
        <v>93</v>
      </c>
      <c r="H93" s="30">
        <v>2.0358796296296295E-2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1:23" ht="14.25" hidden="1" customHeight="1" outlineLevel="2" x14ac:dyDescent="0.25">
      <c r="A94" s="19">
        <v>3</v>
      </c>
      <c r="B94" s="2" t="s">
        <v>4555</v>
      </c>
      <c r="C94" s="17">
        <v>6</v>
      </c>
      <c r="D94" s="2" t="s">
        <v>5288</v>
      </c>
      <c r="E94" s="2" t="s">
        <v>21</v>
      </c>
      <c r="F94" s="2" t="s">
        <v>5289</v>
      </c>
      <c r="G94" s="19">
        <v>128</v>
      </c>
      <c r="H94" s="30">
        <v>2.0312500000000001E-2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1:23" ht="14.25" hidden="1" customHeight="1" outlineLevel="2" x14ac:dyDescent="0.25">
      <c r="A95" s="19">
        <v>204</v>
      </c>
      <c r="B95" s="2" t="s">
        <v>6318</v>
      </c>
      <c r="C95" s="17">
        <v>6</v>
      </c>
      <c r="D95" s="2" t="s">
        <v>5288</v>
      </c>
      <c r="E95" s="2" t="s">
        <v>21</v>
      </c>
      <c r="F95" s="2" t="s">
        <v>6319</v>
      </c>
      <c r="G95" s="19">
        <v>59</v>
      </c>
      <c r="H95" s="30">
        <v>2.0243055555555556E-2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1:23" ht="14.25" hidden="1" customHeight="1" outlineLevel="2" x14ac:dyDescent="0.25">
      <c r="A96" s="19">
        <v>14</v>
      </c>
      <c r="B96" s="2" t="s">
        <v>5356</v>
      </c>
      <c r="C96" s="17">
        <v>6</v>
      </c>
      <c r="D96" s="2" t="s">
        <v>5288</v>
      </c>
      <c r="E96" s="2" t="s">
        <v>21</v>
      </c>
      <c r="F96" s="2" t="s">
        <v>5359</v>
      </c>
      <c r="G96" s="19">
        <v>115</v>
      </c>
      <c r="H96" s="30">
        <v>2.0092592592592592E-2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1:23" ht="14.25" hidden="1" customHeight="1" outlineLevel="2" x14ac:dyDescent="0.25">
      <c r="A97" s="19">
        <v>33</v>
      </c>
      <c r="B97" s="2" t="s">
        <v>5485</v>
      </c>
      <c r="C97" s="17">
        <v>6</v>
      </c>
      <c r="D97" s="2" t="s">
        <v>5288</v>
      </c>
      <c r="E97" s="2" t="s">
        <v>21</v>
      </c>
      <c r="F97" s="2" t="s">
        <v>5487</v>
      </c>
      <c r="G97" s="19">
        <v>102</v>
      </c>
      <c r="H97" s="30">
        <v>1.9722222222222221E-2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1:23" ht="14.25" hidden="1" customHeight="1" outlineLevel="2" x14ac:dyDescent="0.25">
      <c r="A98" s="19">
        <v>38</v>
      </c>
      <c r="B98" s="2" t="s">
        <v>5517</v>
      </c>
      <c r="C98" s="17">
        <v>6</v>
      </c>
      <c r="D98" s="2" t="s">
        <v>5288</v>
      </c>
      <c r="E98" s="2" t="s">
        <v>21</v>
      </c>
      <c r="F98" s="2" t="s">
        <v>5519</v>
      </c>
      <c r="G98" s="19">
        <v>100</v>
      </c>
      <c r="H98" s="30">
        <v>1.8703703703703705E-2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1:23" ht="14.25" hidden="1" customHeight="1" outlineLevel="2" x14ac:dyDescent="0.25">
      <c r="A99" s="19">
        <v>11</v>
      </c>
      <c r="B99" s="2" t="s">
        <v>6456</v>
      </c>
      <c r="C99" s="19">
        <v>8</v>
      </c>
      <c r="D99" s="2" t="s">
        <v>5288</v>
      </c>
      <c r="E99" s="2" t="s">
        <v>21</v>
      </c>
      <c r="F99" s="2" t="s">
        <v>6457</v>
      </c>
      <c r="G99" s="19">
        <v>119</v>
      </c>
      <c r="H99" s="30">
        <v>2.0706018518518519E-2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1:23" ht="14.25" hidden="1" customHeight="1" outlineLevel="2" collapsed="1" x14ac:dyDescent="0.25">
      <c r="A100" s="19">
        <v>19</v>
      </c>
      <c r="B100" s="2" t="s">
        <v>6474</v>
      </c>
      <c r="C100" s="19">
        <v>9</v>
      </c>
      <c r="D100" s="2" t="s">
        <v>5288</v>
      </c>
      <c r="E100" s="2" t="s">
        <v>21</v>
      </c>
      <c r="F100" s="2" t="s">
        <v>6475</v>
      </c>
      <c r="G100" s="19">
        <v>115</v>
      </c>
      <c r="H100" s="30">
        <v>1.9930555555555556E-2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</row>
    <row r="101" spans="1:23" ht="14.25" hidden="1" customHeight="1" outlineLevel="2" x14ac:dyDescent="0.25">
      <c r="A101" s="19">
        <v>10</v>
      </c>
      <c r="B101" s="2" t="s">
        <v>6454</v>
      </c>
      <c r="C101" s="19">
        <v>9</v>
      </c>
      <c r="D101" s="2" t="s">
        <v>5288</v>
      </c>
      <c r="E101" s="2" t="s">
        <v>21</v>
      </c>
      <c r="F101" s="2" t="s">
        <v>6455</v>
      </c>
      <c r="G101" s="19">
        <v>119</v>
      </c>
      <c r="H101" s="30">
        <v>1.7569444444444443E-2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</row>
    <row r="102" spans="1:23" ht="14.25" hidden="1" customHeight="1" outlineLevel="2" x14ac:dyDescent="0.25">
      <c r="A102" s="19">
        <v>185</v>
      </c>
      <c r="B102" s="2" t="s">
        <v>6819</v>
      </c>
      <c r="C102" s="19">
        <v>8</v>
      </c>
      <c r="D102" s="2" t="s">
        <v>5288</v>
      </c>
      <c r="E102" s="2" t="s">
        <v>21</v>
      </c>
      <c r="F102" s="2" t="s">
        <v>6820</v>
      </c>
      <c r="G102" s="19">
        <v>62</v>
      </c>
      <c r="H102" s="30">
        <v>1.4004629629629629E-3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</row>
    <row r="103" spans="1:23" ht="14.25" customHeight="1" outlineLevel="1" collapsed="1" x14ac:dyDescent="0.25">
      <c r="A103" s="19"/>
      <c r="B103" s="2"/>
      <c r="C103" s="19"/>
      <c r="D103" s="15" t="s">
        <v>7132</v>
      </c>
      <c r="E103" s="44">
        <f>SUBTOTAL(3,E88:E102)</f>
        <v>15</v>
      </c>
      <c r="F103" s="2"/>
      <c r="G103" s="19"/>
      <c r="H103" s="30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</row>
    <row r="104" spans="1:23" ht="14.25" hidden="1" customHeight="1" outlineLevel="2" x14ac:dyDescent="0.25">
      <c r="A104" s="19">
        <v>8</v>
      </c>
      <c r="B104" s="2" t="s">
        <v>6449</v>
      </c>
      <c r="C104" s="19">
        <v>9</v>
      </c>
      <c r="D104" s="2" t="s">
        <v>6450</v>
      </c>
      <c r="E104" s="2" t="s">
        <v>21</v>
      </c>
      <c r="F104" s="2" t="s">
        <v>6451</v>
      </c>
      <c r="G104" s="19">
        <v>121</v>
      </c>
      <c r="H104" s="30">
        <v>2.0625000000000001E-2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</row>
    <row r="105" spans="1:23" ht="14.25" hidden="1" customHeight="1" outlineLevel="2" x14ac:dyDescent="0.25">
      <c r="A105" s="19">
        <v>61</v>
      </c>
      <c r="B105" s="2" t="s">
        <v>6564</v>
      </c>
      <c r="C105" s="19">
        <v>9</v>
      </c>
      <c r="D105" s="2" t="s">
        <v>6450</v>
      </c>
      <c r="E105" s="2" t="s">
        <v>21</v>
      </c>
      <c r="F105" s="2" t="s">
        <v>6565</v>
      </c>
      <c r="G105" s="19">
        <v>97</v>
      </c>
      <c r="H105" s="30">
        <v>2.0439814814814813E-2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</row>
    <row r="106" spans="1:23" ht="14.25" hidden="1" customHeight="1" outlineLevel="2" x14ac:dyDescent="0.25">
      <c r="A106" s="19">
        <v>179</v>
      </c>
      <c r="B106" s="2" t="s">
        <v>6806</v>
      </c>
      <c r="C106" s="19">
        <v>9</v>
      </c>
      <c r="D106" s="2" t="s">
        <v>6450</v>
      </c>
      <c r="E106" s="2" t="s">
        <v>21</v>
      </c>
      <c r="F106" s="2" t="s">
        <v>6807</v>
      </c>
      <c r="G106" s="19">
        <v>64</v>
      </c>
      <c r="H106" s="30">
        <v>2.0393518518518519E-2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</row>
    <row r="107" spans="1:23" ht="14.25" hidden="1" customHeight="1" outlineLevel="2" x14ac:dyDescent="0.25">
      <c r="A107" s="19">
        <v>107</v>
      </c>
      <c r="B107" s="2" t="s">
        <v>6656</v>
      </c>
      <c r="C107" s="19">
        <v>9</v>
      </c>
      <c r="D107" s="2" t="s">
        <v>6450</v>
      </c>
      <c r="E107" s="2" t="s">
        <v>21</v>
      </c>
      <c r="F107" s="2" t="s">
        <v>6657</v>
      </c>
      <c r="G107" s="19">
        <v>84</v>
      </c>
      <c r="H107" s="30">
        <v>1.9988425925925927E-2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</row>
    <row r="108" spans="1:23" ht="14.25" hidden="1" customHeight="1" outlineLevel="2" x14ac:dyDescent="0.25">
      <c r="A108" s="19">
        <v>92</v>
      </c>
      <c r="B108" s="2" t="s">
        <v>6623</v>
      </c>
      <c r="C108" s="19">
        <v>9</v>
      </c>
      <c r="D108" s="2" t="s">
        <v>6450</v>
      </c>
      <c r="E108" s="2" t="s">
        <v>21</v>
      </c>
      <c r="F108" s="2" t="s">
        <v>6624</v>
      </c>
      <c r="G108" s="19">
        <v>87</v>
      </c>
      <c r="H108" s="30">
        <v>1.9791666666666666E-2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</row>
    <row r="109" spans="1:23" ht="14.25" customHeight="1" outlineLevel="1" collapsed="1" x14ac:dyDescent="0.25">
      <c r="A109" s="19"/>
      <c r="B109" s="2"/>
      <c r="C109" s="19"/>
      <c r="D109" s="15" t="s">
        <v>7133</v>
      </c>
      <c r="E109" s="44">
        <f>SUBTOTAL(3,E104:E108)</f>
        <v>5</v>
      </c>
      <c r="F109" s="2"/>
      <c r="G109" s="19"/>
      <c r="H109" s="30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</row>
    <row r="110" spans="1:23" ht="14.25" hidden="1" customHeight="1" outlineLevel="2" x14ac:dyDescent="0.25">
      <c r="A110" s="19">
        <v>54</v>
      </c>
      <c r="B110" s="2" t="s">
        <v>6549</v>
      </c>
      <c r="C110" s="19">
        <v>8</v>
      </c>
      <c r="D110" s="2" t="s">
        <v>6550</v>
      </c>
      <c r="E110" s="2" t="s">
        <v>10</v>
      </c>
      <c r="F110" s="2" t="s">
        <v>6551</v>
      </c>
      <c r="G110" s="19">
        <v>100</v>
      </c>
      <c r="H110" s="30">
        <v>2.0775462962962964E-2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</row>
    <row r="111" spans="1:23" ht="14.25" customHeight="1" outlineLevel="1" collapsed="1" x14ac:dyDescent="0.25">
      <c r="A111" s="19"/>
      <c r="B111" s="2"/>
      <c r="C111" s="19"/>
      <c r="D111" s="15" t="s">
        <v>7134</v>
      </c>
      <c r="E111" s="44">
        <f>SUBTOTAL(3,E110:E110)</f>
        <v>1</v>
      </c>
      <c r="F111" s="2"/>
      <c r="G111" s="19"/>
      <c r="H111" s="30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</row>
    <row r="112" spans="1:23" ht="14.25" hidden="1" customHeight="1" outlineLevel="2" x14ac:dyDescent="0.25">
      <c r="A112" s="19">
        <v>49</v>
      </c>
      <c r="B112" s="2" t="s">
        <v>6536</v>
      </c>
      <c r="C112" s="19">
        <v>8</v>
      </c>
      <c r="D112" s="2" t="s">
        <v>6537</v>
      </c>
      <c r="E112" s="2" t="s">
        <v>10</v>
      </c>
      <c r="F112" s="2" t="s">
        <v>6538</v>
      </c>
      <c r="G112" s="19">
        <v>101</v>
      </c>
      <c r="H112" s="30">
        <v>2.0717592592592593E-2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</row>
    <row r="113" spans="1:23" ht="14.25" customHeight="1" outlineLevel="1" collapsed="1" x14ac:dyDescent="0.25">
      <c r="A113" s="19"/>
      <c r="B113" s="2"/>
      <c r="C113" s="19"/>
      <c r="D113" s="15" t="s">
        <v>7135</v>
      </c>
      <c r="E113" s="44">
        <f>SUBTOTAL(3,E112:E112)</f>
        <v>1</v>
      </c>
      <c r="F113" s="2"/>
      <c r="G113" s="19"/>
      <c r="H113" s="30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</row>
    <row r="114" spans="1:23" ht="14.25" hidden="1" customHeight="1" outlineLevel="2" x14ac:dyDescent="0.25">
      <c r="A114" s="19">
        <v>64</v>
      </c>
      <c r="B114" s="2" t="s">
        <v>6569</v>
      </c>
      <c r="C114" s="19">
        <v>9</v>
      </c>
      <c r="D114" s="2" t="s">
        <v>6543</v>
      </c>
      <c r="E114" s="2" t="s">
        <v>143</v>
      </c>
      <c r="F114" s="2" t="s">
        <v>6570</v>
      </c>
      <c r="G114" s="19">
        <v>96</v>
      </c>
      <c r="H114" s="30">
        <v>2.0057870370370372E-2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</row>
    <row r="115" spans="1:23" ht="14.25" hidden="1" customHeight="1" outlineLevel="2" x14ac:dyDescent="0.25">
      <c r="A115" s="19">
        <v>51</v>
      </c>
      <c r="B115" s="2" t="s">
        <v>6542</v>
      </c>
      <c r="C115" s="19">
        <v>8</v>
      </c>
      <c r="D115" s="2" t="s">
        <v>6543</v>
      </c>
      <c r="E115" s="2" t="s">
        <v>143</v>
      </c>
      <c r="F115" s="2" t="s">
        <v>6544</v>
      </c>
      <c r="G115" s="19">
        <v>100</v>
      </c>
      <c r="H115" s="30">
        <v>1.5289351851851853E-2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</row>
    <row r="116" spans="1:23" ht="14.25" customHeight="1" outlineLevel="1" collapsed="1" x14ac:dyDescent="0.25">
      <c r="A116" s="19"/>
      <c r="B116" s="2"/>
      <c r="C116" s="19"/>
      <c r="D116" s="15" t="s">
        <v>7136</v>
      </c>
      <c r="E116" s="44">
        <f>SUBTOTAL(3,E114:E115)</f>
        <v>2</v>
      </c>
      <c r="F116" s="2"/>
      <c r="G116" s="19"/>
      <c r="H116" s="30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</row>
    <row r="117" spans="1:23" ht="14.25" hidden="1" customHeight="1" outlineLevel="2" x14ac:dyDescent="0.25">
      <c r="A117" s="19">
        <v>110</v>
      </c>
      <c r="B117" s="2" t="s">
        <v>5941</v>
      </c>
      <c r="C117" s="17">
        <v>7</v>
      </c>
      <c r="D117" s="2" t="s">
        <v>5111</v>
      </c>
      <c r="E117" s="2" t="s">
        <v>34</v>
      </c>
      <c r="F117" s="2" t="s">
        <v>5942</v>
      </c>
      <c r="G117" s="19">
        <v>79</v>
      </c>
      <c r="H117" s="30">
        <v>2.045138888888889E-2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</row>
    <row r="118" spans="1:23" ht="14.25" hidden="1" customHeight="1" outlineLevel="2" x14ac:dyDescent="0.25">
      <c r="A118" s="19">
        <v>258</v>
      </c>
      <c r="B118" s="2" t="s">
        <v>6428</v>
      </c>
      <c r="C118" s="17">
        <v>7</v>
      </c>
      <c r="D118" s="2" t="s">
        <v>5111</v>
      </c>
      <c r="E118" s="2" t="s">
        <v>34</v>
      </c>
      <c r="F118" s="2" t="s">
        <v>6429</v>
      </c>
      <c r="G118" s="19">
        <v>29</v>
      </c>
      <c r="H118" s="30">
        <v>1.4050925925925927E-2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</row>
    <row r="119" spans="1:23" ht="14.25" customHeight="1" outlineLevel="1" collapsed="1" x14ac:dyDescent="0.25">
      <c r="A119" s="19"/>
      <c r="B119" s="2"/>
      <c r="C119" s="17"/>
      <c r="D119" s="15" t="s">
        <v>7075</v>
      </c>
      <c r="E119" s="44">
        <f>SUBTOTAL(3,E117:E118)</f>
        <v>2</v>
      </c>
      <c r="F119" s="2"/>
      <c r="G119" s="19"/>
      <c r="H119" s="30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</row>
    <row r="120" spans="1:23" ht="14.25" hidden="1" customHeight="1" outlineLevel="2" x14ac:dyDescent="0.25">
      <c r="A120" s="19">
        <v>126</v>
      </c>
      <c r="B120" s="2" t="s">
        <v>6007</v>
      </c>
      <c r="C120" s="17">
        <v>7</v>
      </c>
      <c r="D120" s="2" t="s">
        <v>2030</v>
      </c>
      <c r="E120" s="2" t="s">
        <v>2032</v>
      </c>
      <c r="F120" s="2" t="s">
        <v>6008</v>
      </c>
      <c r="G120" s="19">
        <v>76</v>
      </c>
      <c r="H120" s="30">
        <v>2.0775462962962964E-2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</row>
    <row r="121" spans="1:23" ht="14.25" hidden="1" customHeight="1" outlineLevel="2" x14ac:dyDescent="0.25">
      <c r="A121" s="19">
        <v>70</v>
      </c>
      <c r="B121" s="2" t="s">
        <v>5715</v>
      </c>
      <c r="C121" s="17">
        <v>7</v>
      </c>
      <c r="D121" s="2" t="s">
        <v>2030</v>
      </c>
      <c r="E121" s="2" t="s">
        <v>2032</v>
      </c>
      <c r="F121" s="2" t="s">
        <v>5718</v>
      </c>
      <c r="G121" s="19">
        <v>89</v>
      </c>
      <c r="H121" s="30">
        <v>2.0104166666666666E-2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ht="14.25" hidden="1" customHeight="1" outlineLevel="2" x14ac:dyDescent="0.25">
      <c r="A122" s="19">
        <v>152</v>
      </c>
      <c r="B122" s="2" t="s">
        <v>6120</v>
      </c>
      <c r="C122" s="17">
        <v>7</v>
      </c>
      <c r="D122" s="2" t="s">
        <v>2030</v>
      </c>
      <c r="E122" s="2" t="s">
        <v>2032</v>
      </c>
      <c r="F122" s="2" t="s">
        <v>6122</v>
      </c>
      <c r="G122" s="19">
        <v>70</v>
      </c>
      <c r="H122" s="30">
        <v>1.9409722222222221E-2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ht="14.25" hidden="1" customHeight="1" outlineLevel="2" x14ac:dyDescent="0.25">
      <c r="A123" s="19">
        <v>259</v>
      </c>
      <c r="B123" s="2" t="s">
        <v>6430</v>
      </c>
      <c r="C123" s="17">
        <v>7</v>
      </c>
      <c r="D123" s="2" t="s">
        <v>2030</v>
      </c>
      <c r="E123" s="2" t="s">
        <v>2032</v>
      </c>
      <c r="F123" s="2" t="s">
        <v>6431</v>
      </c>
      <c r="G123" s="19">
        <v>29</v>
      </c>
      <c r="H123" s="30">
        <v>1.8657407407407407E-2</v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</row>
    <row r="124" spans="1:23" ht="14.25" hidden="1" customHeight="1" outlineLevel="2" x14ac:dyDescent="0.25">
      <c r="A124" s="19">
        <v>148</v>
      </c>
      <c r="B124" s="2" t="s">
        <v>6102</v>
      </c>
      <c r="C124" s="17">
        <v>6</v>
      </c>
      <c r="D124" s="2" t="s">
        <v>2030</v>
      </c>
      <c r="E124" s="2" t="s">
        <v>2032</v>
      </c>
      <c r="F124" s="2" t="s">
        <v>6104</v>
      </c>
      <c r="G124" s="19">
        <v>71</v>
      </c>
      <c r="H124" s="30">
        <v>1.758101851851852E-2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</row>
    <row r="125" spans="1:23" ht="14.25" hidden="1" customHeight="1" outlineLevel="2" x14ac:dyDescent="0.25">
      <c r="A125" s="19">
        <v>211</v>
      </c>
      <c r="B125" s="2" t="s">
        <v>6332</v>
      </c>
      <c r="C125" s="17">
        <v>6</v>
      </c>
      <c r="D125" s="2" t="s">
        <v>2030</v>
      </c>
      <c r="E125" s="2" t="s">
        <v>2032</v>
      </c>
      <c r="F125" s="2" t="s">
        <v>6333</v>
      </c>
      <c r="G125" s="19">
        <v>56</v>
      </c>
      <c r="H125" s="30">
        <v>1.7071759259259259E-2</v>
      </c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</row>
    <row r="126" spans="1:23" ht="14.25" hidden="1" customHeight="1" outlineLevel="2" x14ac:dyDescent="0.25">
      <c r="A126" s="19">
        <v>252</v>
      </c>
      <c r="B126" s="2" t="s">
        <v>6416</v>
      </c>
      <c r="C126" s="17">
        <v>7</v>
      </c>
      <c r="D126" s="2" t="s">
        <v>2030</v>
      </c>
      <c r="E126" s="2" t="s">
        <v>2032</v>
      </c>
      <c r="F126" s="2" t="s">
        <v>6417</v>
      </c>
      <c r="G126" s="19">
        <v>38</v>
      </c>
      <c r="H126" s="30">
        <v>1.3483796296296296E-2</v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</row>
    <row r="127" spans="1:23" ht="14.25" hidden="1" customHeight="1" outlineLevel="2" x14ac:dyDescent="0.25">
      <c r="A127" s="19">
        <v>220</v>
      </c>
      <c r="B127" s="2" t="s">
        <v>6349</v>
      </c>
      <c r="C127" s="17">
        <v>6</v>
      </c>
      <c r="D127" s="2" t="s">
        <v>2030</v>
      </c>
      <c r="E127" s="2" t="s">
        <v>2032</v>
      </c>
      <c r="F127" s="2" t="s">
        <v>6350</v>
      </c>
      <c r="G127" s="19">
        <v>53</v>
      </c>
      <c r="H127" s="30">
        <v>1.2303240740740741E-2</v>
      </c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</row>
    <row r="128" spans="1:23" ht="14.25" customHeight="1" outlineLevel="1" collapsed="1" x14ac:dyDescent="0.25">
      <c r="A128" s="19"/>
      <c r="B128" s="2"/>
      <c r="C128" s="17"/>
      <c r="D128" s="15" t="s">
        <v>7137</v>
      </c>
      <c r="E128" s="44">
        <f>SUBTOTAL(3,E120:E127)</f>
        <v>8</v>
      </c>
      <c r="F128" s="2"/>
      <c r="G128" s="19"/>
      <c r="H128" s="30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</row>
    <row r="129" spans="1:23" ht="14.25" hidden="1" customHeight="1" outlineLevel="2" x14ac:dyDescent="0.25">
      <c r="A129" s="19">
        <v>159</v>
      </c>
      <c r="B129" s="2" t="s">
        <v>6151</v>
      </c>
      <c r="C129" s="17">
        <v>7</v>
      </c>
      <c r="D129" s="2" t="s">
        <v>181</v>
      </c>
      <c r="E129" s="2" t="s">
        <v>3692</v>
      </c>
      <c r="F129" s="2" t="s">
        <v>6152</v>
      </c>
      <c r="G129" s="19">
        <v>69</v>
      </c>
      <c r="H129" s="30">
        <v>2.0810185185185185E-2</v>
      </c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</row>
    <row r="130" spans="1:23" ht="14.25" hidden="1" customHeight="1" outlineLevel="2" x14ac:dyDescent="0.25">
      <c r="A130" s="19">
        <v>28</v>
      </c>
      <c r="B130" s="2" t="s">
        <v>5454</v>
      </c>
      <c r="C130" s="17">
        <v>6</v>
      </c>
      <c r="D130" s="2" t="s">
        <v>181</v>
      </c>
      <c r="E130" s="2" t="s">
        <v>3692</v>
      </c>
      <c r="F130" s="2" t="s">
        <v>5455</v>
      </c>
      <c r="G130" s="19">
        <v>104</v>
      </c>
      <c r="H130" s="30">
        <v>2.0787037037037038E-2</v>
      </c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</row>
    <row r="131" spans="1:23" ht="14.25" hidden="1" customHeight="1" outlineLevel="2" x14ac:dyDescent="0.25">
      <c r="A131" s="19">
        <v>44</v>
      </c>
      <c r="B131" s="2" t="s">
        <v>5557</v>
      </c>
      <c r="C131" s="17">
        <v>7</v>
      </c>
      <c r="D131" s="2" t="s">
        <v>181</v>
      </c>
      <c r="E131" s="2" t="s">
        <v>3692</v>
      </c>
      <c r="F131" s="2" t="s">
        <v>5558</v>
      </c>
      <c r="G131" s="19">
        <v>98</v>
      </c>
      <c r="H131" s="30">
        <v>2.0694444444444446E-2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</row>
    <row r="132" spans="1:23" ht="14.25" hidden="1" customHeight="1" outlineLevel="2" collapsed="1" x14ac:dyDescent="0.25">
      <c r="A132" s="19">
        <v>72</v>
      </c>
      <c r="B132" s="2" t="s">
        <v>5728</v>
      </c>
      <c r="C132" s="17">
        <v>7</v>
      </c>
      <c r="D132" s="2" t="s">
        <v>181</v>
      </c>
      <c r="E132" s="2" t="s">
        <v>3692</v>
      </c>
      <c r="F132" s="2" t="s">
        <v>5723</v>
      </c>
      <c r="G132" s="19">
        <v>89</v>
      </c>
      <c r="H132" s="30">
        <v>2.0416666666666666E-2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</row>
    <row r="133" spans="1:23" ht="14.25" hidden="1" customHeight="1" outlineLevel="2" x14ac:dyDescent="0.25">
      <c r="A133" s="19">
        <v>71</v>
      </c>
      <c r="B133" s="2" t="s">
        <v>5721</v>
      </c>
      <c r="C133" s="17">
        <v>7</v>
      </c>
      <c r="D133" s="2" t="s">
        <v>181</v>
      </c>
      <c r="E133" s="2" t="s">
        <v>3692</v>
      </c>
      <c r="F133" s="2" t="s">
        <v>5723</v>
      </c>
      <c r="G133" s="19">
        <v>89</v>
      </c>
      <c r="H133" s="30">
        <v>2.0405092592592593E-2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</row>
    <row r="134" spans="1:23" ht="14.25" hidden="1" customHeight="1" outlineLevel="2" x14ac:dyDescent="0.25">
      <c r="A134" s="19">
        <v>16</v>
      </c>
      <c r="B134" s="2" t="s">
        <v>5367</v>
      </c>
      <c r="C134" s="17">
        <v>6</v>
      </c>
      <c r="D134" s="2" t="s">
        <v>181</v>
      </c>
      <c r="E134" s="2" t="s">
        <v>3692</v>
      </c>
      <c r="F134" s="2" t="s">
        <v>5369</v>
      </c>
      <c r="G134" s="19">
        <v>114</v>
      </c>
      <c r="H134" s="30">
        <v>2.0358796296296295E-2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</row>
    <row r="135" spans="1:23" ht="14.25" hidden="1" customHeight="1" outlineLevel="2" x14ac:dyDescent="0.25">
      <c r="A135" s="19">
        <v>96</v>
      </c>
      <c r="B135" s="2" t="s">
        <v>5875</v>
      </c>
      <c r="C135" s="17">
        <v>6</v>
      </c>
      <c r="D135" s="2" t="s">
        <v>181</v>
      </c>
      <c r="E135" s="2" t="s">
        <v>3692</v>
      </c>
      <c r="F135" s="2" t="s">
        <v>5878</v>
      </c>
      <c r="G135" s="19">
        <v>82</v>
      </c>
      <c r="H135" s="30">
        <v>2.0358796296296295E-2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</row>
    <row r="136" spans="1:23" ht="14.25" hidden="1" customHeight="1" outlineLevel="2" x14ac:dyDescent="0.25">
      <c r="A136" s="19">
        <v>171</v>
      </c>
      <c r="B136" s="2" t="s">
        <v>6207</v>
      </c>
      <c r="C136" s="17">
        <v>6</v>
      </c>
      <c r="D136" s="2" t="s">
        <v>181</v>
      </c>
      <c r="E136" s="2" t="s">
        <v>3692</v>
      </c>
      <c r="F136" s="2" t="s">
        <v>6208</v>
      </c>
      <c r="G136" s="19">
        <v>65</v>
      </c>
      <c r="H136" s="30">
        <v>1.9837962962962963E-2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</row>
    <row r="137" spans="1:23" ht="14.25" hidden="1" customHeight="1" outlineLevel="2" x14ac:dyDescent="0.25">
      <c r="A137" s="19">
        <v>102</v>
      </c>
      <c r="B137" s="2" t="s">
        <v>5906</v>
      </c>
      <c r="C137" s="17">
        <v>7</v>
      </c>
      <c r="D137" s="2" t="s">
        <v>181</v>
      </c>
      <c r="E137" s="2" t="s">
        <v>3692</v>
      </c>
      <c r="F137" s="2" t="s">
        <v>5907</v>
      </c>
      <c r="G137" s="19">
        <v>80</v>
      </c>
      <c r="H137" s="30">
        <v>1.9756944444444445E-2</v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</row>
    <row r="138" spans="1:23" ht="14.25" hidden="1" customHeight="1" outlineLevel="2" x14ac:dyDescent="0.25">
      <c r="A138" s="19">
        <v>5</v>
      </c>
      <c r="B138" s="2" t="s">
        <v>5299</v>
      </c>
      <c r="C138" s="17">
        <v>6</v>
      </c>
      <c r="D138" s="2" t="s">
        <v>181</v>
      </c>
      <c r="E138" s="2" t="s">
        <v>3692</v>
      </c>
      <c r="F138" s="2" t="s">
        <v>5300</v>
      </c>
      <c r="G138" s="19">
        <v>126</v>
      </c>
      <c r="H138" s="30">
        <v>1.9479166666666665E-2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</row>
    <row r="139" spans="1:23" ht="14.25" customHeight="1" outlineLevel="1" collapsed="1" x14ac:dyDescent="0.25">
      <c r="A139" s="19"/>
      <c r="B139" s="2"/>
      <c r="C139" s="17"/>
      <c r="D139" s="15" t="s">
        <v>7138</v>
      </c>
      <c r="E139" s="44">
        <f>SUBTOTAL(3,E129:E138)</f>
        <v>10</v>
      </c>
      <c r="F139" s="2"/>
      <c r="G139" s="19"/>
      <c r="H139" s="30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</row>
    <row r="140" spans="1:23" ht="14.25" hidden="1" customHeight="1" outlineLevel="2" x14ac:dyDescent="0.25">
      <c r="A140" s="19">
        <v>181</v>
      </c>
      <c r="B140" s="2" t="s">
        <v>6250</v>
      </c>
      <c r="C140" s="17">
        <v>6</v>
      </c>
      <c r="D140" s="2" t="s">
        <v>5349</v>
      </c>
      <c r="E140" s="2" t="s">
        <v>5350</v>
      </c>
      <c r="F140" s="2" t="s">
        <v>6252</v>
      </c>
      <c r="G140" s="19">
        <v>64</v>
      </c>
      <c r="H140" s="30">
        <v>2.0810185185185185E-2</v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</row>
    <row r="141" spans="1:23" ht="14.25" hidden="1" customHeight="1" outlineLevel="2" x14ac:dyDescent="0.25">
      <c r="A141" s="19">
        <v>115</v>
      </c>
      <c r="B141" s="2" t="s">
        <v>5962</v>
      </c>
      <c r="C141" s="17">
        <v>7</v>
      </c>
      <c r="D141" s="2" t="s">
        <v>5349</v>
      </c>
      <c r="E141" s="2" t="s">
        <v>5350</v>
      </c>
      <c r="F141" s="2" t="s">
        <v>5963</v>
      </c>
      <c r="G141" s="19">
        <v>78</v>
      </c>
      <c r="H141" s="30">
        <v>2.074074074074074E-2</v>
      </c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</row>
    <row r="142" spans="1:23" ht="14.25" hidden="1" customHeight="1" outlineLevel="2" x14ac:dyDescent="0.25">
      <c r="A142" s="19">
        <v>91</v>
      </c>
      <c r="B142" s="2" t="s">
        <v>5848</v>
      </c>
      <c r="C142" s="17">
        <v>7</v>
      </c>
      <c r="D142" s="2" t="s">
        <v>5349</v>
      </c>
      <c r="E142" s="2" t="s">
        <v>5350</v>
      </c>
      <c r="F142" s="2" t="s">
        <v>5849</v>
      </c>
      <c r="G142" s="19">
        <v>84</v>
      </c>
      <c r="H142" s="30">
        <v>2.0659722222222222E-2</v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</row>
    <row r="143" spans="1:23" ht="14.25" hidden="1" customHeight="1" outlineLevel="2" x14ac:dyDescent="0.25">
      <c r="A143" s="19">
        <v>160</v>
      </c>
      <c r="B143" s="2" t="s">
        <v>6155</v>
      </c>
      <c r="C143" s="17">
        <v>7</v>
      </c>
      <c r="D143" s="2" t="s">
        <v>5349</v>
      </c>
      <c r="E143" s="2" t="s">
        <v>5350</v>
      </c>
      <c r="F143" s="2" t="s">
        <v>6156</v>
      </c>
      <c r="G143" s="19">
        <v>68</v>
      </c>
      <c r="H143" s="30">
        <v>1.9953703703703703E-2</v>
      </c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</row>
    <row r="144" spans="1:23" ht="14.25" hidden="1" customHeight="1" outlineLevel="2" x14ac:dyDescent="0.25">
      <c r="A144" s="19">
        <v>247</v>
      </c>
      <c r="B144" s="2" t="s">
        <v>6406</v>
      </c>
      <c r="C144" s="17">
        <v>7</v>
      </c>
      <c r="D144" s="2" t="s">
        <v>5349</v>
      </c>
      <c r="E144" s="2" t="s">
        <v>5350</v>
      </c>
      <c r="F144" s="2" t="s">
        <v>6407</v>
      </c>
      <c r="G144" s="19">
        <v>40</v>
      </c>
      <c r="H144" s="30">
        <v>1.9537037037037037E-2</v>
      </c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</row>
    <row r="145" spans="1:23" ht="14.25" hidden="1" customHeight="1" outlineLevel="2" x14ac:dyDescent="0.25">
      <c r="A145" s="19">
        <v>140</v>
      </c>
      <c r="B145" s="2" t="s">
        <v>6070</v>
      </c>
      <c r="C145" s="17">
        <v>6</v>
      </c>
      <c r="D145" s="2" t="s">
        <v>5349</v>
      </c>
      <c r="E145" s="2" t="s">
        <v>5350</v>
      </c>
      <c r="F145" s="2" t="s">
        <v>6071</v>
      </c>
      <c r="G145" s="19">
        <v>72</v>
      </c>
      <c r="H145" s="30">
        <v>1.8993055555555555E-2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</row>
    <row r="146" spans="1:23" ht="14.25" hidden="1" customHeight="1" outlineLevel="2" x14ac:dyDescent="0.25">
      <c r="A146" s="19">
        <v>13</v>
      </c>
      <c r="B146" s="2" t="s">
        <v>5348</v>
      </c>
      <c r="C146" s="17">
        <v>7</v>
      </c>
      <c r="D146" s="2" t="s">
        <v>5349</v>
      </c>
      <c r="E146" s="2" t="s">
        <v>5350</v>
      </c>
      <c r="F146" s="2" t="s">
        <v>5351</v>
      </c>
      <c r="G146" s="19">
        <v>115</v>
      </c>
      <c r="H146" s="30">
        <v>1.800925925925926E-2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</row>
    <row r="147" spans="1:23" ht="14.25" hidden="1" customHeight="1" outlineLevel="2" collapsed="1" x14ac:dyDescent="0.25">
      <c r="A147" s="19">
        <v>186</v>
      </c>
      <c r="B147" s="2" t="s">
        <v>6271</v>
      </c>
      <c r="C147" s="17">
        <v>6</v>
      </c>
      <c r="D147" s="2" t="s">
        <v>5349</v>
      </c>
      <c r="E147" s="2" t="s">
        <v>5350</v>
      </c>
      <c r="F147" s="2" t="s">
        <v>6272</v>
      </c>
      <c r="G147" s="19">
        <v>62</v>
      </c>
      <c r="H147" s="30">
        <v>1.6030092592592592E-2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</row>
    <row r="148" spans="1:23" ht="14.25" hidden="1" customHeight="1" outlineLevel="2" x14ac:dyDescent="0.25">
      <c r="A148" s="19">
        <v>237</v>
      </c>
      <c r="B148" s="2" t="s">
        <v>6384</v>
      </c>
      <c r="C148" s="17">
        <v>6</v>
      </c>
      <c r="D148" s="2" t="s">
        <v>5349</v>
      </c>
      <c r="E148" s="2" t="s">
        <v>5350</v>
      </c>
      <c r="F148" s="2" t="s">
        <v>6385</v>
      </c>
      <c r="G148" s="19">
        <v>46</v>
      </c>
      <c r="H148" s="30">
        <v>1.6018518518518519E-2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</row>
    <row r="149" spans="1:23" ht="14.25" hidden="1" customHeight="1" outlineLevel="2" x14ac:dyDescent="0.25">
      <c r="A149" s="19">
        <v>132</v>
      </c>
      <c r="B149" s="2" t="s">
        <v>6034</v>
      </c>
      <c r="C149" s="17">
        <v>6</v>
      </c>
      <c r="D149" s="2" t="s">
        <v>5349</v>
      </c>
      <c r="E149" s="2" t="s">
        <v>5350</v>
      </c>
      <c r="F149" s="2" t="s">
        <v>6035</v>
      </c>
      <c r="G149" s="19">
        <v>73</v>
      </c>
      <c r="H149" s="30">
        <v>1.5081018518518518E-2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</row>
    <row r="150" spans="1:23" ht="14.25" customHeight="1" outlineLevel="1" collapsed="1" x14ac:dyDescent="0.25">
      <c r="A150" s="19"/>
      <c r="B150" s="2"/>
      <c r="C150" s="17"/>
      <c r="D150" s="15" t="s">
        <v>7139</v>
      </c>
      <c r="E150" s="44">
        <f>SUBTOTAL(3,E140:E149)</f>
        <v>10</v>
      </c>
      <c r="F150" s="2"/>
      <c r="G150" s="19"/>
      <c r="H150" s="30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</row>
    <row r="151" spans="1:23" ht="14.25" hidden="1" customHeight="1" outlineLevel="2" x14ac:dyDescent="0.25">
      <c r="A151" s="19">
        <v>227</v>
      </c>
      <c r="B151" s="2" t="s">
        <v>6363</v>
      </c>
      <c r="C151" s="17">
        <v>6</v>
      </c>
      <c r="D151" s="2" t="s">
        <v>6364</v>
      </c>
      <c r="E151" s="2" t="s">
        <v>21</v>
      </c>
      <c r="F151" s="2" t="s">
        <v>6365</v>
      </c>
      <c r="G151" s="19">
        <v>52</v>
      </c>
      <c r="H151" s="30">
        <v>2.074074074074074E-2</v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</row>
    <row r="152" spans="1:23" ht="14.25" customHeight="1" outlineLevel="1" collapsed="1" x14ac:dyDescent="0.25">
      <c r="A152" s="19"/>
      <c r="B152" s="2"/>
      <c r="C152" s="17"/>
      <c r="D152" s="15" t="s">
        <v>7140</v>
      </c>
      <c r="E152" s="44">
        <f>SUBTOTAL(3,E151:E151)</f>
        <v>1</v>
      </c>
      <c r="F152" s="2"/>
      <c r="G152" s="19"/>
      <c r="H152" s="30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</row>
    <row r="153" spans="1:23" ht="14.25" hidden="1" customHeight="1" outlineLevel="2" x14ac:dyDescent="0.25">
      <c r="A153" s="19">
        <v>10</v>
      </c>
      <c r="B153" s="2" t="s">
        <v>5331</v>
      </c>
      <c r="C153" s="17">
        <v>7</v>
      </c>
      <c r="D153" s="2" t="s">
        <v>5332</v>
      </c>
      <c r="E153" s="2" t="s">
        <v>5333</v>
      </c>
      <c r="F153" s="2" t="s">
        <v>5334</v>
      </c>
      <c r="G153" s="19">
        <v>119</v>
      </c>
      <c r="H153" s="30">
        <v>2.011574074074074E-2</v>
      </c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</row>
    <row r="154" spans="1:23" ht="14.25" customHeight="1" outlineLevel="1" collapsed="1" x14ac:dyDescent="0.25">
      <c r="A154" s="19"/>
      <c r="B154" s="2"/>
      <c r="C154" s="17"/>
      <c r="D154" s="15" t="s">
        <v>7141</v>
      </c>
      <c r="E154" s="44">
        <f>SUBTOTAL(3,E153:E153)</f>
        <v>1</v>
      </c>
      <c r="F154" s="2"/>
      <c r="G154" s="19"/>
      <c r="H154" s="30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</row>
    <row r="155" spans="1:23" ht="14.25" hidden="1" customHeight="1" outlineLevel="2" x14ac:dyDescent="0.25">
      <c r="A155" s="19">
        <v>193</v>
      </c>
      <c r="B155" s="2" t="s">
        <v>6297</v>
      </c>
      <c r="C155" s="17">
        <v>7</v>
      </c>
      <c r="D155" s="2" t="s">
        <v>2295</v>
      </c>
      <c r="E155" s="2" t="s">
        <v>104</v>
      </c>
      <c r="F155" s="2" t="s">
        <v>6298</v>
      </c>
      <c r="G155" s="19">
        <v>62</v>
      </c>
      <c r="H155" s="30">
        <v>2.0578703703703703E-2</v>
      </c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</row>
    <row r="156" spans="1:23" ht="14.25" hidden="1" customHeight="1" outlineLevel="2" x14ac:dyDescent="0.25">
      <c r="A156" s="19">
        <v>83</v>
      </c>
      <c r="B156" s="2" t="s">
        <v>5797</v>
      </c>
      <c r="C156" s="17">
        <v>7</v>
      </c>
      <c r="D156" s="2" t="s">
        <v>2295</v>
      </c>
      <c r="E156" s="2" t="s">
        <v>104</v>
      </c>
      <c r="F156" s="2" t="s">
        <v>5798</v>
      </c>
      <c r="G156" s="19">
        <v>86</v>
      </c>
      <c r="H156" s="30">
        <v>1.8807870370370371E-2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</row>
    <row r="157" spans="1:23" ht="14.25" customHeight="1" outlineLevel="1" collapsed="1" x14ac:dyDescent="0.25">
      <c r="A157" s="19"/>
      <c r="B157" s="2"/>
      <c r="C157" s="17"/>
      <c r="D157" s="15" t="s">
        <v>7142</v>
      </c>
      <c r="E157" s="44">
        <f>SUBTOTAL(3,E155:E156)</f>
        <v>2</v>
      </c>
      <c r="F157" s="2"/>
      <c r="G157" s="19"/>
      <c r="H157" s="30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</row>
    <row r="158" spans="1:23" ht="14.25" hidden="1" customHeight="1" outlineLevel="2" collapsed="1" x14ac:dyDescent="0.25">
      <c r="A158" s="19">
        <v>192</v>
      </c>
      <c r="B158" s="2" t="s">
        <v>6295</v>
      </c>
      <c r="C158" s="17">
        <v>7</v>
      </c>
      <c r="D158" s="2" t="s">
        <v>329</v>
      </c>
      <c r="E158" s="2" t="s">
        <v>5931</v>
      </c>
      <c r="F158" s="2" t="s">
        <v>6296</v>
      </c>
      <c r="G158" s="19">
        <v>62</v>
      </c>
      <c r="H158" s="30">
        <v>2.0497685185185185E-2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</row>
    <row r="159" spans="1:23" ht="14.25" hidden="1" customHeight="1" outlineLevel="2" x14ac:dyDescent="0.25">
      <c r="A159" s="19">
        <v>119</v>
      </c>
      <c r="B159" s="2" t="s">
        <v>5980</v>
      </c>
      <c r="C159" s="17">
        <v>7</v>
      </c>
      <c r="D159" s="2" t="s">
        <v>329</v>
      </c>
      <c r="E159" s="2" t="s">
        <v>5931</v>
      </c>
      <c r="F159" s="2" t="s">
        <v>5981</v>
      </c>
      <c r="G159" s="19">
        <v>77</v>
      </c>
      <c r="H159" s="30">
        <v>2.0439814814814813E-2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</row>
    <row r="160" spans="1:23" ht="14.25" hidden="1" customHeight="1" outlineLevel="2" x14ac:dyDescent="0.25">
      <c r="A160" s="19">
        <v>108</v>
      </c>
      <c r="B160" s="2" t="s">
        <v>5930</v>
      </c>
      <c r="C160" s="17">
        <v>7</v>
      </c>
      <c r="D160" s="2" t="s">
        <v>329</v>
      </c>
      <c r="E160" s="2" t="s">
        <v>5931</v>
      </c>
      <c r="F160" s="2" t="s">
        <v>5933</v>
      </c>
      <c r="G160" s="19">
        <v>79</v>
      </c>
      <c r="H160" s="30">
        <v>2.042824074074074E-2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</row>
    <row r="161" spans="1:23" ht="14.25" hidden="1" customHeight="1" outlineLevel="2" x14ac:dyDescent="0.25">
      <c r="A161" s="19">
        <v>131</v>
      </c>
      <c r="B161" s="2" t="s">
        <v>6029</v>
      </c>
      <c r="C161" s="17">
        <v>7</v>
      </c>
      <c r="D161" s="2" t="s">
        <v>329</v>
      </c>
      <c r="E161" s="2" t="s">
        <v>5931</v>
      </c>
      <c r="F161" s="2" t="s">
        <v>6030</v>
      </c>
      <c r="G161" s="19">
        <v>74</v>
      </c>
      <c r="H161" s="30">
        <v>2.0092592592592592E-2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</row>
    <row r="162" spans="1:23" ht="14.25" hidden="1" customHeight="1" outlineLevel="2" x14ac:dyDescent="0.25">
      <c r="A162" s="19">
        <v>178</v>
      </c>
      <c r="B162" s="2" t="s">
        <v>6237</v>
      </c>
      <c r="C162" s="17">
        <v>7</v>
      </c>
      <c r="D162" s="2" t="s">
        <v>329</v>
      </c>
      <c r="E162" s="2" t="s">
        <v>5931</v>
      </c>
      <c r="F162" s="2" t="s">
        <v>6238</v>
      </c>
      <c r="G162" s="19">
        <v>64</v>
      </c>
      <c r="H162" s="30">
        <v>1.9814814814814816E-2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</row>
    <row r="163" spans="1:23" ht="14.25" hidden="1" customHeight="1" outlineLevel="2" x14ac:dyDescent="0.25">
      <c r="A163" s="19">
        <v>221</v>
      </c>
      <c r="B163" s="2" t="s">
        <v>6351</v>
      </c>
      <c r="C163" s="17">
        <v>7</v>
      </c>
      <c r="D163" s="2" t="s">
        <v>329</v>
      </c>
      <c r="E163" s="2" t="s">
        <v>5931</v>
      </c>
      <c r="F163" s="2" t="s">
        <v>6352</v>
      </c>
      <c r="G163" s="19">
        <v>53</v>
      </c>
      <c r="H163" s="30">
        <v>1.6631944444444446E-2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</row>
    <row r="164" spans="1:23" ht="14.25" customHeight="1" outlineLevel="1" collapsed="1" x14ac:dyDescent="0.25">
      <c r="A164" s="19"/>
      <c r="B164" s="2"/>
      <c r="C164" s="17"/>
      <c r="D164" s="15" t="s">
        <v>7143</v>
      </c>
      <c r="E164" s="44">
        <f>SUBTOTAL(3,E158:E163)</f>
        <v>6</v>
      </c>
      <c r="F164" s="2"/>
      <c r="G164" s="19"/>
      <c r="H164" s="30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</row>
    <row r="165" spans="1:23" ht="14.25" hidden="1" customHeight="1" outlineLevel="2" x14ac:dyDescent="0.25">
      <c r="A165" s="19">
        <v>120</v>
      </c>
      <c r="B165" s="2" t="s">
        <v>5984</v>
      </c>
      <c r="C165" s="17">
        <v>6</v>
      </c>
      <c r="D165" s="2" t="s">
        <v>563</v>
      </c>
      <c r="E165" s="2" t="s">
        <v>5985</v>
      </c>
      <c r="F165" s="2" t="s">
        <v>5986</v>
      </c>
      <c r="G165" s="19">
        <v>77</v>
      </c>
      <c r="H165" s="30">
        <v>2.060185185185185E-2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</row>
    <row r="166" spans="1:23" ht="14.25" hidden="1" customHeight="1" outlineLevel="2" x14ac:dyDescent="0.25">
      <c r="A166" s="19">
        <v>191</v>
      </c>
      <c r="B166" s="2" t="s">
        <v>6292</v>
      </c>
      <c r="C166" s="17">
        <v>6</v>
      </c>
      <c r="D166" s="2" t="s">
        <v>563</v>
      </c>
      <c r="E166" s="2" t="s">
        <v>5985</v>
      </c>
      <c r="F166" s="2" t="s">
        <v>6294</v>
      </c>
      <c r="G166" s="19">
        <v>62</v>
      </c>
      <c r="H166" s="30">
        <v>2.0393518518518519E-2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</row>
    <row r="167" spans="1:23" ht="14.25" hidden="1" customHeight="1" outlineLevel="2" x14ac:dyDescent="0.25">
      <c r="A167" s="19">
        <v>242</v>
      </c>
      <c r="B167" s="2" t="s">
        <v>6395</v>
      </c>
      <c r="C167" s="17">
        <v>6</v>
      </c>
      <c r="D167" s="2" t="s">
        <v>563</v>
      </c>
      <c r="E167" s="2" t="s">
        <v>5985</v>
      </c>
      <c r="F167" s="2" t="s">
        <v>6396</v>
      </c>
      <c r="G167" s="19">
        <v>44</v>
      </c>
      <c r="H167" s="30">
        <v>1.7523148148148149E-2</v>
      </c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</row>
    <row r="168" spans="1:23" ht="14.25" hidden="1" customHeight="1" outlineLevel="2" x14ac:dyDescent="0.25">
      <c r="A168" s="19">
        <v>219</v>
      </c>
      <c r="B168" s="2" t="s">
        <v>6347</v>
      </c>
      <c r="C168" s="17">
        <v>6</v>
      </c>
      <c r="D168" s="2" t="s">
        <v>563</v>
      </c>
      <c r="E168" s="2" t="s">
        <v>5985</v>
      </c>
      <c r="F168" s="2" t="s">
        <v>6348</v>
      </c>
      <c r="G168" s="19">
        <v>53</v>
      </c>
      <c r="H168" s="30">
        <v>1.2199074074074074E-2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</row>
    <row r="169" spans="1:23" ht="14.25" customHeight="1" outlineLevel="1" collapsed="1" x14ac:dyDescent="0.25">
      <c r="A169" s="19"/>
      <c r="B169" s="2"/>
      <c r="C169" s="17"/>
      <c r="D169" s="15" t="s">
        <v>7144</v>
      </c>
      <c r="E169" s="44">
        <f>SUBTOTAL(3,E165:E168)</f>
        <v>4</v>
      </c>
      <c r="F169" s="2"/>
      <c r="G169" s="19"/>
      <c r="H169" s="30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</row>
    <row r="170" spans="1:23" ht="14.25" hidden="1" customHeight="1" outlineLevel="2" x14ac:dyDescent="0.25">
      <c r="A170" s="19">
        <v>37</v>
      </c>
      <c r="B170" s="2" t="s">
        <v>5511</v>
      </c>
      <c r="C170" s="17">
        <v>7</v>
      </c>
      <c r="D170" s="2" t="s">
        <v>5513</v>
      </c>
      <c r="E170" s="2" t="s">
        <v>267</v>
      </c>
      <c r="F170" s="2" t="s">
        <v>5514</v>
      </c>
      <c r="G170" s="19">
        <v>100</v>
      </c>
      <c r="H170" s="30">
        <v>1.7962962962962962E-2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</row>
    <row r="171" spans="1:23" ht="14.25" customHeight="1" outlineLevel="1" collapsed="1" x14ac:dyDescent="0.25">
      <c r="A171" s="19"/>
      <c r="B171" s="2"/>
      <c r="C171" s="17"/>
      <c r="D171" s="15" t="s">
        <v>7145</v>
      </c>
      <c r="E171" s="44">
        <f>SUBTOTAL(3,E170:E170)</f>
        <v>1</v>
      </c>
      <c r="F171" s="2"/>
      <c r="G171" s="19"/>
      <c r="H171" s="30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</row>
    <row r="172" spans="1:23" ht="14.25" hidden="1" customHeight="1" outlineLevel="2" x14ac:dyDescent="0.25">
      <c r="A172" s="19">
        <v>154</v>
      </c>
      <c r="B172" s="2" t="s">
        <v>6129</v>
      </c>
      <c r="C172" s="17">
        <v>6</v>
      </c>
      <c r="D172" s="2" t="s">
        <v>1013</v>
      </c>
      <c r="E172" s="2" t="s">
        <v>6113</v>
      </c>
      <c r="F172" s="2" t="s">
        <v>6131</v>
      </c>
      <c r="G172" s="19">
        <v>70</v>
      </c>
      <c r="H172" s="30">
        <v>2.0543981481481483E-2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</row>
    <row r="173" spans="1:23" ht="14.25" hidden="1" customHeight="1" outlineLevel="2" x14ac:dyDescent="0.25">
      <c r="A173" s="19">
        <v>150</v>
      </c>
      <c r="B173" s="2" t="s">
        <v>6111</v>
      </c>
      <c r="C173" s="17">
        <v>6</v>
      </c>
      <c r="D173" s="2" t="s">
        <v>1013</v>
      </c>
      <c r="E173" s="2" t="s">
        <v>6113</v>
      </c>
      <c r="F173" s="2" t="s">
        <v>6114</v>
      </c>
      <c r="G173" s="19">
        <v>71</v>
      </c>
      <c r="H173" s="30">
        <v>2.0486111111111111E-2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</row>
    <row r="174" spans="1:23" ht="14.25" hidden="1" customHeight="1" outlineLevel="2" x14ac:dyDescent="0.25">
      <c r="A174" s="19">
        <v>179</v>
      </c>
      <c r="B174" s="2" t="s">
        <v>6241</v>
      </c>
      <c r="C174" s="17">
        <v>6</v>
      </c>
      <c r="D174" s="2" t="s">
        <v>1013</v>
      </c>
      <c r="E174" s="2" t="s">
        <v>6113</v>
      </c>
      <c r="F174" s="2" t="s">
        <v>6243</v>
      </c>
      <c r="G174" s="19">
        <v>64</v>
      </c>
      <c r="H174" s="30">
        <v>2.0439814814814813E-2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</row>
    <row r="175" spans="1:23" ht="14.25" hidden="1" customHeight="1" outlineLevel="2" x14ac:dyDescent="0.25">
      <c r="A175" s="19">
        <v>208</v>
      </c>
      <c r="B175" s="2" t="s">
        <v>6326</v>
      </c>
      <c r="C175" s="17">
        <v>6</v>
      </c>
      <c r="D175" s="2" t="s">
        <v>1013</v>
      </c>
      <c r="E175" s="2" t="s">
        <v>6113</v>
      </c>
      <c r="F175" s="2" t="s">
        <v>6327</v>
      </c>
      <c r="G175" s="19">
        <v>58</v>
      </c>
      <c r="H175" s="30">
        <v>2.0416666666666666E-2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</row>
    <row r="176" spans="1:23" ht="14.25" customHeight="1" outlineLevel="1" collapsed="1" x14ac:dyDescent="0.25">
      <c r="A176" s="19"/>
      <c r="B176" s="2"/>
      <c r="C176" s="17"/>
      <c r="D176" s="15" t="s">
        <v>7146</v>
      </c>
      <c r="E176" s="44">
        <f>SUBTOTAL(3,E172:E175)</f>
        <v>4</v>
      </c>
      <c r="F176" s="2"/>
      <c r="G176" s="19"/>
      <c r="H176" s="30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</row>
    <row r="177" spans="1:23" ht="14.25" hidden="1" customHeight="1" outlineLevel="2" x14ac:dyDescent="0.25">
      <c r="A177" s="19">
        <v>92</v>
      </c>
      <c r="B177" s="2" t="s">
        <v>5854</v>
      </c>
      <c r="C177" s="17">
        <v>7</v>
      </c>
      <c r="D177" s="2" t="s">
        <v>5856</v>
      </c>
      <c r="E177" s="2" t="s">
        <v>193</v>
      </c>
      <c r="F177" s="2" t="s">
        <v>5858</v>
      </c>
      <c r="G177" s="19">
        <v>83</v>
      </c>
      <c r="H177" s="30">
        <v>2.0150462962962964E-2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</row>
    <row r="178" spans="1:23" ht="14.25" customHeight="1" outlineLevel="1" collapsed="1" x14ac:dyDescent="0.25">
      <c r="A178" s="19"/>
      <c r="B178" s="2"/>
      <c r="C178" s="17"/>
      <c r="D178" s="15" t="s">
        <v>7147</v>
      </c>
      <c r="E178" s="44">
        <f>SUBTOTAL(3,E177:E177)</f>
        <v>1</v>
      </c>
      <c r="F178" s="2"/>
      <c r="G178" s="19"/>
      <c r="H178" s="30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</row>
    <row r="179" spans="1:23" ht="14.25" hidden="1" customHeight="1" outlineLevel="2" x14ac:dyDescent="0.25">
      <c r="A179" s="19">
        <v>198</v>
      </c>
      <c r="B179" s="2" t="s">
        <v>6306</v>
      </c>
      <c r="C179" s="17">
        <v>7</v>
      </c>
      <c r="D179" s="2" t="s">
        <v>2154</v>
      </c>
      <c r="E179" s="2" t="s">
        <v>17</v>
      </c>
      <c r="F179" s="2" t="s">
        <v>6307</v>
      </c>
      <c r="G179" s="19">
        <v>61</v>
      </c>
      <c r="H179" s="30">
        <v>1.9872685185185184E-2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</row>
    <row r="180" spans="1:23" ht="14.25" hidden="1" customHeight="1" outlineLevel="2" collapsed="1" x14ac:dyDescent="0.25">
      <c r="A180" s="19">
        <v>184</v>
      </c>
      <c r="B180" s="2" t="s">
        <v>6263</v>
      </c>
      <c r="C180" s="17">
        <v>6</v>
      </c>
      <c r="D180" s="2" t="s">
        <v>2154</v>
      </c>
      <c r="E180" s="2" t="s">
        <v>17</v>
      </c>
      <c r="F180" s="2" t="s">
        <v>6264</v>
      </c>
      <c r="G180" s="19">
        <v>63</v>
      </c>
      <c r="H180" s="30">
        <v>1.9699074074074074E-2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</row>
    <row r="181" spans="1:23" ht="14.25" customHeight="1" outlineLevel="1" collapsed="1" x14ac:dyDescent="0.25">
      <c r="A181" s="19"/>
      <c r="B181" s="2"/>
      <c r="C181" s="17"/>
      <c r="D181" s="15" t="s">
        <v>7148</v>
      </c>
      <c r="E181" s="44">
        <f>SUBTOTAL(3,E179:E180)</f>
        <v>2</v>
      </c>
      <c r="F181" s="2"/>
      <c r="G181" s="19"/>
      <c r="H181" s="30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</row>
    <row r="182" spans="1:23" ht="14.25" hidden="1" customHeight="1" outlineLevel="2" x14ac:dyDescent="0.25">
      <c r="A182" s="19">
        <v>195</v>
      </c>
      <c r="B182" s="2" t="s">
        <v>6301</v>
      </c>
      <c r="C182" s="17">
        <v>7</v>
      </c>
      <c r="D182" s="2" t="s">
        <v>5766</v>
      </c>
      <c r="E182" s="2" t="s">
        <v>5396</v>
      </c>
      <c r="F182" s="2" t="s">
        <v>6302</v>
      </c>
      <c r="G182" s="19">
        <v>61</v>
      </c>
      <c r="H182" s="30">
        <v>1.8437499999999999E-2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</row>
    <row r="183" spans="1:23" ht="14.25" hidden="1" customHeight="1" outlineLevel="2" x14ac:dyDescent="0.25">
      <c r="A183" s="19">
        <v>78</v>
      </c>
      <c r="B183" s="2" t="s">
        <v>5763</v>
      </c>
      <c r="C183" s="17">
        <v>7</v>
      </c>
      <c r="D183" s="2" t="s">
        <v>5766</v>
      </c>
      <c r="E183" s="2" t="s">
        <v>5396</v>
      </c>
      <c r="F183" s="2" t="s">
        <v>5767</v>
      </c>
      <c r="G183" s="19">
        <v>87</v>
      </c>
      <c r="H183" s="30">
        <v>1.8344907407407407E-2</v>
      </c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</row>
    <row r="184" spans="1:23" ht="14.25" hidden="1" customHeight="1" outlineLevel="2" x14ac:dyDescent="0.25">
      <c r="A184" s="19">
        <v>253</v>
      </c>
      <c r="B184" s="2" t="s">
        <v>6418</v>
      </c>
      <c r="C184" s="17">
        <v>7</v>
      </c>
      <c r="D184" s="2" t="s">
        <v>5766</v>
      </c>
      <c r="E184" s="2" t="s">
        <v>5396</v>
      </c>
      <c r="F184" s="2" t="s">
        <v>6419</v>
      </c>
      <c r="G184" s="19">
        <v>38</v>
      </c>
      <c r="H184" s="30">
        <v>1.6944444444444446E-2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</row>
    <row r="185" spans="1:23" ht="14.25" customHeight="1" outlineLevel="1" collapsed="1" x14ac:dyDescent="0.25">
      <c r="A185" s="19"/>
      <c r="B185" s="2"/>
      <c r="C185" s="17"/>
      <c r="D185" s="15" t="s">
        <v>7149</v>
      </c>
      <c r="E185" s="44">
        <f>SUBTOTAL(3,E182:E184)</f>
        <v>3</v>
      </c>
      <c r="F185" s="2"/>
      <c r="G185" s="19"/>
      <c r="H185" s="30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</row>
    <row r="186" spans="1:23" ht="14.25" hidden="1" customHeight="1" outlineLevel="2" x14ac:dyDescent="0.25">
      <c r="A186" s="19">
        <v>245</v>
      </c>
      <c r="B186" s="2" t="s">
        <v>6402</v>
      </c>
      <c r="C186" s="17">
        <v>6</v>
      </c>
      <c r="D186" s="2" t="s">
        <v>6049</v>
      </c>
      <c r="E186" s="2" t="s">
        <v>6050</v>
      </c>
      <c r="F186" s="2" t="s">
        <v>6403</v>
      </c>
      <c r="G186" s="19">
        <v>42</v>
      </c>
      <c r="H186" s="30">
        <v>2.0717592592592593E-2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</row>
    <row r="187" spans="1:23" ht="14.25" hidden="1" customHeight="1" outlineLevel="2" x14ac:dyDescent="0.25">
      <c r="A187" s="19">
        <v>232</v>
      </c>
      <c r="B187" s="2" t="s">
        <v>6374</v>
      </c>
      <c r="C187" s="17">
        <v>7</v>
      </c>
      <c r="D187" s="2" t="s">
        <v>6049</v>
      </c>
      <c r="E187" s="2" t="s">
        <v>6050</v>
      </c>
      <c r="F187" s="2" t="s">
        <v>6375</v>
      </c>
      <c r="G187" s="19">
        <v>51</v>
      </c>
      <c r="H187" s="30">
        <v>2.060185185185185E-2</v>
      </c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</row>
    <row r="188" spans="1:23" ht="14.25" hidden="1" customHeight="1" outlineLevel="2" x14ac:dyDescent="0.25">
      <c r="A188" s="19">
        <v>223</v>
      </c>
      <c r="B188" s="2" t="s">
        <v>6355</v>
      </c>
      <c r="C188" s="17">
        <v>6</v>
      </c>
      <c r="D188" s="2" t="s">
        <v>6049</v>
      </c>
      <c r="E188" s="2" t="s">
        <v>6050</v>
      </c>
      <c r="F188" s="2" t="s">
        <v>6356</v>
      </c>
      <c r="G188" s="19">
        <v>53</v>
      </c>
      <c r="H188" s="30">
        <v>2.0578703703703703E-2</v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</row>
    <row r="189" spans="1:23" ht="14.25" hidden="1" customHeight="1" outlineLevel="2" x14ac:dyDescent="0.25">
      <c r="A189" s="19">
        <v>207</v>
      </c>
      <c r="B189" s="2" t="s">
        <v>6324</v>
      </c>
      <c r="C189" s="17">
        <v>7</v>
      </c>
      <c r="D189" s="2" t="s">
        <v>6049</v>
      </c>
      <c r="E189" s="2" t="s">
        <v>6050</v>
      </c>
      <c r="F189" s="2" t="s">
        <v>6325</v>
      </c>
      <c r="G189" s="19">
        <v>58</v>
      </c>
      <c r="H189" s="30">
        <v>2.0185185185185184E-2</v>
      </c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</row>
    <row r="190" spans="1:23" ht="14.25" hidden="1" customHeight="1" outlineLevel="2" x14ac:dyDescent="0.25">
      <c r="A190" s="19">
        <v>142</v>
      </c>
      <c r="B190" s="2" t="s">
        <v>6079</v>
      </c>
      <c r="C190" s="17">
        <v>7</v>
      </c>
      <c r="D190" s="2" t="s">
        <v>6049</v>
      </c>
      <c r="E190" s="2" t="s">
        <v>6050</v>
      </c>
      <c r="F190" s="2" t="s">
        <v>6080</v>
      </c>
      <c r="G190" s="19">
        <v>72</v>
      </c>
      <c r="H190" s="30">
        <v>1.9861111111111111E-2</v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</row>
    <row r="191" spans="1:23" ht="14.25" hidden="1" customHeight="1" outlineLevel="2" collapsed="1" x14ac:dyDescent="0.25">
      <c r="A191" s="19">
        <v>141</v>
      </c>
      <c r="B191" s="2" t="s">
        <v>6074</v>
      </c>
      <c r="C191" s="17">
        <v>6</v>
      </c>
      <c r="D191" s="2" t="s">
        <v>6049</v>
      </c>
      <c r="E191" s="2" t="s">
        <v>6050</v>
      </c>
      <c r="F191" s="2" t="s">
        <v>6075</v>
      </c>
      <c r="G191" s="19">
        <v>72</v>
      </c>
      <c r="H191" s="30">
        <v>1.9097222222222224E-2</v>
      </c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</row>
    <row r="192" spans="1:23" ht="14.25" hidden="1" customHeight="1" outlineLevel="2" x14ac:dyDescent="0.25">
      <c r="A192" s="19">
        <v>135</v>
      </c>
      <c r="B192" s="2" t="s">
        <v>6048</v>
      </c>
      <c r="C192" s="17">
        <v>7</v>
      </c>
      <c r="D192" s="2" t="s">
        <v>6049</v>
      </c>
      <c r="E192" s="2" t="s">
        <v>6050</v>
      </c>
      <c r="F192" s="2" t="s">
        <v>6051</v>
      </c>
      <c r="G192" s="19">
        <v>73</v>
      </c>
      <c r="H192" s="30">
        <v>1.8831018518518518E-2</v>
      </c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</row>
    <row r="193" spans="1:23" ht="14.25" customHeight="1" outlineLevel="1" collapsed="1" x14ac:dyDescent="0.25">
      <c r="A193" s="19"/>
      <c r="B193" s="2"/>
      <c r="C193" s="17"/>
      <c r="D193" s="15" t="s">
        <v>7150</v>
      </c>
      <c r="E193" s="44">
        <f>SUBTOTAL(3,E186:E192)</f>
        <v>7</v>
      </c>
      <c r="F193" s="2"/>
      <c r="G193" s="19"/>
      <c r="H193" s="30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</row>
    <row r="194" spans="1:23" ht="14.25" hidden="1" customHeight="1" outlineLevel="2" x14ac:dyDescent="0.25">
      <c r="A194" s="19">
        <v>63</v>
      </c>
      <c r="B194" s="2" t="s">
        <v>5675</v>
      </c>
      <c r="C194" s="17">
        <v>5</v>
      </c>
      <c r="D194" s="2" t="s">
        <v>5398</v>
      </c>
      <c r="E194" s="2" t="s">
        <v>193</v>
      </c>
      <c r="F194" s="2" t="s">
        <v>5676</v>
      </c>
      <c r="G194" s="19">
        <v>91</v>
      </c>
      <c r="H194" s="30">
        <v>2.0729166666666667E-2</v>
      </c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</row>
    <row r="195" spans="1:23" ht="14.25" hidden="1" customHeight="1" outlineLevel="2" x14ac:dyDescent="0.25">
      <c r="A195" s="19">
        <v>40</v>
      </c>
      <c r="B195" s="2" t="s">
        <v>5530</v>
      </c>
      <c r="C195" s="17">
        <v>7</v>
      </c>
      <c r="D195" s="2" t="s">
        <v>5398</v>
      </c>
      <c r="E195" s="2" t="s">
        <v>193</v>
      </c>
      <c r="F195" s="2" t="s">
        <v>5532</v>
      </c>
      <c r="G195" s="19">
        <v>100</v>
      </c>
      <c r="H195" s="30">
        <v>2.0462962962962964E-2</v>
      </c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</row>
    <row r="196" spans="1:23" ht="14.25" hidden="1" customHeight="1" outlineLevel="2" x14ac:dyDescent="0.25">
      <c r="A196" s="19">
        <v>130</v>
      </c>
      <c r="B196" s="2" t="s">
        <v>6025</v>
      </c>
      <c r="C196" s="17">
        <v>7</v>
      </c>
      <c r="D196" s="2" t="s">
        <v>5398</v>
      </c>
      <c r="E196" s="2" t="s">
        <v>193</v>
      </c>
      <c r="F196" s="2" t="s">
        <v>6026</v>
      </c>
      <c r="G196" s="19">
        <v>74</v>
      </c>
      <c r="H196" s="30">
        <v>2.0057870370370372E-2</v>
      </c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</row>
    <row r="197" spans="1:23" ht="14.25" hidden="1" customHeight="1" outlineLevel="2" x14ac:dyDescent="0.25">
      <c r="A197" s="19">
        <v>230</v>
      </c>
      <c r="B197" s="2" t="s">
        <v>6370</v>
      </c>
      <c r="C197" s="17">
        <v>7</v>
      </c>
      <c r="D197" s="2" t="s">
        <v>5398</v>
      </c>
      <c r="E197" s="2" t="s">
        <v>193</v>
      </c>
      <c r="F197" s="2" t="s">
        <v>6371</v>
      </c>
      <c r="G197" s="19">
        <v>51</v>
      </c>
      <c r="H197" s="30">
        <v>1.951388888888889E-2</v>
      </c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</row>
    <row r="198" spans="1:23" ht="14.25" hidden="1" customHeight="1" outlineLevel="2" x14ac:dyDescent="0.25">
      <c r="A198" s="19">
        <v>68</v>
      </c>
      <c r="B198" s="2" t="s">
        <v>5704</v>
      </c>
      <c r="C198" s="17">
        <v>7</v>
      </c>
      <c r="D198" s="2" t="s">
        <v>5398</v>
      </c>
      <c r="E198" s="2" t="s">
        <v>193</v>
      </c>
      <c r="F198" s="2" t="s">
        <v>5706</v>
      </c>
      <c r="G198" s="19">
        <v>89</v>
      </c>
      <c r="H198" s="30">
        <v>4.7800925925925927E-3</v>
      </c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</row>
    <row r="199" spans="1:23" ht="14.25" hidden="1" customHeight="1" outlineLevel="2" x14ac:dyDescent="0.25">
      <c r="A199" s="19">
        <v>82</v>
      </c>
      <c r="B199" s="2" t="s">
        <v>5792</v>
      </c>
      <c r="C199" s="17">
        <v>5</v>
      </c>
      <c r="D199" s="2" t="s">
        <v>5398</v>
      </c>
      <c r="E199" s="2" t="s">
        <v>193</v>
      </c>
      <c r="F199" s="2" t="s">
        <v>5793</v>
      </c>
      <c r="G199" s="19">
        <v>86</v>
      </c>
      <c r="H199" s="30">
        <v>4.6874999999999998E-3</v>
      </c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</row>
    <row r="200" spans="1:23" ht="14.25" hidden="1" customHeight="1" outlineLevel="2" x14ac:dyDescent="0.25">
      <c r="A200" s="19">
        <v>20</v>
      </c>
      <c r="B200" s="2" t="s">
        <v>5395</v>
      </c>
      <c r="C200" s="17">
        <v>7</v>
      </c>
      <c r="D200" s="2" t="s">
        <v>5398</v>
      </c>
      <c r="E200" s="2" t="s">
        <v>193</v>
      </c>
      <c r="F200" s="2" t="s">
        <v>5399</v>
      </c>
      <c r="G200" s="19">
        <v>112</v>
      </c>
      <c r="H200" s="30">
        <v>2.685185185185185E-3</v>
      </c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</row>
    <row r="201" spans="1:23" ht="14.25" customHeight="1" outlineLevel="1" collapsed="1" x14ac:dyDescent="0.25">
      <c r="A201" s="19"/>
      <c r="B201" s="2"/>
      <c r="C201" s="17"/>
      <c r="D201" s="15" t="s">
        <v>7151</v>
      </c>
      <c r="E201" s="44">
        <f>SUBTOTAL(3,E194:E200)</f>
        <v>7</v>
      </c>
      <c r="F201" s="2"/>
      <c r="G201" s="19"/>
      <c r="H201" s="30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</row>
    <row r="202" spans="1:23" ht="14.25" hidden="1" customHeight="1" outlineLevel="2" collapsed="1" x14ac:dyDescent="0.25">
      <c r="A202" s="19">
        <v>161</v>
      </c>
      <c r="B202" s="2" t="s">
        <v>6768</v>
      </c>
      <c r="C202" s="19">
        <v>9</v>
      </c>
      <c r="D202" s="2" t="s">
        <v>1027</v>
      </c>
      <c r="E202" s="2" t="s">
        <v>245</v>
      </c>
      <c r="F202" s="2" t="s">
        <v>6769</v>
      </c>
      <c r="G202" s="19">
        <v>69</v>
      </c>
      <c r="H202" s="30">
        <v>2.0289351851851854E-2</v>
      </c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</row>
    <row r="203" spans="1:23" ht="14.25" hidden="1" customHeight="1" outlineLevel="2" x14ac:dyDescent="0.25">
      <c r="A203" s="19">
        <v>221</v>
      </c>
      <c r="B203" s="2" t="s">
        <v>6890</v>
      </c>
      <c r="C203" s="19">
        <v>9</v>
      </c>
      <c r="D203" s="2" t="s">
        <v>1027</v>
      </c>
      <c r="E203" s="2" t="s">
        <v>245</v>
      </c>
      <c r="F203" s="2" t="s">
        <v>6891</v>
      </c>
      <c r="G203" s="19">
        <v>47</v>
      </c>
      <c r="H203" s="30">
        <v>1.6886574074074075E-2</v>
      </c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</row>
    <row r="204" spans="1:23" ht="14.25" hidden="1" customHeight="1" outlineLevel="2" x14ac:dyDescent="0.25">
      <c r="A204" s="19">
        <v>249</v>
      </c>
      <c r="B204" s="2" t="s">
        <v>6944</v>
      </c>
      <c r="C204" s="19">
        <v>9</v>
      </c>
      <c r="D204" s="2" t="s">
        <v>1027</v>
      </c>
      <c r="E204" s="2" t="s">
        <v>245</v>
      </c>
      <c r="F204" s="2" t="s">
        <v>6945</v>
      </c>
      <c r="G204" s="19">
        <v>31</v>
      </c>
      <c r="H204" s="30">
        <v>1.6006944444444445E-2</v>
      </c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</row>
    <row r="205" spans="1:23" ht="14.25" customHeight="1" outlineLevel="1" collapsed="1" x14ac:dyDescent="0.25">
      <c r="A205" s="19"/>
      <c r="B205" s="2"/>
      <c r="C205" s="19"/>
      <c r="D205" s="15" t="s">
        <v>7152</v>
      </c>
      <c r="E205" s="44">
        <f>SUBTOTAL(3,E202:E204)</f>
        <v>3</v>
      </c>
      <c r="F205" s="2"/>
      <c r="G205" s="19"/>
      <c r="H205" s="30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</row>
    <row r="206" spans="1:23" ht="14.25" hidden="1" customHeight="1" outlineLevel="2" x14ac:dyDescent="0.25">
      <c r="A206" s="19">
        <v>184</v>
      </c>
      <c r="B206" s="2" t="s">
        <v>6817</v>
      </c>
      <c r="C206" s="19">
        <v>8</v>
      </c>
      <c r="D206" s="2" t="s">
        <v>4418</v>
      </c>
      <c r="E206" s="2" t="s">
        <v>538</v>
      </c>
      <c r="F206" s="2" t="s">
        <v>6818</v>
      </c>
      <c r="G206" s="19">
        <v>63</v>
      </c>
      <c r="H206" s="30">
        <v>2.0682870370370369E-2</v>
      </c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</row>
    <row r="207" spans="1:23" ht="14.25" hidden="1" customHeight="1" outlineLevel="2" x14ac:dyDescent="0.25">
      <c r="A207" s="19">
        <v>180</v>
      </c>
      <c r="B207" s="2" t="s">
        <v>6808</v>
      </c>
      <c r="C207" s="19">
        <v>9</v>
      </c>
      <c r="D207" s="2" t="s">
        <v>4418</v>
      </c>
      <c r="E207" s="2" t="s">
        <v>538</v>
      </c>
      <c r="F207" s="2" t="s">
        <v>6809</v>
      </c>
      <c r="G207" s="19">
        <v>64</v>
      </c>
      <c r="H207" s="30">
        <v>2.045138888888889E-2</v>
      </c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</row>
    <row r="208" spans="1:23" ht="14.25" hidden="1" customHeight="1" outlineLevel="2" x14ac:dyDescent="0.25">
      <c r="A208" s="19">
        <v>175</v>
      </c>
      <c r="B208" s="2" t="s">
        <v>6796</v>
      </c>
      <c r="C208" s="19">
        <v>8</v>
      </c>
      <c r="D208" s="2" t="s">
        <v>4418</v>
      </c>
      <c r="E208" s="2" t="s">
        <v>538</v>
      </c>
      <c r="F208" s="2" t="s">
        <v>6797</v>
      </c>
      <c r="G208" s="19">
        <v>65</v>
      </c>
      <c r="H208" s="30">
        <v>2.0266203703703703E-2</v>
      </c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</row>
    <row r="209" spans="1:23" ht="14.25" hidden="1" customHeight="1" outlineLevel="2" x14ac:dyDescent="0.25">
      <c r="A209" s="19">
        <v>94</v>
      </c>
      <c r="B209" s="2" t="s">
        <v>6627</v>
      </c>
      <c r="C209" s="19">
        <v>9</v>
      </c>
      <c r="D209" s="2" t="s">
        <v>4418</v>
      </c>
      <c r="E209" s="2" t="s">
        <v>538</v>
      </c>
      <c r="F209" s="2" t="s">
        <v>6628</v>
      </c>
      <c r="G209" s="19">
        <v>87</v>
      </c>
      <c r="H209" s="30">
        <v>2.0046296296296295E-2</v>
      </c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</row>
    <row r="210" spans="1:23" ht="14.25" hidden="1" customHeight="1" outlineLevel="2" x14ac:dyDescent="0.25">
      <c r="A210" s="19">
        <v>132</v>
      </c>
      <c r="B210" s="2" t="s">
        <v>6709</v>
      </c>
      <c r="C210" s="19">
        <v>9</v>
      </c>
      <c r="D210" s="2" t="s">
        <v>4418</v>
      </c>
      <c r="E210" s="2" t="s">
        <v>538</v>
      </c>
      <c r="F210" s="2" t="s">
        <v>6710</v>
      </c>
      <c r="G210" s="19">
        <v>76</v>
      </c>
      <c r="H210" s="30">
        <v>1.8020833333333333E-2</v>
      </c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</row>
    <row r="211" spans="1:23" ht="14.25" hidden="1" customHeight="1" outlineLevel="2" x14ac:dyDescent="0.25">
      <c r="A211" s="19">
        <v>163</v>
      </c>
      <c r="B211" s="2" t="s">
        <v>6772</v>
      </c>
      <c r="C211" s="19">
        <v>9</v>
      </c>
      <c r="D211" s="2" t="s">
        <v>4418</v>
      </c>
      <c r="E211" s="2" t="s">
        <v>538</v>
      </c>
      <c r="F211" s="2" t="s">
        <v>6773</v>
      </c>
      <c r="G211" s="19">
        <v>68</v>
      </c>
      <c r="H211" s="30">
        <v>1.4421296296296297E-2</v>
      </c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</row>
    <row r="212" spans="1:23" ht="14.25" customHeight="1" outlineLevel="1" collapsed="1" x14ac:dyDescent="0.25">
      <c r="A212" s="19"/>
      <c r="B212" s="2"/>
      <c r="C212" s="19"/>
      <c r="D212" s="15" t="s">
        <v>6991</v>
      </c>
      <c r="E212" s="44">
        <f>SUBTOTAL(3,E206:E211)</f>
        <v>6</v>
      </c>
      <c r="F212" s="2"/>
      <c r="G212" s="19"/>
      <c r="H212" s="30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</row>
    <row r="213" spans="1:23" ht="14.25" hidden="1" customHeight="1" outlineLevel="2" x14ac:dyDescent="0.25">
      <c r="A213" s="19">
        <v>176</v>
      </c>
      <c r="B213" s="2" t="s">
        <v>6798</v>
      </c>
      <c r="C213" s="19">
        <v>8</v>
      </c>
      <c r="D213" s="2" t="s">
        <v>6799</v>
      </c>
      <c r="E213" s="2" t="s">
        <v>6800</v>
      </c>
      <c r="F213" s="2" t="s">
        <v>6801</v>
      </c>
      <c r="G213" s="19">
        <v>65</v>
      </c>
      <c r="H213" s="30">
        <v>2.0717592592592593E-2</v>
      </c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</row>
    <row r="214" spans="1:23" ht="14.25" hidden="1" customHeight="1" outlineLevel="2" x14ac:dyDescent="0.25">
      <c r="A214" s="19">
        <v>198</v>
      </c>
      <c r="B214" s="2" t="s">
        <v>6846</v>
      </c>
      <c r="C214" s="19">
        <v>8</v>
      </c>
      <c r="D214" s="2" t="s">
        <v>6799</v>
      </c>
      <c r="E214" s="2" t="s">
        <v>6800</v>
      </c>
      <c r="F214" s="2" t="s">
        <v>6847</v>
      </c>
      <c r="G214" s="19">
        <v>57</v>
      </c>
      <c r="H214" s="30">
        <v>1.9745370370370371E-2</v>
      </c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</row>
    <row r="215" spans="1:23" ht="14.25" customHeight="1" outlineLevel="1" collapsed="1" x14ac:dyDescent="0.25">
      <c r="A215" s="19"/>
      <c r="B215" s="2"/>
      <c r="C215" s="19"/>
      <c r="D215" s="15" t="s">
        <v>7153</v>
      </c>
      <c r="E215" s="44">
        <f>SUBTOTAL(3,E213:E214)</f>
        <v>2</v>
      </c>
      <c r="F215" s="2"/>
      <c r="G215" s="19"/>
      <c r="H215" s="30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</row>
    <row r="216" spans="1:23" ht="14.25" hidden="1" customHeight="1" outlineLevel="2" x14ac:dyDescent="0.25">
      <c r="A216" s="19">
        <v>157</v>
      </c>
      <c r="B216" s="2" t="s">
        <v>6759</v>
      </c>
      <c r="C216" s="19">
        <v>9</v>
      </c>
      <c r="D216" s="2" t="s">
        <v>6648</v>
      </c>
      <c r="E216" s="2" t="s">
        <v>34</v>
      </c>
      <c r="F216" s="2" t="s">
        <v>6760</v>
      </c>
      <c r="G216" s="19">
        <v>70</v>
      </c>
      <c r="H216" s="30">
        <v>2.0729166666666667E-2</v>
      </c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</row>
    <row r="217" spans="1:23" ht="14.25" hidden="1" customHeight="1" outlineLevel="2" x14ac:dyDescent="0.25">
      <c r="A217" s="19">
        <v>150</v>
      </c>
      <c r="B217" s="2" t="s">
        <v>6746</v>
      </c>
      <c r="C217" s="19">
        <v>9</v>
      </c>
      <c r="D217" s="2" t="s">
        <v>6648</v>
      </c>
      <c r="E217" s="2" t="s">
        <v>34</v>
      </c>
      <c r="F217" s="2" t="s">
        <v>6747</v>
      </c>
      <c r="G217" s="19">
        <v>71</v>
      </c>
      <c r="H217" s="30">
        <v>2.011574074074074E-2</v>
      </c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</row>
    <row r="218" spans="1:23" ht="14.25" hidden="1" customHeight="1" outlineLevel="2" x14ac:dyDescent="0.25">
      <c r="A218" s="19">
        <v>149</v>
      </c>
      <c r="B218" s="2" t="s">
        <v>6744</v>
      </c>
      <c r="C218" s="19">
        <v>8</v>
      </c>
      <c r="D218" s="2" t="s">
        <v>6648</v>
      </c>
      <c r="E218" s="2" t="s">
        <v>34</v>
      </c>
      <c r="F218" s="2" t="s">
        <v>6745</v>
      </c>
      <c r="G218" s="19">
        <v>71</v>
      </c>
      <c r="H218" s="30">
        <v>1.9976851851851853E-2</v>
      </c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</row>
    <row r="219" spans="1:23" ht="14.25" hidden="1" customHeight="1" outlineLevel="2" x14ac:dyDescent="0.25">
      <c r="A219" s="19">
        <v>154</v>
      </c>
      <c r="B219" s="2" t="s">
        <v>6753</v>
      </c>
      <c r="C219" s="19">
        <v>9</v>
      </c>
      <c r="D219" s="2" t="s">
        <v>6648</v>
      </c>
      <c r="E219" s="2" t="s">
        <v>34</v>
      </c>
      <c r="F219" s="2" t="s">
        <v>6754</v>
      </c>
      <c r="G219" s="19">
        <v>70</v>
      </c>
      <c r="H219" s="30">
        <v>1.9652777777777779E-2</v>
      </c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</row>
    <row r="220" spans="1:23" ht="14.25" hidden="1" customHeight="1" outlineLevel="2" x14ac:dyDescent="0.25">
      <c r="A220" s="19">
        <v>103</v>
      </c>
      <c r="B220" s="2" t="s">
        <v>6647</v>
      </c>
      <c r="C220" s="19">
        <v>9</v>
      </c>
      <c r="D220" s="2" t="s">
        <v>6648</v>
      </c>
      <c r="E220" s="2" t="s">
        <v>34</v>
      </c>
      <c r="F220" s="2" t="s">
        <v>6649</v>
      </c>
      <c r="G220" s="19">
        <v>85</v>
      </c>
      <c r="H220" s="30">
        <v>1.90625E-2</v>
      </c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</row>
    <row r="221" spans="1:23" ht="14.25" hidden="1" customHeight="1" outlineLevel="2" x14ac:dyDescent="0.25">
      <c r="A221" s="19">
        <v>181</v>
      </c>
      <c r="B221" s="2" t="s">
        <v>6810</v>
      </c>
      <c r="C221" s="19">
        <v>9</v>
      </c>
      <c r="D221" s="2" t="s">
        <v>6648</v>
      </c>
      <c r="E221" s="2" t="s">
        <v>34</v>
      </c>
      <c r="F221" s="2" t="s">
        <v>6811</v>
      </c>
      <c r="G221" s="19">
        <v>63</v>
      </c>
      <c r="H221" s="30">
        <v>1.7673611111111112E-2</v>
      </c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</row>
    <row r="222" spans="1:23" ht="14.25" hidden="1" customHeight="1" outlineLevel="2" collapsed="1" x14ac:dyDescent="0.25">
      <c r="A222" s="19">
        <v>189</v>
      </c>
      <c r="B222" s="2" t="s">
        <v>6828</v>
      </c>
      <c r="C222" s="19">
        <v>9</v>
      </c>
      <c r="D222" s="2" t="s">
        <v>6648</v>
      </c>
      <c r="E222" s="2" t="s">
        <v>34</v>
      </c>
      <c r="F222" s="2" t="s">
        <v>6829</v>
      </c>
      <c r="G222" s="19">
        <v>60</v>
      </c>
      <c r="H222" s="30">
        <v>1.4189814814814815E-2</v>
      </c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</row>
    <row r="223" spans="1:23" ht="14.25" hidden="1" customHeight="1" outlineLevel="2" x14ac:dyDescent="0.25">
      <c r="A223" s="19">
        <v>241</v>
      </c>
      <c r="B223" s="2" t="s">
        <v>6928</v>
      </c>
      <c r="C223" s="19">
        <v>9</v>
      </c>
      <c r="D223" s="2" t="s">
        <v>6648</v>
      </c>
      <c r="E223" s="2" t="s">
        <v>34</v>
      </c>
      <c r="F223" s="2" t="s">
        <v>6929</v>
      </c>
      <c r="G223" s="19">
        <v>36</v>
      </c>
      <c r="H223" s="30">
        <v>6.7245370370370367E-3</v>
      </c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</row>
    <row r="224" spans="1:23" ht="14.25" customHeight="1" outlineLevel="1" collapsed="1" x14ac:dyDescent="0.25">
      <c r="A224" s="19"/>
      <c r="B224" s="2"/>
      <c r="C224" s="19"/>
      <c r="D224" s="15" t="s">
        <v>7154</v>
      </c>
      <c r="E224" s="44">
        <f>SUBTOTAL(3,E216:E223)</f>
        <v>8</v>
      </c>
      <c r="F224" s="2"/>
      <c r="G224" s="19"/>
      <c r="H224" s="30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</row>
    <row r="225" spans="1:23" ht="14.25" hidden="1" customHeight="1" outlineLevel="2" x14ac:dyDescent="0.25">
      <c r="A225" s="19">
        <v>156</v>
      </c>
      <c r="B225" s="2" t="s">
        <v>6757</v>
      </c>
      <c r="C225" s="19">
        <v>9</v>
      </c>
      <c r="D225" s="2" t="s">
        <v>3537</v>
      </c>
      <c r="E225" s="2" t="s">
        <v>2349</v>
      </c>
      <c r="F225" s="2" t="s">
        <v>6758</v>
      </c>
      <c r="G225" s="19">
        <v>70</v>
      </c>
      <c r="H225" s="30">
        <v>2.056712962962963E-2</v>
      </c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</row>
    <row r="226" spans="1:23" ht="14.25" hidden="1" customHeight="1" outlineLevel="2" x14ac:dyDescent="0.25">
      <c r="A226" s="19">
        <v>197</v>
      </c>
      <c r="B226" s="2" t="s">
        <v>6844</v>
      </c>
      <c r="C226" s="19">
        <v>8</v>
      </c>
      <c r="D226" s="2" t="s">
        <v>3537</v>
      </c>
      <c r="E226" s="2" t="s">
        <v>2349</v>
      </c>
      <c r="F226" s="2" t="s">
        <v>6845</v>
      </c>
      <c r="G226" s="19">
        <v>57</v>
      </c>
      <c r="H226" s="30">
        <v>1.9293981481481481E-2</v>
      </c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</row>
    <row r="227" spans="1:23" ht="14.25" customHeight="1" outlineLevel="1" collapsed="1" x14ac:dyDescent="0.25">
      <c r="A227" s="19"/>
      <c r="B227" s="2"/>
      <c r="C227" s="19"/>
      <c r="D227" s="15" t="s">
        <v>7155</v>
      </c>
      <c r="E227" s="44">
        <f>SUBTOTAL(3,E225:E226)</f>
        <v>2</v>
      </c>
      <c r="F227" s="2"/>
      <c r="G227" s="19"/>
      <c r="H227" s="30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</row>
    <row r="228" spans="1:23" ht="14.25" hidden="1" customHeight="1" outlineLevel="2" x14ac:dyDescent="0.25">
      <c r="A228" s="19">
        <v>186</v>
      </c>
      <c r="B228" s="2" t="s">
        <v>6821</v>
      </c>
      <c r="C228" s="19">
        <v>8</v>
      </c>
      <c r="D228" s="2" t="s">
        <v>6822</v>
      </c>
      <c r="E228" s="2" t="s">
        <v>132</v>
      </c>
      <c r="F228" s="2" t="s">
        <v>6823</v>
      </c>
      <c r="G228" s="19">
        <v>62</v>
      </c>
      <c r="H228" s="30">
        <v>2.0324074074074074E-2</v>
      </c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</row>
    <row r="229" spans="1:23" ht="14.25" customHeight="1" outlineLevel="1" collapsed="1" x14ac:dyDescent="0.25">
      <c r="A229" s="19"/>
      <c r="B229" s="2"/>
      <c r="C229" s="19"/>
      <c r="D229" s="15" t="s">
        <v>7156</v>
      </c>
      <c r="E229" s="44">
        <f>SUBTOTAL(3,E228:E228)</f>
        <v>1</v>
      </c>
      <c r="F229" s="2"/>
      <c r="G229" s="19"/>
      <c r="H229" s="30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</row>
    <row r="230" spans="1:23" ht="14.25" hidden="1" customHeight="1" outlineLevel="2" x14ac:dyDescent="0.25">
      <c r="A230" s="19">
        <v>214</v>
      </c>
      <c r="B230" s="2" t="s">
        <v>6876</v>
      </c>
      <c r="C230" s="19">
        <v>9</v>
      </c>
      <c r="D230" s="2" t="s">
        <v>3805</v>
      </c>
      <c r="E230" s="2" t="s">
        <v>3806</v>
      </c>
      <c r="F230" s="2" t="s">
        <v>6877</v>
      </c>
      <c r="G230" s="19">
        <v>52</v>
      </c>
      <c r="H230" s="30">
        <v>2.0613425925925927E-2</v>
      </c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</row>
    <row r="231" spans="1:23" ht="14.25" hidden="1" customHeight="1" outlineLevel="2" x14ac:dyDescent="0.25">
      <c r="A231" s="19">
        <v>60</v>
      </c>
      <c r="B231" s="2" t="s">
        <v>6562</v>
      </c>
      <c r="C231" s="19">
        <v>8</v>
      </c>
      <c r="D231" s="2" t="s">
        <v>3805</v>
      </c>
      <c r="E231" s="2" t="s">
        <v>3806</v>
      </c>
      <c r="F231" s="2" t="s">
        <v>6563</v>
      </c>
      <c r="G231" s="19">
        <v>97</v>
      </c>
      <c r="H231" s="30">
        <v>2.0162037037037037E-2</v>
      </c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</row>
    <row r="232" spans="1:23" ht="14.25" customHeight="1" outlineLevel="1" collapsed="1" x14ac:dyDescent="0.25">
      <c r="A232" s="19"/>
      <c r="B232" s="2"/>
      <c r="C232" s="19"/>
      <c r="D232" s="15" t="s">
        <v>7086</v>
      </c>
      <c r="E232" s="44">
        <f>SUBTOTAL(3,E230:E231)</f>
        <v>2</v>
      </c>
      <c r="F232" s="2"/>
      <c r="G232" s="19"/>
      <c r="H232" s="30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</row>
    <row r="233" spans="1:23" ht="14.25" hidden="1" customHeight="1" outlineLevel="2" x14ac:dyDescent="0.25">
      <c r="A233" s="19">
        <v>47</v>
      </c>
      <c r="B233" s="2" t="s">
        <v>6532</v>
      </c>
      <c r="C233" s="19">
        <v>8</v>
      </c>
      <c r="D233" s="2" t="s">
        <v>2742</v>
      </c>
      <c r="E233" s="2" t="s">
        <v>564</v>
      </c>
      <c r="F233" s="2" t="s">
        <v>6533</v>
      </c>
      <c r="G233" s="19">
        <v>102</v>
      </c>
      <c r="H233" s="30">
        <v>2.0810185185185185E-2</v>
      </c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</row>
    <row r="234" spans="1:23" ht="14.25" hidden="1" customHeight="1" outlineLevel="2" x14ac:dyDescent="0.25">
      <c r="A234" s="19">
        <v>41</v>
      </c>
      <c r="B234" s="2" t="s">
        <v>6520</v>
      </c>
      <c r="C234" s="19">
        <v>8</v>
      </c>
      <c r="D234" s="2" t="s">
        <v>2742</v>
      </c>
      <c r="E234" s="2" t="s">
        <v>564</v>
      </c>
      <c r="F234" s="2" t="s">
        <v>6521</v>
      </c>
      <c r="G234" s="19">
        <v>104</v>
      </c>
      <c r="H234" s="30">
        <v>2.0543981481481483E-2</v>
      </c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</row>
    <row r="235" spans="1:23" ht="14.25" hidden="1" customHeight="1" outlineLevel="2" x14ac:dyDescent="0.25">
      <c r="A235" s="19">
        <v>76</v>
      </c>
      <c r="B235" s="2" t="s">
        <v>6592</v>
      </c>
      <c r="C235" s="19">
        <v>8</v>
      </c>
      <c r="D235" s="2" t="s">
        <v>2742</v>
      </c>
      <c r="E235" s="2" t="s">
        <v>564</v>
      </c>
      <c r="F235" s="2" t="s">
        <v>6593</v>
      </c>
      <c r="G235" s="19">
        <v>92</v>
      </c>
      <c r="H235" s="30">
        <v>2.0543981481481483E-2</v>
      </c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</row>
    <row r="236" spans="1:23" ht="14.25" hidden="1" customHeight="1" outlineLevel="2" x14ac:dyDescent="0.25">
      <c r="A236" s="19">
        <v>45</v>
      </c>
      <c r="B236" s="2" t="s">
        <v>6528</v>
      </c>
      <c r="C236" s="19">
        <v>9</v>
      </c>
      <c r="D236" s="2" t="s">
        <v>2742</v>
      </c>
      <c r="E236" s="2" t="s">
        <v>564</v>
      </c>
      <c r="F236" s="2" t="s">
        <v>6529</v>
      </c>
      <c r="G236" s="19">
        <v>102</v>
      </c>
      <c r="H236" s="30">
        <v>2.0497685185185185E-2</v>
      </c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</row>
    <row r="237" spans="1:23" ht="14.25" hidden="1" customHeight="1" outlineLevel="2" x14ac:dyDescent="0.25">
      <c r="A237" s="19">
        <v>53</v>
      </c>
      <c r="B237" s="2" t="s">
        <v>6547</v>
      </c>
      <c r="C237" s="19">
        <v>8</v>
      </c>
      <c r="D237" s="2" t="s">
        <v>2742</v>
      </c>
      <c r="E237" s="2" t="s">
        <v>564</v>
      </c>
      <c r="F237" s="2" t="s">
        <v>6548</v>
      </c>
      <c r="G237" s="19">
        <v>100</v>
      </c>
      <c r="H237" s="30">
        <v>2.0289351851851854E-2</v>
      </c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</row>
    <row r="238" spans="1:23" ht="14.25" hidden="1" customHeight="1" outlineLevel="2" x14ac:dyDescent="0.25">
      <c r="A238" s="19">
        <v>124</v>
      </c>
      <c r="B238" s="2" t="s">
        <v>6691</v>
      </c>
      <c r="C238" s="19">
        <v>9</v>
      </c>
      <c r="D238" s="2" t="s">
        <v>2742</v>
      </c>
      <c r="E238" s="2" t="s">
        <v>564</v>
      </c>
      <c r="F238" s="2" t="s">
        <v>6692</v>
      </c>
      <c r="G238" s="19">
        <v>80</v>
      </c>
      <c r="H238" s="30">
        <v>2.0092592592592592E-2</v>
      </c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</row>
    <row r="239" spans="1:23" ht="14.25" customHeight="1" outlineLevel="1" collapsed="1" x14ac:dyDescent="0.25">
      <c r="A239" s="19"/>
      <c r="B239" s="2"/>
      <c r="C239" s="19"/>
      <c r="D239" s="15" t="s">
        <v>6998</v>
      </c>
      <c r="E239" s="44">
        <f>SUBTOTAL(3,E233:E238)</f>
        <v>6</v>
      </c>
      <c r="F239" s="2"/>
      <c r="G239" s="19"/>
      <c r="H239" s="30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</row>
    <row r="240" spans="1:23" ht="14.25" hidden="1" customHeight="1" outlineLevel="2" x14ac:dyDescent="0.25">
      <c r="A240" s="19">
        <v>81</v>
      </c>
      <c r="B240" s="2" t="s">
        <v>5786</v>
      </c>
      <c r="C240" s="17">
        <v>6</v>
      </c>
      <c r="D240" s="2" t="s">
        <v>798</v>
      </c>
      <c r="E240" s="2" t="s">
        <v>158</v>
      </c>
      <c r="F240" s="2" t="s">
        <v>5787</v>
      </c>
      <c r="G240" s="19">
        <v>87</v>
      </c>
      <c r="H240" s="30">
        <v>2.0763888888888887E-2</v>
      </c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</row>
    <row r="241" spans="1:23" ht="14.25" hidden="1" customHeight="1" outlineLevel="2" x14ac:dyDescent="0.25">
      <c r="A241" s="19">
        <v>80</v>
      </c>
      <c r="B241" s="2" t="s">
        <v>5777</v>
      </c>
      <c r="C241" s="17">
        <v>5</v>
      </c>
      <c r="D241" s="2" t="s">
        <v>798</v>
      </c>
      <c r="E241" s="2" t="s">
        <v>158</v>
      </c>
      <c r="F241" s="2" t="s">
        <v>5779</v>
      </c>
      <c r="G241" s="19">
        <v>87</v>
      </c>
      <c r="H241" s="30">
        <v>2.0717592592592593E-2</v>
      </c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</row>
    <row r="242" spans="1:23" ht="14.25" hidden="1" customHeight="1" outlineLevel="2" collapsed="1" x14ac:dyDescent="0.25">
      <c r="A242" s="19">
        <v>30</v>
      </c>
      <c r="B242" s="2" t="s">
        <v>4757</v>
      </c>
      <c r="C242" s="17">
        <v>5</v>
      </c>
      <c r="D242" s="2" t="s">
        <v>798</v>
      </c>
      <c r="E242" s="2" t="s">
        <v>158</v>
      </c>
      <c r="F242" s="2" t="s">
        <v>5468</v>
      </c>
      <c r="G242" s="19">
        <v>103</v>
      </c>
      <c r="H242" s="30">
        <v>2.056712962962963E-2</v>
      </c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</row>
    <row r="243" spans="1:23" ht="14.25" hidden="1" customHeight="1" outlineLevel="2" x14ac:dyDescent="0.25">
      <c r="A243" s="19">
        <v>73</v>
      </c>
      <c r="B243" s="2" t="s">
        <v>5733</v>
      </c>
      <c r="C243" s="17">
        <v>6</v>
      </c>
      <c r="D243" s="2" t="s">
        <v>798</v>
      </c>
      <c r="E243" s="2" t="s">
        <v>158</v>
      </c>
      <c r="F243" s="2" t="s">
        <v>5734</v>
      </c>
      <c r="G243" s="19">
        <v>89</v>
      </c>
      <c r="H243" s="30">
        <v>2.0532407407407409E-2</v>
      </c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</row>
    <row r="244" spans="1:23" ht="14.25" hidden="1" customHeight="1" outlineLevel="2" x14ac:dyDescent="0.25">
      <c r="A244" s="19">
        <v>51</v>
      </c>
      <c r="B244" s="2" t="s">
        <v>5597</v>
      </c>
      <c r="C244" s="17">
        <v>6</v>
      </c>
      <c r="D244" s="2" t="s">
        <v>798</v>
      </c>
      <c r="E244" s="2" t="s">
        <v>158</v>
      </c>
      <c r="F244" s="2" t="s">
        <v>5598</v>
      </c>
      <c r="G244" s="19">
        <v>94</v>
      </c>
      <c r="H244" s="30">
        <v>2.0509259259259258E-2</v>
      </c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</row>
    <row r="245" spans="1:23" ht="14.25" hidden="1" customHeight="1" outlineLevel="2" x14ac:dyDescent="0.25">
      <c r="A245" s="19">
        <v>105</v>
      </c>
      <c r="B245" s="2" t="s">
        <v>5918</v>
      </c>
      <c r="C245" s="17">
        <v>6</v>
      </c>
      <c r="D245" s="2" t="s">
        <v>798</v>
      </c>
      <c r="E245" s="2" t="s">
        <v>158</v>
      </c>
      <c r="F245" s="2" t="s">
        <v>5920</v>
      </c>
      <c r="G245" s="19">
        <v>80</v>
      </c>
      <c r="H245" s="30">
        <v>2.045138888888889E-2</v>
      </c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</row>
    <row r="246" spans="1:23" ht="14.25" hidden="1" customHeight="1" outlineLevel="2" x14ac:dyDescent="0.25">
      <c r="A246" s="19">
        <v>197</v>
      </c>
      <c r="B246" s="2" t="s">
        <v>3923</v>
      </c>
      <c r="C246" s="17">
        <v>5</v>
      </c>
      <c r="D246" s="2" t="s">
        <v>798</v>
      </c>
      <c r="E246" s="2" t="s">
        <v>158</v>
      </c>
      <c r="F246" s="2" t="s">
        <v>6305</v>
      </c>
      <c r="G246" s="19">
        <v>61</v>
      </c>
      <c r="H246" s="30">
        <v>1.9733796296296298E-2</v>
      </c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</row>
    <row r="247" spans="1:23" ht="14.25" hidden="1" customHeight="1" outlineLevel="2" x14ac:dyDescent="0.25">
      <c r="A247" s="19">
        <v>24</v>
      </c>
      <c r="B247" s="2" t="s">
        <v>5427</v>
      </c>
      <c r="C247" s="17">
        <v>5</v>
      </c>
      <c r="D247" s="2" t="s">
        <v>798</v>
      </c>
      <c r="E247" s="2" t="s">
        <v>158</v>
      </c>
      <c r="F247" s="2" t="s">
        <v>5429</v>
      </c>
      <c r="G247" s="19">
        <v>108</v>
      </c>
      <c r="H247" s="30">
        <v>1.7511574074074075E-2</v>
      </c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</row>
    <row r="248" spans="1:23" ht="14.25" hidden="1" customHeight="1" outlineLevel="2" x14ac:dyDescent="0.25">
      <c r="A248" s="19">
        <v>90</v>
      </c>
      <c r="B248" s="2" t="s">
        <v>6619</v>
      </c>
      <c r="C248" s="19">
        <v>9</v>
      </c>
      <c r="D248" s="2" t="s">
        <v>798</v>
      </c>
      <c r="E248" s="2" t="s">
        <v>158</v>
      </c>
      <c r="F248" s="2" t="s">
        <v>6620</v>
      </c>
      <c r="G248" s="19">
        <v>88</v>
      </c>
      <c r="H248" s="30">
        <v>1.9456018518518518E-2</v>
      </c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</row>
    <row r="249" spans="1:23" ht="14.25" customHeight="1" outlineLevel="1" collapsed="1" x14ac:dyDescent="0.25">
      <c r="A249" s="19"/>
      <c r="B249" s="2"/>
      <c r="C249" s="19"/>
      <c r="D249" s="15" t="s">
        <v>7001</v>
      </c>
      <c r="E249" s="44">
        <f>SUBTOTAL(3,E240:E248)</f>
        <v>9</v>
      </c>
      <c r="F249" s="2"/>
      <c r="G249" s="19"/>
      <c r="H249" s="30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</row>
    <row r="250" spans="1:23" ht="14.25" hidden="1" customHeight="1" outlineLevel="2" x14ac:dyDescent="0.25">
      <c r="A250" s="19">
        <v>30</v>
      </c>
      <c r="B250" s="2" t="s">
        <v>6497</v>
      </c>
      <c r="C250" s="19">
        <v>9</v>
      </c>
      <c r="D250" s="2" t="s">
        <v>3858</v>
      </c>
      <c r="E250" s="2" t="s">
        <v>153</v>
      </c>
      <c r="F250" s="2" t="s">
        <v>6498</v>
      </c>
      <c r="G250" s="19">
        <v>109</v>
      </c>
      <c r="H250" s="30">
        <v>2.0590277777777777E-2</v>
      </c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</row>
    <row r="251" spans="1:23" ht="14.25" hidden="1" customHeight="1" outlineLevel="2" x14ac:dyDescent="0.25">
      <c r="A251" s="19">
        <v>43</v>
      </c>
      <c r="B251" s="2" t="s">
        <v>6524</v>
      </c>
      <c r="C251" s="19">
        <v>9</v>
      </c>
      <c r="D251" s="2" t="s">
        <v>3858</v>
      </c>
      <c r="E251" s="2" t="s">
        <v>153</v>
      </c>
      <c r="F251" s="2" t="s">
        <v>6525</v>
      </c>
      <c r="G251" s="19">
        <v>103</v>
      </c>
      <c r="H251" s="30">
        <v>1.9872685185185184E-2</v>
      </c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</row>
    <row r="252" spans="1:23" ht="14.25" hidden="1" customHeight="1" outlineLevel="2" collapsed="1" x14ac:dyDescent="0.25">
      <c r="A252" s="19">
        <v>127</v>
      </c>
      <c r="B252" s="2" t="s">
        <v>6697</v>
      </c>
      <c r="C252" s="19">
        <v>9</v>
      </c>
      <c r="D252" s="2" t="s">
        <v>3858</v>
      </c>
      <c r="E252" s="2" t="s">
        <v>153</v>
      </c>
      <c r="F252" s="2" t="s">
        <v>6698</v>
      </c>
      <c r="G252" s="19">
        <v>79</v>
      </c>
      <c r="H252" s="30">
        <v>1.9699074074074074E-2</v>
      </c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</row>
    <row r="253" spans="1:23" ht="14.25" hidden="1" customHeight="1" outlineLevel="2" x14ac:dyDescent="0.25">
      <c r="A253" s="19">
        <v>44</v>
      </c>
      <c r="B253" s="2" t="s">
        <v>6526</v>
      </c>
      <c r="C253" s="19">
        <v>9</v>
      </c>
      <c r="D253" s="2" t="s">
        <v>3858</v>
      </c>
      <c r="E253" s="2" t="s">
        <v>153</v>
      </c>
      <c r="F253" s="2" t="s">
        <v>6527</v>
      </c>
      <c r="G253" s="19">
        <v>102</v>
      </c>
      <c r="H253" s="30">
        <v>1.7835648148148149E-2</v>
      </c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</row>
    <row r="254" spans="1:23" ht="14.25" customHeight="1" outlineLevel="1" collapsed="1" x14ac:dyDescent="0.25">
      <c r="A254" s="19"/>
      <c r="B254" s="2"/>
      <c r="C254" s="19"/>
      <c r="D254" s="15" t="s">
        <v>7002</v>
      </c>
      <c r="E254" s="44">
        <f>SUBTOTAL(3,E250:E253)</f>
        <v>4</v>
      </c>
      <c r="F254" s="2"/>
      <c r="G254" s="19"/>
      <c r="H254" s="30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</row>
    <row r="255" spans="1:23" ht="14.25" hidden="1" customHeight="1" outlineLevel="2" x14ac:dyDescent="0.25">
      <c r="A255" s="19">
        <v>134</v>
      </c>
      <c r="B255" s="2" t="s">
        <v>6713</v>
      </c>
      <c r="C255" s="19">
        <v>9</v>
      </c>
      <c r="D255" s="2" t="s">
        <v>1824</v>
      </c>
      <c r="E255" s="2" t="s">
        <v>560</v>
      </c>
      <c r="F255" s="2" t="s">
        <v>6714</v>
      </c>
      <c r="G255" s="19">
        <v>76</v>
      </c>
      <c r="H255" s="30">
        <v>2.0763888888888887E-2</v>
      </c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</row>
    <row r="256" spans="1:23" ht="14.25" hidden="1" customHeight="1" outlineLevel="2" x14ac:dyDescent="0.25">
      <c r="A256" s="19">
        <v>16</v>
      </c>
      <c r="B256" s="2" t="s">
        <v>6466</v>
      </c>
      <c r="C256" s="19">
        <v>8</v>
      </c>
      <c r="D256" s="2" t="s">
        <v>1824</v>
      </c>
      <c r="E256" s="2" t="s">
        <v>331</v>
      </c>
      <c r="F256" s="2" t="s">
        <v>6467</v>
      </c>
      <c r="G256" s="19">
        <v>117</v>
      </c>
      <c r="H256" s="30">
        <v>2.0636574074074075E-2</v>
      </c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1:23" ht="14.25" hidden="1" customHeight="1" outlineLevel="2" x14ac:dyDescent="0.25">
      <c r="A257" s="19">
        <v>95</v>
      </c>
      <c r="B257" s="2" t="s">
        <v>1146</v>
      </c>
      <c r="C257" s="19">
        <v>8</v>
      </c>
      <c r="D257" s="2" t="s">
        <v>1824</v>
      </c>
      <c r="E257" s="2" t="s">
        <v>331</v>
      </c>
      <c r="F257" s="2" t="s">
        <v>6629</v>
      </c>
      <c r="G257" s="19">
        <v>87</v>
      </c>
      <c r="H257" s="30">
        <v>2.0057870370370372E-2</v>
      </c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1:23" ht="14.25" customHeight="1" outlineLevel="1" collapsed="1" x14ac:dyDescent="0.25">
      <c r="A258" s="19"/>
      <c r="B258" s="2"/>
      <c r="C258" s="19"/>
      <c r="D258" s="15" t="s">
        <v>7005</v>
      </c>
      <c r="E258" s="44">
        <f>SUBTOTAL(3,E255:E257)</f>
        <v>3</v>
      </c>
      <c r="F258" s="2"/>
      <c r="G258" s="19"/>
      <c r="H258" s="30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1:23" ht="14.25" hidden="1" customHeight="1" outlineLevel="2" x14ac:dyDescent="0.25">
      <c r="A259" s="19">
        <v>34</v>
      </c>
      <c r="B259" s="2" t="s">
        <v>6506</v>
      </c>
      <c r="C259" s="19">
        <v>9</v>
      </c>
      <c r="D259" s="2" t="s">
        <v>537</v>
      </c>
      <c r="E259" s="2" t="s">
        <v>538</v>
      </c>
      <c r="F259" s="2" t="s">
        <v>6507</v>
      </c>
      <c r="G259" s="19">
        <v>108</v>
      </c>
      <c r="H259" s="30">
        <v>2.0092592592592592E-2</v>
      </c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1:23" ht="14.25" hidden="1" customHeight="1" outlineLevel="2" x14ac:dyDescent="0.25">
      <c r="A260" s="19">
        <v>65</v>
      </c>
      <c r="B260" s="2" t="s">
        <v>6571</v>
      </c>
      <c r="C260" s="19">
        <v>9</v>
      </c>
      <c r="D260" s="2" t="s">
        <v>537</v>
      </c>
      <c r="E260" s="2" t="s">
        <v>538</v>
      </c>
      <c r="F260" s="2" t="s">
        <v>6572</v>
      </c>
      <c r="G260" s="19">
        <v>95</v>
      </c>
      <c r="H260" s="30">
        <v>1.9074074074074073E-2</v>
      </c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1:23" ht="14.25" customHeight="1" outlineLevel="1" collapsed="1" x14ac:dyDescent="0.25">
      <c r="A261" s="19"/>
      <c r="B261" s="2"/>
      <c r="C261" s="19"/>
      <c r="D261" s="15" t="s">
        <v>7006</v>
      </c>
      <c r="E261" s="44">
        <f>SUBTOTAL(3,E259:E260)</f>
        <v>2</v>
      </c>
      <c r="F261" s="2"/>
      <c r="G261" s="19"/>
      <c r="H261" s="30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1:23" ht="14.25" hidden="1" customHeight="1" outlineLevel="2" collapsed="1" x14ac:dyDescent="0.25">
      <c r="A262" s="19">
        <v>21</v>
      </c>
      <c r="B262" s="2" t="s">
        <v>5403</v>
      </c>
      <c r="C262" s="17">
        <v>7</v>
      </c>
      <c r="D262" s="2" t="s">
        <v>5404</v>
      </c>
      <c r="E262" s="2" t="s">
        <v>5406</v>
      </c>
      <c r="F262" s="2" t="s">
        <v>5407</v>
      </c>
      <c r="G262" s="19">
        <v>109</v>
      </c>
      <c r="H262" s="30">
        <v>2.0590277777777777E-2</v>
      </c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1:23" ht="14.25" hidden="1" customHeight="1" outlineLevel="2" x14ac:dyDescent="0.25">
      <c r="A263" s="19">
        <v>203</v>
      </c>
      <c r="B263" s="2" t="s">
        <v>6316</v>
      </c>
      <c r="C263" s="17">
        <v>7</v>
      </c>
      <c r="D263" s="2" t="s">
        <v>5404</v>
      </c>
      <c r="E263" s="2" t="s">
        <v>5406</v>
      </c>
      <c r="F263" s="2" t="s">
        <v>6317</v>
      </c>
      <c r="G263" s="19">
        <v>60</v>
      </c>
      <c r="H263" s="30">
        <v>2.0486111111111111E-2</v>
      </c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1:23" ht="14.25" hidden="1" customHeight="1" outlineLevel="2" x14ac:dyDescent="0.25">
      <c r="A264" s="19">
        <v>187</v>
      </c>
      <c r="B264" s="2" t="s">
        <v>6275</v>
      </c>
      <c r="C264" s="17">
        <v>7</v>
      </c>
      <c r="D264" s="2" t="s">
        <v>5404</v>
      </c>
      <c r="E264" s="2" t="s">
        <v>5406</v>
      </c>
      <c r="F264" s="2" t="s">
        <v>6276</v>
      </c>
      <c r="G264" s="19">
        <v>62</v>
      </c>
      <c r="H264" s="30">
        <v>1.7685185185185186E-2</v>
      </c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1:23" ht="14.25" customHeight="1" outlineLevel="1" collapsed="1" x14ac:dyDescent="0.25">
      <c r="A265" s="19"/>
      <c r="B265" s="2"/>
      <c r="C265" s="17"/>
      <c r="D265" s="15" t="s">
        <v>7157</v>
      </c>
      <c r="E265" s="44">
        <f>SUBTOTAL(3,E262:E264)</f>
        <v>3</v>
      </c>
      <c r="F265" s="2"/>
      <c r="G265" s="19"/>
      <c r="H265" s="30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1:23" ht="14.25" hidden="1" customHeight="1" outlineLevel="2" x14ac:dyDescent="0.25">
      <c r="A266" s="19">
        <v>114</v>
      </c>
      <c r="B266" s="2" t="s">
        <v>5958</v>
      </c>
      <c r="C266" s="17">
        <v>6</v>
      </c>
      <c r="D266" s="2" t="s">
        <v>2513</v>
      </c>
      <c r="E266" s="2" t="s">
        <v>333</v>
      </c>
      <c r="F266" s="2" t="s">
        <v>5959</v>
      </c>
      <c r="G266" s="19">
        <v>78</v>
      </c>
      <c r="H266" s="30">
        <v>2.0648148148148148E-2</v>
      </c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1:23" ht="14.25" hidden="1" customHeight="1" outlineLevel="2" x14ac:dyDescent="0.25">
      <c r="A267" s="19">
        <v>62</v>
      </c>
      <c r="B267" s="2" t="s">
        <v>5668</v>
      </c>
      <c r="C267" s="17">
        <v>7</v>
      </c>
      <c r="D267" s="2" t="s">
        <v>2513</v>
      </c>
      <c r="E267" s="2" t="s">
        <v>333</v>
      </c>
      <c r="F267" s="2" t="s">
        <v>5670</v>
      </c>
      <c r="G267" s="19">
        <v>91</v>
      </c>
      <c r="H267" s="30">
        <v>2.0358796296296295E-2</v>
      </c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1:23" ht="14.25" hidden="1" customHeight="1" outlineLevel="2" x14ac:dyDescent="0.25">
      <c r="A268" s="19">
        <v>3</v>
      </c>
      <c r="B268" s="2" t="s">
        <v>6440</v>
      </c>
      <c r="C268" s="19">
        <v>9</v>
      </c>
      <c r="D268" s="2" t="s">
        <v>2513</v>
      </c>
      <c r="E268" s="2" t="s">
        <v>333</v>
      </c>
      <c r="F268" s="2" t="s">
        <v>6441</v>
      </c>
      <c r="G268" s="19">
        <v>126</v>
      </c>
      <c r="H268" s="30">
        <v>2.0636574074074075E-2</v>
      </c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1:23" ht="14.25" hidden="1" customHeight="1" outlineLevel="2" x14ac:dyDescent="0.25">
      <c r="A269" s="19">
        <v>75</v>
      </c>
      <c r="B269" s="2" t="s">
        <v>6590</v>
      </c>
      <c r="C269" s="19">
        <v>8</v>
      </c>
      <c r="D269" s="2" t="s">
        <v>2513</v>
      </c>
      <c r="E269" s="2" t="s">
        <v>333</v>
      </c>
      <c r="F269" s="2" t="s">
        <v>6591</v>
      </c>
      <c r="G269" s="19">
        <v>92</v>
      </c>
      <c r="H269" s="30">
        <v>2.0497685185185185E-2</v>
      </c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1:23" ht="14.25" hidden="1" customHeight="1" outlineLevel="2" x14ac:dyDescent="0.25">
      <c r="A270" s="19">
        <v>63</v>
      </c>
      <c r="B270" s="2" t="s">
        <v>3728</v>
      </c>
      <c r="C270" s="19">
        <v>9</v>
      </c>
      <c r="D270" s="2" t="s">
        <v>2513</v>
      </c>
      <c r="E270" s="2" t="s">
        <v>333</v>
      </c>
      <c r="F270" s="2" t="s">
        <v>6568</v>
      </c>
      <c r="G270" s="19">
        <v>96</v>
      </c>
      <c r="H270" s="30">
        <v>2.0023148148148148E-2</v>
      </c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1:23" ht="14.25" hidden="1" customHeight="1" outlineLevel="2" x14ac:dyDescent="0.25">
      <c r="A271" s="19">
        <v>28</v>
      </c>
      <c r="B271" s="2" t="s">
        <v>6493</v>
      </c>
      <c r="C271" s="19">
        <v>9</v>
      </c>
      <c r="D271" s="2" t="s">
        <v>2513</v>
      </c>
      <c r="E271" s="2" t="s">
        <v>333</v>
      </c>
      <c r="F271" s="2" t="s">
        <v>6494</v>
      </c>
      <c r="G271" s="19">
        <v>109</v>
      </c>
      <c r="H271" s="30">
        <v>1.90625E-2</v>
      </c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</row>
    <row r="272" spans="1:23" ht="14.25" hidden="1" customHeight="1" outlineLevel="2" collapsed="1" x14ac:dyDescent="0.25">
      <c r="A272" s="19">
        <v>9</v>
      </c>
      <c r="B272" s="2" t="s">
        <v>6452</v>
      </c>
      <c r="C272" s="19">
        <v>9</v>
      </c>
      <c r="D272" s="2" t="s">
        <v>2513</v>
      </c>
      <c r="E272" s="2" t="s">
        <v>333</v>
      </c>
      <c r="F272" s="2" t="s">
        <v>6453</v>
      </c>
      <c r="G272" s="19">
        <v>120</v>
      </c>
      <c r="H272" s="30">
        <v>1.8935185185185187E-2</v>
      </c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</row>
    <row r="273" spans="1:23" ht="14.25" customHeight="1" outlineLevel="1" collapsed="1" x14ac:dyDescent="0.25">
      <c r="A273" s="19"/>
      <c r="B273" s="2"/>
      <c r="C273" s="19"/>
      <c r="D273" s="15" t="s">
        <v>7091</v>
      </c>
      <c r="E273" s="44">
        <f>SUBTOTAL(3,E266:E272)</f>
        <v>7</v>
      </c>
      <c r="F273" s="2"/>
      <c r="G273" s="19"/>
      <c r="H273" s="30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</row>
    <row r="274" spans="1:23" ht="14.25" hidden="1" customHeight="1" outlineLevel="2" x14ac:dyDescent="0.25">
      <c r="A274" s="19">
        <v>167</v>
      </c>
      <c r="B274" s="2" t="s">
        <v>6187</v>
      </c>
      <c r="C274" s="17">
        <v>6</v>
      </c>
      <c r="D274" s="2" t="s">
        <v>3354</v>
      </c>
      <c r="E274" s="2" t="s">
        <v>1988</v>
      </c>
      <c r="F274" s="2" t="s">
        <v>6188</v>
      </c>
      <c r="G274" s="19">
        <v>67</v>
      </c>
      <c r="H274" s="30">
        <v>2.0520833333333332E-2</v>
      </c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</row>
    <row r="275" spans="1:23" ht="14.25" hidden="1" customHeight="1" outlineLevel="2" x14ac:dyDescent="0.25">
      <c r="A275" s="19">
        <v>86</v>
      </c>
      <c r="B275" s="2" t="s">
        <v>5816</v>
      </c>
      <c r="C275" s="17">
        <v>5</v>
      </c>
      <c r="D275" s="2" t="s">
        <v>3354</v>
      </c>
      <c r="E275" s="2" t="s">
        <v>1988</v>
      </c>
      <c r="F275" s="2" t="s">
        <v>5818</v>
      </c>
      <c r="G275" s="19">
        <v>85</v>
      </c>
      <c r="H275" s="30">
        <v>1.9895833333333335E-2</v>
      </c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</row>
    <row r="276" spans="1:23" ht="14.25" hidden="1" customHeight="1" outlineLevel="2" x14ac:dyDescent="0.25">
      <c r="A276" s="19">
        <v>208</v>
      </c>
      <c r="B276" s="2" t="s">
        <v>6866</v>
      </c>
      <c r="C276" s="19">
        <v>8</v>
      </c>
      <c r="D276" s="2" t="s">
        <v>3354</v>
      </c>
      <c r="E276" s="2" t="s">
        <v>1988</v>
      </c>
      <c r="F276" s="2" t="s">
        <v>6867</v>
      </c>
      <c r="G276" s="19">
        <v>53</v>
      </c>
      <c r="H276" s="30">
        <v>1.9305555555555555E-2</v>
      </c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</row>
    <row r="277" spans="1:23" ht="14.25" customHeight="1" outlineLevel="1" collapsed="1" x14ac:dyDescent="0.25">
      <c r="A277" s="19"/>
      <c r="B277" s="2"/>
      <c r="C277" s="19"/>
      <c r="D277" s="15" t="s">
        <v>7007</v>
      </c>
      <c r="E277" s="44">
        <f>SUBTOTAL(3,E274:E276)</f>
        <v>3</v>
      </c>
      <c r="F277" s="2"/>
      <c r="G277" s="19"/>
      <c r="H277" s="30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</row>
    <row r="278" spans="1:23" ht="14.25" hidden="1" customHeight="1" outlineLevel="2" x14ac:dyDescent="0.25">
      <c r="A278" s="19">
        <v>35</v>
      </c>
      <c r="B278" s="2" t="s">
        <v>5499</v>
      </c>
      <c r="C278" s="17">
        <v>6</v>
      </c>
      <c r="D278" s="2" t="s">
        <v>4023</v>
      </c>
      <c r="E278" s="2" t="s">
        <v>2320</v>
      </c>
      <c r="F278" s="2" t="s">
        <v>5500</v>
      </c>
      <c r="G278" s="19">
        <v>101</v>
      </c>
      <c r="H278" s="30">
        <v>1.9351851851851853E-2</v>
      </c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</row>
    <row r="279" spans="1:23" ht="14.25" hidden="1" customHeight="1" outlineLevel="2" x14ac:dyDescent="0.25">
      <c r="A279" s="19">
        <v>21</v>
      </c>
      <c r="B279" s="2" t="s">
        <v>6478</v>
      </c>
      <c r="C279" s="19">
        <v>8</v>
      </c>
      <c r="D279" s="2" t="s">
        <v>4023</v>
      </c>
      <c r="E279" s="2" t="s">
        <v>2320</v>
      </c>
      <c r="F279" s="2" t="s">
        <v>6479</v>
      </c>
      <c r="G279" s="19">
        <v>113</v>
      </c>
      <c r="H279" s="30">
        <v>2.0706018518518519E-2</v>
      </c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</row>
    <row r="280" spans="1:23" ht="14.25" hidden="1" customHeight="1" outlineLevel="2" x14ac:dyDescent="0.25">
      <c r="A280" s="19">
        <v>99</v>
      </c>
      <c r="B280" s="2" t="s">
        <v>6636</v>
      </c>
      <c r="C280" s="19">
        <v>8</v>
      </c>
      <c r="D280" s="2" t="s">
        <v>4023</v>
      </c>
      <c r="E280" s="2" t="s">
        <v>2320</v>
      </c>
      <c r="F280" s="2" t="s">
        <v>6637</v>
      </c>
      <c r="G280" s="19">
        <v>86</v>
      </c>
      <c r="H280" s="30">
        <v>2.0335648148148148E-2</v>
      </c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</row>
    <row r="281" spans="1:23" ht="14.25" hidden="1" customHeight="1" outlineLevel="2" collapsed="1" x14ac:dyDescent="0.25">
      <c r="A281" s="19">
        <v>159</v>
      </c>
      <c r="B281" s="2" t="s">
        <v>6764</v>
      </c>
      <c r="C281" s="19">
        <v>8</v>
      </c>
      <c r="D281" s="2" t="s">
        <v>4023</v>
      </c>
      <c r="E281" s="2" t="s">
        <v>2320</v>
      </c>
      <c r="F281" s="2" t="s">
        <v>6765</v>
      </c>
      <c r="G281" s="19">
        <v>69</v>
      </c>
      <c r="H281" s="30">
        <v>1.9976851851851853E-2</v>
      </c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</row>
    <row r="282" spans="1:23" ht="14.25" hidden="1" customHeight="1" outlineLevel="2" x14ac:dyDescent="0.25">
      <c r="A282" s="19">
        <v>108</v>
      </c>
      <c r="B282" s="2" t="s">
        <v>6658</v>
      </c>
      <c r="C282" s="19">
        <v>8</v>
      </c>
      <c r="D282" s="2" t="s">
        <v>4023</v>
      </c>
      <c r="E282" s="2" t="s">
        <v>2320</v>
      </c>
      <c r="F282" s="2" t="s">
        <v>6659</v>
      </c>
      <c r="G282" s="19">
        <v>83</v>
      </c>
      <c r="H282" s="30">
        <v>1.7025462962962964E-2</v>
      </c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</row>
    <row r="283" spans="1:23" ht="14.25" hidden="1" customHeight="1" outlineLevel="2" x14ac:dyDescent="0.25">
      <c r="A283" s="19">
        <v>207</v>
      </c>
      <c r="B283" s="2" t="s">
        <v>6864</v>
      </c>
      <c r="C283" s="19">
        <v>8</v>
      </c>
      <c r="D283" s="2" t="s">
        <v>4023</v>
      </c>
      <c r="E283" s="2" t="s">
        <v>2320</v>
      </c>
      <c r="F283" s="2" t="s">
        <v>6865</v>
      </c>
      <c r="G283" s="19">
        <v>53</v>
      </c>
      <c r="H283" s="30">
        <v>1.6412037037037037E-2</v>
      </c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</row>
    <row r="284" spans="1:23" ht="14.25" customHeight="1" outlineLevel="1" collapsed="1" x14ac:dyDescent="0.25">
      <c r="A284" s="19"/>
      <c r="B284" s="2"/>
      <c r="C284" s="19"/>
      <c r="D284" s="15" t="s">
        <v>7008</v>
      </c>
      <c r="E284" s="44">
        <f>SUBTOTAL(3,E278:E283)</f>
        <v>6</v>
      </c>
      <c r="F284" s="2"/>
      <c r="G284" s="19"/>
      <c r="H284" s="30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</row>
    <row r="285" spans="1:23" ht="14.25" hidden="1" customHeight="1" outlineLevel="2" x14ac:dyDescent="0.25">
      <c r="A285" s="19">
        <v>56</v>
      </c>
      <c r="B285" s="2" t="s">
        <v>6554</v>
      </c>
      <c r="C285" s="19">
        <v>9</v>
      </c>
      <c r="D285" s="2" t="s">
        <v>3894</v>
      </c>
      <c r="E285" s="2" t="s">
        <v>375</v>
      </c>
      <c r="F285" s="2" t="s">
        <v>6555</v>
      </c>
      <c r="G285" s="19">
        <v>99</v>
      </c>
      <c r="H285" s="30">
        <v>2.0810185185185185E-2</v>
      </c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</row>
    <row r="286" spans="1:23" ht="14.25" hidden="1" customHeight="1" outlineLevel="2" x14ac:dyDescent="0.25">
      <c r="A286" s="19">
        <v>78</v>
      </c>
      <c r="B286" s="2" t="s">
        <v>6596</v>
      </c>
      <c r="C286" s="19">
        <v>9</v>
      </c>
      <c r="D286" s="2" t="s">
        <v>3894</v>
      </c>
      <c r="E286" s="2" t="s">
        <v>375</v>
      </c>
      <c r="F286" s="2" t="s">
        <v>6597</v>
      </c>
      <c r="G286" s="19">
        <v>92</v>
      </c>
      <c r="H286" s="30">
        <v>2.0636574074074075E-2</v>
      </c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</row>
    <row r="287" spans="1:23" ht="14.25" hidden="1" customHeight="1" outlineLevel="2" x14ac:dyDescent="0.25">
      <c r="A287" s="19">
        <v>37</v>
      </c>
      <c r="B287" s="2" t="s">
        <v>6512</v>
      </c>
      <c r="C287" s="19">
        <v>9</v>
      </c>
      <c r="D287" s="2" t="s">
        <v>3894</v>
      </c>
      <c r="E287" s="2" t="s">
        <v>375</v>
      </c>
      <c r="F287" s="2" t="s">
        <v>6511</v>
      </c>
      <c r="G287" s="19">
        <v>105</v>
      </c>
      <c r="H287" s="30">
        <v>2.060185185185185E-2</v>
      </c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</row>
    <row r="288" spans="1:23" ht="14.25" hidden="1" customHeight="1" outlineLevel="2" x14ac:dyDescent="0.25">
      <c r="A288" s="19">
        <v>5</v>
      </c>
      <c r="B288" s="2" t="s">
        <v>6444</v>
      </c>
      <c r="C288" s="19">
        <v>8</v>
      </c>
      <c r="D288" s="2" t="s">
        <v>3894</v>
      </c>
      <c r="E288" s="2" t="s">
        <v>375</v>
      </c>
      <c r="F288" s="2" t="s">
        <v>6445</v>
      </c>
      <c r="G288" s="19">
        <v>123</v>
      </c>
      <c r="H288" s="30">
        <v>2.0462962962962964E-2</v>
      </c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</row>
    <row r="289" spans="1:23" ht="14.25" hidden="1" customHeight="1" outlineLevel="2" x14ac:dyDescent="0.25">
      <c r="A289" s="19">
        <v>36</v>
      </c>
      <c r="B289" s="2" t="s">
        <v>6510</v>
      </c>
      <c r="C289" s="19">
        <v>9</v>
      </c>
      <c r="D289" s="2" t="s">
        <v>3894</v>
      </c>
      <c r="E289" s="2" t="s">
        <v>375</v>
      </c>
      <c r="F289" s="2" t="s">
        <v>6511</v>
      </c>
      <c r="G289" s="19">
        <v>105</v>
      </c>
      <c r="H289" s="30">
        <v>2.0312500000000001E-2</v>
      </c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</row>
    <row r="290" spans="1:23" ht="14.25" hidden="1" customHeight="1" outlineLevel="2" collapsed="1" x14ac:dyDescent="0.25">
      <c r="A290" s="19">
        <v>86</v>
      </c>
      <c r="B290" s="2" t="s">
        <v>6612</v>
      </c>
      <c r="C290" s="19">
        <v>8</v>
      </c>
      <c r="D290" s="2" t="s">
        <v>3894</v>
      </c>
      <c r="E290" s="2" t="s">
        <v>375</v>
      </c>
      <c r="F290" s="2" t="s">
        <v>6613</v>
      </c>
      <c r="G290" s="19">
        <v>89</v>
      </c>
      <c r="H290" s="30">
        <v>2.0104166666666666E-2</v>
      </c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</row>
    <row r="291" spans="1:23" ht="14.25" hidden="1" customHeight="1" outlineLevel="2" x14ac:dyDescent="0.25">
      <c r="A291" s="19">
        <v>59</v>
      </c>
      <c r="B291" s="2" t="s">
        <v>3701</v>
      </c>
      <c r="C291" s="19">
        <v>8</v>
      </c>
      <c r="D291" s="2" t="s">
        <v>3894</v>
      </c>
      <c r="E291" s="2" t="s">
        <v>375</v>
      </c>
      <c r="F291" s="2" t="s">
        <v>6561</v>
      </c>
      <c r="G291" s="19">
        <v>97</v>
      </c>
      <c r="H291" s="30">
        <v>1.9942129629629629E-2</v>
      </c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</row>
    <row r="292" spans="1:23" ht="14.25" hidden="1" customHeight="1" outlineLevel="2" x14ac:dyDescent="0.25">
      <c r="A292" s="19">
        <v>72</v>
      </c>
      <c r="B292" s="2" t="s">
        <v>6584</v>
      </c>
      <c r="C292" s="19">
        <v>8</v>
      </c>
      <c r="D292" s="2" t="s">
        <v>3894</v>
      </c>
      <c r="E292" s="2" t="s">
        <v>375</v>
      </c>
      <c r="F292" s="2" t="s">
        <v>6585</v>
      </c>
      <c r="G292" s="19">
        <v>93</v>
      </c>
      <c r="H292" s="30">
        <v>1.9907407407407408E-2</v>
      </c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</row>
    <row r="293" spans="1:23" ht="14.25" hidden="1" customHeight="1" outlineLevel="2" x14ac:dyDescent="0.25">
      <c r="A293" s="19">
        <v>6</v>
      </c>
      <c r="B293" s="2" t="s">
        <v>372</v>
      </c>
      <c r="C293" s="19">
        <v>8</v>
      </c>
      <c r="D293" s="2" t="s">
        <v>3894</v>
      </c>
      <c r="E293" s="2" t="s">
        <v>375</v>
      </c>
      <c r="F293" s="2" t="s">
        <v>6446</v>
      </c>
      <c r="G293" s="19">
        <v>122</v>
      </c>
      <c r="H293" s="30">
        <v>1.9675925925925927E-2</v>
      </c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</row>
    <row r="294" spans="1:23" ht="14.25" hidden="1" customHeight="1" outlineLevel="2" x14ac:dyDescent="0.25">
      <c r="A294" s="19">
        <v>182</v>
      </c>
      <c r="B294" s="2" t="s">
        <v>6812</v>
      </c>
      <c r="C294" s="19">
        <v>9</v>
      </c>
      <c r="D294" s="2" t="s">
        <v>3894</v>
      </c>
      <c r="E294" s="2" t="s">
        <v>375</v>
      </c>
      <c r="F294" s="2" t="s">
        <v>6813</v>
      </c>
      <c r="G294" s="19">
        <v>63</v>
      </c>
      <c r="H294" s="30">
        <v>1.9282407407407408E-2</v>
      </c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</row>
    <row r="295" spans="1:23" ht="14.25" hidden="1" customHeight="1" outlineLevel="2" x14ac:dyDescent="0.25">
      <c r="A295" s="19">
        <v>1</v>
      </c>
      <c r="B295" s="2" t="s">
        <v>475</v>
      </c>
      <c r="C295" s="19">
        <v>9</v>
      </c>
      <c r="D295" s="2" t="s">
        <v>3894</v>
      </c>
      <c r="E295" s="2" t="s">
        <v>375</v>
      </c>
      <c r="F295" s="2" t="s">
        <v>6437</v>
      </c>
      <c r="G295" s="19">
        <v>128</v>
      </c>
      <c r="H295" s="30">
        <v>1.9143518518518518E-2</v>
      </c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</row>
    <row r="296" spans="1:23" ht="14.25" hidden="1" customHeight="1" outlineLevel="2" x14ac:dyDescent="0.25">
      <c r="A296" s="19">
        <v>58</v>
      </c>
      <c r="B296" s="2" t="s">
        <v>6559</v>
      </c>
      <c r="C296" s="19">
        <v>9</v>
      </c>
      <c r="D296" s="2" t="s">
        <v>3894</v>
      </c>
      <c r="E296" s="2" t="s">
        <v>375</v>
      </c>
      <c r="F296" s="2" t="s">
        <v>6560</v>
      </c>
      <c r="G296" s="19">
        <v>97</v>
      </c>
      <c r="H296" s="30">
        <v>1.8819444444444444E-2</v>
      </c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</row>
    <row r="297" spans="1:23" ht="14.25" hidden="1" customHeight="1" outlineLevel="2" x14ac:dyDescent="0.25">
      <c r="A297" s="19">
        <v>13</v>
      </c>
      <c r="B297" s="2" t="s">
        <v>6460</v>
      </c>
      <c r="C297" s="19">
        <v>9</v>
      </c>
      <c r="D297" s="2" t="s">
        <v>3894</v>
      </c>
      <c r="E297" s="2" t="s">
        <v>375</v>
      </c>
      <c r="F297" s="2" t="s">
        <v>6461</v>
      </c>
      <c r="G297" s="19">
        <v>118</v>
      </c>
      <c r="H297" s="30">
        <v>1.8252314814814815E-2</v>
      </c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</row>
    <row r="298" spans="1:23" ht="14.25" hidden="1" customHeight="1" outlineLevel="2" x14ac:dyDescent="0.25">
      <c r="A298" s="19">
        <v>248</v>
      </c>
      <c r="B298" s="2" t="s">
        <v>6942</v>
      </c>
      <c r="C298" s="19">
        <v>9</v>
      </c>
      <c r="D298" s="2" t="s">
        <v>3894</v>
      </c>
      <c r="E298" s="2" t="s">
        <v>375</v>
      </c>
      <c r="F298" s="2" t="s">
        <v>6943</v>
      </c>
      <c r="G298" s="19">
        <v>32</v>
      </c>
      <c r="H298" s="30">
        <v>1.4872685185185185E-2</v>
      </c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</row>
    <row r="299" spans="1:23" ht="14.25" hidden="1" customHeight="1" outlineLevel="2" collapsed="1" x14ac:dyDescent="0.25">
      <c r="A299" s="19">
        <v>91</v>
      </c>
      <c r="B299" s="2" t="s">
        <v>6621</v>
      </c>
      <c r="C299" s="19">
        <v>8</v>
      </c>
      <c r="D299" s="2" t="s">
        <v>3894</v>
      </c>
      <c r="E299" s="2" t="s">
        <v>375</v>
      </c>
      <c r="F299" s="2" t="s">
        <v>6622</v>
      </c>
      <c r="G299" s="19">
        <v>87</v>
      </c>
      <c r="H299" s="30">
        <v>1.3634259259259259E-2</v>
      </c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</row>
    <row r="300" spans="1:23" ht="14.25" hidden="1" customHeight="1" outlineLevel="2" x14ac:dyDescent="0.25">
      <c r="A300" s="19">
        <v>177</v>
      </c>
      <c r="B300" s="2" t="s">
        <v>6802</v>
      </c>
      <c r="C300" s="19">
        <v>9</v>
      </c>
      <c r="D300" s="2" t="s">
        <v>3894</v>
      </c>
      <c r="E300" s="2" t="s">
        <v>375</v>
      </c>
      <c r="F300" s="2" t="s">
        <v>6803</v>
      </c>
      <c r="G300" s="19">
        <v>64</v>
      </c>
      <c r="H300" s="30">
        <v>1.2939814814814815E-2</v>
      </c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</row>
    <row r="301" spans="1:23" ht="14.25" hidden="1" customHeight="1" outlineLevel="2" x14ac:dyDescent="0.25">
      <c r="A301" s="19">
        <v>215</v>
      </c>
      <c r="B301" s="2" t="s">
        <v>6878</v>
      </c>
      <c r="C301" s="19">
        <v>8</v>
      </c>
      <c r="D301" s="2" t="s">
        <v>3894</v>
      </c>
      <c r="E301" s="2" t="s">
        <v>375</v>
      </c>
      <c r="F301" s="2" t="s">
        <v>6879</v>
      </c>
      <c r="G301" s="19">
        <v>51</v>
      </c>
      <c r="H301" s="30">
        <v>1.2870370370370371E-2</v>
      </c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</row>
    <row r="302" spans="1:23" ht="14.25" hidden="1" customHeight="1" outlineLevel="2" x14ac:dyDescent="0.25">
      <c r="A302" s="19">
        <v>246</v>
      </c>
      <c r="B302" s="2" t="s">
        <v>6938</v>
      </c>
      <c r="C302" s="19">
        <v>8</v>
      </c>
      <c r="D302" s="2" t="s">
        <v>3894</v>
      </c>
      <c r="E302" s="2" t="s">
        <v>375</v>
      </c>
      <c r="F302" s="2" t="s">
        <v>6939</v>
      </c>
      <c r="G302" s="19">
        <v>32</v>
      </c>
      <c r="H302" s="30">
        <v>3.9467592592592592E-3</v>
      </c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</row>
    <row r="303" spans="1:23" ht="14.25" customHeight="1" outlineLevel="1" collapsed="1" x14ac:dyDescent="0.25">
      <c r="A303" s="19"/>
      <c r="B303" s="2"/>
      <c r="C303" s="19"/>
      <c r="D303" s="15" t="s">
        <v>7009</v>
      </c>
      <c r="E303" s="44">
        <f>SUBTOTAL(3,E285:E302)</f>
        <v>18</v>
      </c>
      <c r="F303" s="2"/>
      <c r="G303" s="19"/>
      <c r="H303" s="30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</row>
    <row r="304" spans="1:23" ht="14.25" hidden="1" customHeight="1" outlineLevel="2" x14ac:dyDescent="0.25">
      <c r="A304" s="19">
        <v>50</v>
      </c>
      <c r="B304" s="2" t="s">
        <v>6539</v>
      </c>
      <c r="C304" s="19">
        <v>8</v>
      </c>
      <c r="D304" s="2" t="s">
        <v>6540</v>
      </c>
      <c r="E304" s="2" t="s">
        <v>132</v>
      </c>
      <c r="F304" s="2" t="s">
        <v>6541</v>
      </c>
      <c r="G304" s="19">
        <v>101</v>
      </c>
      <c r="H304" s="30">
        <v>2.0821759259259259E-2</v>
      </c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</row>
    <row r="305" spans="1:23" ht="14.25" customHeight="1" outlineLevel="1" collapsed="1" x14ac:dyDescent="0.25">
      <c r="A305" s="19"/>
      <c r="B305" s="2"/>
      <c r="C305" s="19"/>
      <c r="D305" s="15" t="s">
        <v>7158</v>
      </c>
      <c r="E305" s="44">
        <f>SUBTOTAL(3,E304:E304)</f>
        <v>1</v>
      </c>
      <c r="F305" s="2"/>
      <c r="G305" s="19"/>
      <c r="H305" s="30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</row>
    <row r="306" spans="1:23" ht="14.25" hidden="1" customHeight="1" outlineLevel="2" x14ac:dyDescent="0.25">
      <c r="A306" s="19">
        <v>48</v>
      </c>
      <c r="B306" s="2" t="s">
        <v>6534</v>
      </c>
      <c r="C306" s="19">
        <v>8</v>
      </c>
      <c r="D306" s="2" t="s">
        <v>6489</v>
      </c>
      <c r="E306" s="2" t="s">
        <v>132</v>
      </c>
      <c r="F306" s="2" t="s">
        <v>6535</v>
      </c>
      <c r="G306" s="19">
        <v>101</v>
      </c>
      <c r="H306" s="30">
        <v>2.0532407407407409E-2</v>
      </c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</row>
    <row r="307" spans="1:23" ht="14.25" hidden="1" customHeight="1" outlineLevel="2" collapsed="1" x14ac:dyDescent="0.25">
      <c r="A307" s="19">
        <v>26</v>
      </c>
      <c r="B307" s="2" t="s">
        <v>6488</v>
      </c>
      <c r="C307" s="19">
        <v>8</v>
      </c>
      <c r="D307" s="2" t="s">
        <v>6489</v>
      </c>
      <c r="E307" s="2" t="s">
        <v>132</v>
      </c>
      <c r="F307" s="2" t="s">
        <v>6490</v>
      </c>
      <c r="G307" s="19">
        <v>111</v>
      </c>
      <c r="H307" s="30">
        <v>2.0243055555555556E-2</v>
      </c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</row>
    <row r="308" spans="1:23" ht="14.25" hidden="1" customHeight="1" outlineLevel="2" x14ac:dyDescent="0.25">
      <c r="A308" s="19">
        <v>39</v>
      </c>
      <c r="B308" s="2" t="s">
        <v>6516</v>
      </c>
      <c r="C308" s="19">
        <v>8</v>
      </c>
      <c r="D308" s="2" t="s">
        <v>6489</v>
      </c>
      <c r="E308" s="2" t="s">
        <v>132</v>
      </c>
      <c r="F308" s="2" t="s">
        <v>6517</v>
      </c>
      <c r="G308" s="19">
        <v>104</v>
      </c>
      <c r="H308" s="30">
        <v>1.9907407407407408E-2</v>
      </c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</row>
    <row r="309" spans="1:23" ht="14.25" hidden="1" customHeight="1" outlineLevel="2" x14ac:dyDescent="0.25">
      <c r="A309" s="19">
        <v>116</v>
      </c>
      <c r="B309" s="2" t="s">
        <v>6675</v>
      </c>
      <c r="C309" s="19">
        <v>8</v>
      </c>
      <c r="D309" s="2" t="s">
        <v>6489</v>
      </c>
      <c r="E309" s="2" t="s">
        <v>132</v>
      </c>
      <c r="F309" s="2" t="s">
        <v>6676</v>
      </c>
      <c r="G309" s="19">
        <v>81</v>
      </c>
      <c r="H309" s="30">
        <v>1.8773148148148146E-2</v>
      </c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</row>
    <row r="310" spans="1:23" ht="14.25" customHeight="1" outlineLevel="1" collapsed="1" x14ac:dyDescent="0.25">
      <c r="A310" s="19"/>
      <c r="B310" s="2"/>
      <c r="C310" s="19"/>
      <c r="D310" s="15" t="s">
        <v>7159</v>
      </c>
      <c r="E310" s="44">
        <f>SUBTOTAL(3,E306:E309)</f>
        <v>4</v>
      </c>
      <c r="F310" s="2"/>
      <c r="G310" s="19"/>
      <c r="H310" s="30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</row>
    <row r="311" spans="1:23" ht="14.25" hidden="1" customHeight="1" outlineLevel="2" x14ac:dyDescent="0.25">
      <c r="A311" s="19">
        <v>32</v>
      </c>
      <c r="B311" s="2" t="s">
        <v>5477</v>
      </c>
      <c r="C311" s="17">
        <v>6</v>
      </c>
      <c r="D311" s="2" t="s">
        <v>5250</v>
      </c>
      <c r="E311" s="2" t="s">
        <v>853</v>
      </c>
      <c r="F311" s="2" t="s">
        <v>5479</v>
      </c>
      <c r="G311" s="19">
        <v>103</v>
      </c>
      <c r="H311" s="30">
        <v>2.0729166666666667E-2</v>
      </c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</row>
    <row r="312" spans="1:23" ht="14.25" hidden="1" customHeight="1" outlineLevel="2" x14ac:dyDescent="0.25">
      <c r="A312" s="19">
        <v>42</v>
      </c>
      <c r="B312" s="2" t="s">
        <v>5542</v>
      </c>
      <c r="C312" s="17">
        <v>6</v>
      </c>
      <c r="D312" s="2" t="s">
        <v>5250</v>
      </c>
      <c r="E312" s="2" t="s">
        <v>853</v>
      </c>
      <c r="F312" s="2" t="s">
        <v>5543</v>
      </c>
      <c r="G312" s="19">
        <v>99</v>
      </c>
      <c r="H312" s="30">
        <v>1.6226851851851853E-2</v>
      </c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</row>
    <row r="313" spans="1:23" ht="14.25" hidden="1" customHeight="1" outlineLevel="2" x14ac:dyDescent="0.25">
      <c r="A313" s="19">
        <v>164</v>
      </c>
      <c r="B313" s="2" t="s">
        <v>6774</v>
      </c>
      <c r="C313" s="19">
        <v>9</v>
      </c>
      <c r="D313" s="2" t="s">
        <v>5250</v>
      </c>
      <c r="E313" s="2" t="s">
        <v>853</v>
      </c>
      <c r="F313" s="2" t="s">
        <v>6775</v>
      </c>
      <c r="G313" s="19">
        <v>68</v>
      </c>
      <c r="H313" s="30">
        <v>2.0775462962962964E-2</v>
      </c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</row>
    <row r="314" spans="1:23" ht="14.25" hidden="1" customHeight="1" outlineLevel="2" x14ac:dyDescent="0.25">
      <c r="A314" s="19">
        <v>196</v>
      </c>
      <c r="B314" s="2" t="s">
        <v>6842</v>
      </c>
      <c r="C314" s="19">
        <v>9</v>
      </c>
      <c r="D314" s="2" t="s">
        <v>5250</v>
      </c>
      <c r="E314" s="2" t="s">
        <v>853</v>
      </c>
      <c r="F314" s="2" t="s">
        <v>6843</v>
      </c>
      <c r="G314" s="19">
        <v>58</v>
      </c>
      <c r="H314" s="30">
        <v>2.0578703703703703E-2</v>
      </c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</row>
    <row r="315" spans="1:23" ht="14.25" hidden="1" customHeight="1" outlineLevel="2" collapsed="1" x14ac:dyDescent="0.25">
      <c r="A315" s="19">
        <v>125</v>
      </c>
      <c r="B315" s="2" t="s">
        <v>6693</v>
      </c>
      <c r="C315" s="19">
        <v>9</v>
      </c>
      <c r="D315" s="2" t="s">
        <v>5250</v>
      </c>
      <c r="E315" s="2" t="s">
        <v>853</v>
      </c>
      <c r="F315" s="2" t="s">
        <v>6694</v>
      </c>
      <c r="G315" s="19">
        <v>80</v>
      </c>
      <c r="H315" s="30">
        <v>2.0092592592592592E-2</v>
      </c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</row>
    <row r="316" spans="1:23" ht="14.25" hidden="1" customHeight="1" outlineLevel="2" x14ac:dyDescent="0.25">
      <c r="A316" s="19">
        <v>27</v>
      </c>
      <c r="B316" s="2" t="s">
        <v>6491</v>
      </c>
      <c r="C316" s="19">
        <v>9</v>
      </c>
      <c r="D316" s="2" t="s">
        <v>5250</v>
      </c>
      <c r="E316" s="2" t="s">
        <v>853</v>
      </c>
      <c r="F316" s="2" t="s">
        <v>6492</v>
      </c>
      <c r="G316" s="19">
        <v>110</v>
      </c>
      <c r="H316" s="30">
        <v>1.982638888888889E-2</v>
      </c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</row>
    <row r="317" spans="1:23" ht="14.25" hidden="1" customHeight="1" outlineLevel="2" x14ac:dyDescent="0.25">
      <c r="A317" s="19">
        <v>222</v>
      </c>
      <c r="B317" s="2" t="s">
        <v>6892</v>
      </c>
      <c r="C317" s="19">
        <v>9</v>
      </c>
      <c r="D317" s="2" t="s">
        <v>5250</v>
      </c>
      <c r="E317" s="2" t="s">
        <v>853</v>
      </c>
      <c r="F317" s="2" t="s">
        <v>6893</v>
      </c>
      <c r="G317" s="19">
        <v>47</v>
      </c>
      <c r="H317" s="30">
        <v>1.9386574074074073E-2</v>
      </c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</row>
    <row r="318" spans="1:23" ht="14.25" hidden="1" customHeight="1" outlineLevel="2" x14ac:dyDescent="0.25">
      <c r="A318" s="19">
        <v>239</v>
      </c>
      <c r="B318" s="2" t="s">
        <v>6924</v>
      </c>
      <c r="C318" s="19">
        <v>9</v>
      </c>
      <c r="D318" s="2" t="s">
        <v>5250</v>
      </c>
      <c r="E318" s="2" t="s">
        <v>853</v>
      </c>
      <c r="F318" s="2" t="s">
        <v>6925</v>
      </c>
      <c r="G318" s="19">
        <v>39</v>
      </c>
      <c r="H318" s="30">
        <v>1.8981481481481481E-2</v>
      </c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</row>
    <row r="319" spans="1:23" ht="14.25" hidden="1" customHeight="1" outlineLevel="2" x14ac:dyDescent="0.25">
      <c r="A319" s="19">
        <v>166</v>
      </c>
      <c r="B319" s="2" t="s">
        <v>6778</v>
      </c>
      <c r="C319" s="19">
        <v>9</v>
      </c>
      <c r="D319" s="2" t="s">
        <v>5250</v>
      </c>
      <c r="E319" s="2" t="s">
        <v>853</v>
      </c>
      <c r="F319" s="2" t="s">
        <v>6779</v>
      </c>
      <c r="G319" s="19">
        <v>67</v>
      </c>
      <c r="H319" s="30">
        <v>1.8738425925925926E-2</v>
      </c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</row>
    <row r="320" spans="1:23" ht="14.25" customHeight="1" outlineLevel="1" collapsed="1" x14ac:dyDescent="0.25">
      <c r="A320" s="19"/>
      <c r="B320" s="2"/>
      <c r="C320" s="19"/>
      <c r="D320" s="15" t="s">
        <v>7092</v>
      </c>
      <c r="E320" s="44">
        <f>SUBTOTAL(3,E311:E319)</f>
        <v>9</v>
      </c>
      <c r="F320" s="2"/>
      <c r="G320" s="19"/>
      <c r="H320" s="30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</row>
    <row r="321" spans="1:23" ht="14.25" hidden="1" customHeight="1" outlineLevel="2" x14ac:dyDescent="0.25">
      <c r="A321" s="19">
        <v>32</v>
      </c>
      <c r="B321" s="2" t="s">
        <v>6501</v>
      </c>
      <c r="C321" s="19">
        <v>9</v>
      </c>
      <c r="D321" s="2" t="s">
        <v>6502</v>
      </c>
      <c r="E321" s="2" t="s">
        <v>258</v>
      </c>
      <c r="F321" s="2" t="s">
        <v>6503</v>
      </c>
      <c r="G321" s="19">
        <v>108</v>
      </c>
      <c r="H321" s="30">
        <v>1.8287037037037036E-2</v>
      </c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</row>
    <row r="322" spans="1:23" ht="14.25" customHeight="1" outlineLevel="1" collapsed="1" x14ac:dyDescent="0.25">
      <c r="A322" s="19"/>
      <c r="B322" s="2"/>
      <c r="C322" s="19"/>
      <c r="D322" s="15" t="s">
        <v>7160</v>
      </c>
      <c r="E322" s="44">
        <f>SUBTOTAL(3,E321:E321)</f>
        <v>1</v>
      </c>
      <c r="F322" s="2"/>
      <c r="G322" s="19"/>
      <c r="H322" s="30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</row>
    <row r="323" spans="1:23" ht="14.25" hidden="1" customHeight="1" outlineLevel="2" collapsed="1" x14ac:dyDescent="0.25">
      <c r="A323" s="19">
        <v>20</v>
      </c>
      <c r="B323" s="2" t="s">
        <v>6476</v>
      </c>
      <c r="C323" s="19">
        <v>9</v>
      </c>
      <c r="D323" s="2" t="s">
        <v>4029</v>
      </c>
      <c r="E323" s="2" t="s">
        <v>1169</v>
      </c>
      <c r="F323" s="2" t="s">
        <v>6477</v>
      </c>
      <c r="G323" s="19">
        <v>115</v>
      </c>
      <c r="H323" s="30">
        <v>2.0081018518518519E-2</v>
      </c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</row>
    <row r="324" spans="1:23" ht="14.25" hidden="1" customHeight="1" outlineLevel="2" x14ac:dyDescent="0.25">
      <c r="A324" s="19">
        <v>52</v>
      </c>
      <c r="B324" s="2" t="s">
        <v>6545</v>
      </c>
      <c r="C324" s="19">
        <v>9</v>
      </c>
      <c r="D324" s="2" t="s">
        <v>4029</v>
      </c>
      <c r="E324" s="2" t="s">
        <v>1169</v>
      </c>
      <c r="F324" s="2" t="s">
        <v>6546</v>
      </c>
      <c r="G324" s="19">
        <v>100</v>
      </c>
      <c r="H324" s="30">
        <v>1.9872685185185184E-2</v>
      </c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</row>
    <row r="325" spans="1:23" ht="14.25" hidden="1" customHeight="1" outlineLevel="2" x14ac:dyDescent="0.25">
      <c r="A325" s="19">
        <v>71</v>
      </c>
      <c r="B325" s="2" t="s">
        <v>6582</v>
      </c>
      <c r="C325" s="19">
        <v>9</v>
      </c>
      <c r="D325" s="2" t="s">
        <v>4029</v>
      </c>
      <c r="E325" s="2" t="s">
        <v>1169</v>
      </c>
      <c r="F325" s="2" t="s">
        <v>6583</v>
      </c>
      <c r="G325" s="19">
        <v>93</v>
      </c>
      <c r="H325" s="30">
        <v>1.9409722222222221E-2</v>
      </c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</row>
    <row r="326" spans="1:23" ht="14.25" hidden="1" customHeight="1" outlineLevel="2" x14ac:dyDescent="0.25">
      <c r="A326" s="19">
        <v>15</v>
      </c>
      <c r="B326" s="2" t="s">
        <v>6464</v>
      </c>
      <c r="C326" s="19">
        <v>9</v>
      </c>
      <c r="D326" s="2" t="s">
        <v>4029</v>
      </c>
      <c r="E326" s="2" t="s">
        <v>1169</v>
      </c>
      <c r="F326" s="2" t="s">
        <v>6465</v>
      </c>
      <c r="G326" s="19">
        <v>117</v>
      </c>
      <c r="H326" s="30">
        <v>1.9375E-2</v>
      </c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</row>
    <row r="327" spans="1:23" ht="14.25" hidden="1" customHeight="1" outlineLevel="2" x14ac:dyDescent="0.25">
      <c r="A327" s="19">
        <v>105</v>
      </c>
      <c r="B327" s="2" t="s">
        <v>6652</v>
      </c>
      <c r="C327" s="19">
        <v>9</v>
      </c>
      <c r="D327" s="2" t="s">
        <v>4029</v>
      </c>
      <c r="E327" s="2" t="s">
        <v>1169</v>
      </c>
      <c r="F327" s="2" t="s">
        <v>6653</v>
      </c>
      <c r="G327" s="19">
        <v>84</v>
      </c>
      <c r="H327" s="30">
        <v>1.861111111111111E-2</v>
      </c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</row>
    <row r="328" spans="1:23" ht="14.25" customHeight="1" outlineLevel="1" collapsed="1" x14ac:dyDescent="0.25">
      <c r="A328" s="19"/>
      <c r="B328" s="2"/>
      <c r="C328" s="19"/>
      <c r="D328" s="15" t="s">
        <v>7011</v>
      </c>
      <c r="E328" s="44">
        <f>SUBTOTAL(3,E323:E327)</f>
        <v>5</v>
      </c>
      <c r="F328" s="2"/>
      <c r="G328" s="19"/>
      <c r="H328" s="30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</row>
    <row r="329" spans="1:23" ht="14.25" hidden="1" customHeight="1" outlineLevel="2" x14ac:dyDescent="0.25">
      <c r="A329" s="19">
        <v>42</v>
      </c>
      <c r="B329" s="2" t="s">
        <v>6522</v>
      </c>
      <c r="C329" s="19">
        <v>8</v>
      </c>
      <c r="D329" s="2" t="s">
        <v>3868</v>
      </c>
      <c r="E329" s="2" t="s">
        <v>1949</v>
      </c>
      <c r="F329" s="2" t="s">
        <v>6523</v>
      </c>
      <c r="G329" s="19">
        <v>104</v>
      </c>
      <c r="H329" s="30">
        <v>2.0648148148148148E-2</v>
      </c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</row>
    <row r="330" spans="1:23" ht="14.25" hidden="1" customHeight="1" outlineLevel="2" x14ac:dyDescent="0.25">
      <c r="A330" s="19">
        <v>88</v>
      </c>
      <c r="B330" s="2" t="s">
        <v>6616</v>
      </c>
      <c r="C330" s="19">
        <v>9</v>
      </c>
      <c r="D330" s="2" t="s">
        <v>3868</v>
      </c>
      <c r="E330" s="2" t="s">
        <v>1949</v>
      </c>
      <c r="F330" s="2" t="s">
        <v>6617</v>
      </c>
      <c r="G330" s="19">
        <v>89</v>
      </c>
      <c r="H330" s="30">
        <v>2.0543981481481483E-2</v>
      </c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1:23" ht="14.25" hidden="1" customHeight="1" outlineLevel="2" collapsed="1" x14ac:dyDescent="0.25">
      <c r="A331" s="19">
        <v>100</v>
      </c>
      <c r="B331" s="2" t="s">
        <v>6638</v>
      </c>
      <c r="C331" s="19">
        <v>9</v>
      </c>
      <c r="D331" s="2" t="s">
        <v>3868</v>
      </c>
      <c r="E331" s="2" t="s">
        <v>1949</v>
      </c>
      <c r="F331" s="2" t="s">
        <v>6639</v>
      </c>
      <c r="G331" s="19">
        <v>86</v>
      </c>
      <c r="H331" s="30">
        <v>2.0416666666666666E-2</v>
      </c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1:23" ht="14.25" hidden="1" customHeight="1" outlineLevel="2" x14ac:dyDescent="0.25">
      <c r="A332" s="19">
        <v>4</v>
      </c>
      <c r="B332" s="2" t="s">
        <v>6442</v>
      </c>
      <c r="C332" s="19">
        <v>9</v>
      </c>
      <c r="D332" s="2" t="s">
        <v>3868</v>
      </c>
      <c r="E332" s="2" t="s">
        <v>1949</v>
      </c>
      <c r="F332" s="2" t="s">
        <v>6443</v>
      </c>
      <c r="G332" s="19">
        <v>124</v>
      </c>
      <c r="H332" s="30">
        <v>2.0358796296296295E-2</v>
      </c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1:23" ht="14.25" hidden="1" customHeight="1" outlineLevel="2" x14ac:dyDescent="0.25">
      <c r="A333" s="19">
        <v>29</v>
      </c>
      <c r="B333" s="2" t="s">
        <v>6495</v>
      </c>
      <c r="C333" s="19">
        <v>9</v>
      </c>
      <c r="D333" s="2" t="s">
        <v>3868</v>
      </c>
      <c r="E333" s="2" t="s">
        <v>1949</v>
      </c>
      <c r="F333" s="2" t="s">
        <v>6496</v>
      </c>
      <c r="G333" s="19">
        <v>109</v>
      </c>
      <c r="H333" s="30">
        <v>2.0185185185185184E-2</v>
      </c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1:23" ht="14.25" hidden="1" customHeight="1" outlineLevel="2" x14ac:dyDescent="0.25">
      <c r="A334" s="19">
        <v>85</v>
      </c>
      <c r="B334" s="2" t="s">
        <v>6610</v>
      </c>
      <c r="C334" s="19">
        <v>8</v>
      </c>
      <c r="D334" s="2" t="s">
        <v>3868</v>
      </c>
      <c r="E334" s="2" t="s">
        <v>1949</v>
      </c>
      <c r="F334" s="2" t="s">
        <v>6611</v>
      </c>
      <c r="G334" s="19">
        <v>89</v>
      </c>
      <c r="H334" s="30">
        <v>1.9976851851851853E-2</v>
      </c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1:23" ht="14.25" hidden="1" customHeight="1" outlineLevel="2" x14ac:dyDescent="0.25">
      <c r="A335" s="19">
        <v>89</v>
      </c>
      <c r="B335" s="2" t="s">
        <v>4314</v>
      </c>
      <c r="C335" s="19">
        <v>9</v>
      </c>
      <c r="D335" s="2" t="s">
        <v>3868</v>
      </c>
      <c r="E335" s="2" t="s">
        <v>1949</v>
      </c>
      <c r="F335" s="2" t="s">
        <v>6618</v>
      </c>
      <c r="G335" s="19">
        <v>88</v>
      </c>
      <c r="H335" s="30">
        <v>1.8101851851851852E-2</v>
      </c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1:23" ht="14.25" hidden="1" customHeight="1" outlineLevel="2" x14ac:dyDescent="0.25">
      <c r="A336" s="19">
        <v>70</v>
      </c>
      <c r="B336" s="2" t="s">
        <v>3534</v>
      </c>
      <c r="C336" s="19">
        <v>9</v>
      </c>
      <c r="D336" s="2" t="s">
        <v>3868</v>
      </c>
      <c r="E336" s="2" t="s">
        <v>1949</v>
      </c>
      <c r="F336" s="2" t="s">
        <v>6581</v>
      </c>
      <c r="G336" s="19">
        <v>93</v>
      </c>
      <c r="H336" s="30">
        <v>1.7800925925925925E-2</v>
      </c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1:23" ht="14.25" hidden="1" customHeight="1" outlineLevel="2" x14ac:dyDescent="0.25">
      <c r="A337" s="19">
        <v>187</v>
      </c>
      <c r="B337" s="2" t="s">
        <v>6824</v>
      </c>
      <c r="C337" s="19">
        <v>9</v>
      </c>
      <c r="D337" s="2" t="s">
        <v>3868</v>
      </c>
      <c r="E337" s="2" t="s">
        <v>1949</v>
      </c>
      <c r="F337" s="2" t="s">
        <v>6825</v>
      </c>
      <c r="G337" s="19">
        <v>61</v>
      </c>
      <c r="H337" s="30">
        <v>1.7754629629629631E-2</v>
      </c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1:23" ht="14.25" hidden="1" customHeight="1" outlineLevel="2" x14ac:dyDescent="0.25">
      <c r="A338" s="19">
        <v>146</v>
      </c>
      <c r="B338" s="2" t="s">
        <v>6739</v>
      </c>
      <c r="C338" s="19">
        <v>9</v>
      </c>
      <c r="D338" s="2" t="s">
        <v>3868</v>
      </c>
      <c r="E338" s="2" t="s">
        <v>1949</v>
      </c>
      <c r="F338" s="2" t="s">
        <v>6740</v>
      </c>
      <c r="G338" s="19">
        <v>71</v>
      </c>
      <c r="H338" s="30">
        <v>5.5787037037037038E-3</v>
      </c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1:23" ht="14.25" customHeight="1" outlineLevel="1" collapsed="1" x14ac:dyDescent="0.25">
      <c r="A339" s="19"/>
      <c r="B339" s="2"/>
      <c r="C339" s="19"/>
      <c r="D339" s="15" t="s">
        <v>7012</v>
      </c>
      <c r="E339" s="44">
        <f>SUBTOTAL(3,E329:E338)</f>
        <v>10</v>
      </c>
      <c r="F339" s="2"/>
      <c r="G339" s="19"/>
      <c r="H339" s="30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1:23" ht="14.25" hidden="1" customHeight="1" outlineLevel="2" x14ac:dyDescent="0.25">
      <c r="A340" s="19">
        <v>45</v>
      </c>
      <c r="B340" s="2" t="s">
        <v>5562</v>
      </c>
      <c r="C340" s="17">
        <v>6</v>
      </c>
      <c r="D340" s="2" t="s">
        <v>5564</v>
      </c>
      <c r="E340" s="2" t="s">
        <v>245</v>
      </c>
      <c r="F340" s="2" t="s">
        <v>5565</v>
      </c>
      <c r="G340" s="19">
        <v>97</v>
      </c>
      <c r="H340" s="30">
        <v>2.0682870370370369E-2</v>
      </c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1:23" ht="14.25" hidden="1" customHeight="1" outlineLevel="2" x14ac:dyDescent="0.25">
      <c r="A341" s="19">
        <v>77</v>
      </c>
      <c r="B341" s="2" t="s">
        <v>5758</v>
      </c>
      <c r="C341" s="17">
        <v>6</v>
      </c>
      <c r="D341" s="2" t="s">
        <v>5564</v>
      </c>
      <c r="E341" s="2" t="s">
        <v>245</v>
      </c>
      <c r="F341" s="2" t="s">
        <v>5760</v>
      </c>
      <c r="G341" s="19">
        <v>88</v>
      </c>
      <c r="H341" s="30">
        <v>2.0416666666666666E-2</v>
      </c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1:23" ht="14.25" hidden="1" customHeight="1" outlineLevel="2" x14ac:dyDescent="0.25">
      <c r="A342" s="19">
        <v>133</v>
      </c>
      <c r="B342" s="2" t="s">
        <v>6711</v>
      </c>
      <c r="C342" s="19">
        <v>9</v>
      </c>
      <c r="D342" s="2" t="s">
        <v>5564</v>
      </c>
      <c r="E342" s="2" t="s">
        <v>245</v>
      </c>
      <c r="F342" s="2" t="s">
        <v>6712</v>
      </c>
      <c r="G342" s="19">
        <v>76</v>
      </c>
      <c r="H342" s="30">
        <v>2.0266203703703703E-2</v>
      </c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1:23" ht="14.25" hidden="1" customHeight="1" outlineLevel="2" x14ac:dyDescent="0.25">
      <c r="A343" s="19">
        <v>55</v>
      </c>
      <c r="B343" s="2" t="s">
        <v>6552</v>
      </c>
      <c r="C343" s="19">
        <v>9</v>
      </c>
      <c r="D343" s="2" t="s">
        <v>5564</v>
      </c>
      <c r="E343" s="2" t="s">
        <v>245</v>
      </c>
      <c r="F343" s="2" t="s">
        <v>6553</v>
      </c>
      <c r="G343" s="19">
        <v>99</v>
      </c>
      <c r="H343" s="30">
        <v>1.9733796296296298E-2</v>
      </c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1:23" ht="14.25" customHeight="1" outlineLevel="1" collapsed="1" x14ac:dyDescent="0.25">
      <c r="A344" s="19"/>
      <c r="B344" s="2"/>
      <c r="C344" s="19"/>
      <c r="D344" s="15" t="s">
        <v>7161</v>
      </c>
      <c r="E344" s="44">
        <f>SUBTOTAL(3,E340:E343)</f>
        <v>4</v>
      </c>
      <c r="F344" s="2"/>
      <c r="G344" s="19"/>
      <c r="H344" s="30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1:23" ht="14.25" hidden="1" customHeight="1" outlineLevel="2" x14ac:dyDescent="0.25">
      <c r="A345" s="19">
        <v>106</v>
      </c>
      <c r="B345" s="2" t="s">
        <v>5922</v>
      </c>
      <c r="C345" s="17">
        <v>7</v>
      </c>
      <c r="D345" s="2" t="s">
        <v>5572</v>
      </c>
      <c r="E345" s="2" t="s">
        <v>158</v>
      </c>
      <c r="F345" s="2" t="s">
        <v>5924</v>
      </c>
      <c r="G345" s="19">
        <v>80</v>
      </c>
      <c r="H345" s="30">
        <v>2.0763888888888887E-2</v>
      </c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1:23" ht="14.25" hidden="1" customHeight="1" outlineLevel="2" collapsed="1" x14ac:dyDescent="0.25">
      <c r="A346" s="19">
        <v>158</v>
      </c>
      <c r="B346" s="2" t="s">
        <v>6145</v>
      </c>
      <c r="C346" s="17">
        <v>7</v>
      </c>
      <c r="D346" s="2" t="s">
        <v>5572</v>
      </c>
      <c r="E346" s="2" t="s">
        <v>158</v>
      </c>
      <c r="F346" s="2" t="s">
        <v>6146</v>
      </c>
      <c r="G346" s="19">
        <v>69</v>
      </c>
      <c r="H346" s="30">
        <v>2.074074074074074E-2</v>
      </c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1:23" ht="14.25" hidden="1" customHeight="1" outlineLevel="2" x14ac:dyDescent="0.25">
      <c r="A347" s="19">
        <v>46</v>
      </c>
      <c r="B347" s="2" t="s">
        <v>5569</v>
      </c>
      <c r="C347" s="17">
        <v>6</v>
      </c>
      <c r="D347" s="2" t="s">
        <v>5572</v>
      </c>
      <c r="E347" s="2" t="s">
        <v>158</v>
      </c>
      <c r="F347" s="2" t="s">
        <v>5573</v>
      </c>
      <c r="G347" s="19">
        <v>96</v>
      </c>
      <c r="H347" s="30">
        <v>1.5555555555555555E-2</v>
      </c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1:23" ht="14.25" customHeight="1" outlineLevel="1" collapsed="1" x14ac:dyDescent="0.25">
      <c r="A348" s="19"/>
      <c r="B348" s="2"/>
      <c r="C348" s="17"/>
      <c r="D348" s="15" t="s">
        <v>7162</v>
      </c>
      <c r="E348" s="44">
        <f>SUBTOTAL(3,E345:E347)</f>
        <v>3</v>
      </c>
      <c r="F348" s="2"/>
      <c r="G348" s="19"/>
      <c r="H348" s="30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</row>
    <row r="349" spans="1:23" ht="14.25" hidden="1" customHeight="1" outlineLevel="2" x14ac:dyDescent="0.25">
      <c r="A349" s="19">
        <v>112</v>
      </c>
      <c r="B349" s="2" t="s">
        <v>5949</v>
      </c>
      <c r="C349" s="17">
        <v>6</v>
      </c>
      <c r="D349" s="2" t="s">
        <v>5950</v>
      </c>
      <c r="E349" s="2" t="s">
        <v>193</v>
      </c>
      <c r="F349" s="2" t="s">
        <v>5951</v>
      </c>
      <c r="G349" s="19">
        <v>78</v>
      </c>
      <c r="H349" s="30">
        <v>1.9398148148148147E-2</v>
      </c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</row>
    <row r="350" spans="1:23" ht="14.25" hidden="1" customHeight="1" outlineLevel="2" x14ac:dyDescent="0.25">
      <c r="A350" s="19">
        <v>123</v>
      </c>
      <c r="B350" s="2" t="s">
        <v>5996</v>
      </c>
      <c r="C350" s="17">
        <v>6</v>
      </c>
      <c r="D350" s="2" t="s">
        <v>5950</v>
      </c>
      <c r="E350" s="2" t="s">
        <v>193</v>
      </c>
      <c r="F350" s="2" t="s">
        <v>5998</v>
      </c>
      <c r="G350" s="19">
        <v>76</v>
      </c>
      <c r="H350" s="30">
        <v>1.2094907407407407E-2</v>
      </c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</row>
    <row r="351" spans="1:23" ht="14.25" hidden="1" customHeight="1" outlineLevel="2" x14ac:dyDescent="0.25">
      <c r="A351" s="19">
        <v>138</v>
      </c>
      <c r="B351" s="2" t="s">
        <v>6724</v>
      </c>
      <c r="C351" s="19">
        <v>8</v>
      </c>
      <c r="D351" s="2" t="s">
        <v>5950</v>
      </c>
      <c r="E351" s="2" t="s">
        <v>193</v>
      </c>
      <c r="F351" s="2" t="s">
        <v>6725</v>
      </c>
      <c r="G351" s="19">
        <v>75</v>
      </c>
      <c r="H351" s="30">
        <v>2.0717592592592593E-2</v>
      </c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</row>
    <row r="352" spans="1:23" ht="14.25" hidden="1" customHeight="1" outlineLevel="2" x14ac:dyDescent="0.25">
      <c r="A352" s="19">
        <v>160</v>
      </c>
      <c r="B352" s="2" t="s">
        <v>6766</v>
      </c>
      <c r="C352" s="19">
        <v>8</v>
      </c>
      <c r="D352" s="2" t="s">
        <v>5950</v>
      </c>
      <c r="E352" s="2" t="s">
        <v>193</v>
      </c>
      <c r="F352" s="2" t="s">
        <v>6767</v>
      </c>
      <c r="G352" s="19">
        <v>69</v>
      </c>
      <c r="H352" s="30">
        <v>2.0034722222222221E-2</v>
      </c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</row>
    <row r="353" spans="1:23" ht="14.25" hidden="1" customHeight="1" outlineLevel="2" collapsed="1" x14ac:dyDescent="0.25">
      <c r="A353" s="19">
        <v>191</v>
      </c>
      <c r="B353" s="2" t="s">
        <v>6832</v>
      </c>
      <c r="C353" s="19">
        <v>9</v>
      </c>
      <c r="D353" s="2" t="s">
        <v>5950</v>
      </c>
      <c r="E353" s="2" t="s">
        <v>193</v>
      </c>
      <c r="F353" s="2" t="s">
        <v>6833</v>
      </c>
      <c r="G353" s="19">
        <v>60</v>
      </c>
      <c r="H353" s="30">
        <v>1.5497685185185186E-2</v>
      </c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</row>
    <row r="354" spans="1:23" ht="14.25" customHeight="1" outlineLevel="1" collapsed="1" x14ac:dyDescent="0.25">
      <c r="A354" s="19"/>
      <c r="B354" s="2"/>
      <c r="C354" s="19"/>
      <c r="D354" s="15" t="s">
        <v>7163</v>
      </c>
      <c r="E354" s="44">
        <f>SUBTOTAL(3,E349:E353)</f>
        <v>5</v>
      </c>
      <c r="F354" s="2"/>
      <c r="G354" s="19"/>
      <c r="H354" s="30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</row>
    <row r="355" spans="1:23" ht="14.25" hidden="1" customHeight="1" outlineLevel="2" x14ac:dyDescent="0.25">
      <c r="A355" s="19">
        <v>139</v>
      </c>
      <c r="B355" s="2" t="s">
        <v>6726</v>
      </c>
      <c r="C355" s="19">
        <v>9</v>
      </c>
      <c r="D355" s="2" t="s">
        <v>6704</v>
      </c>
      <c r="E355" s="2" t="s">
        <v>2320</v>
      </c>
      <c r="F355" s="2" t="s">
        <v>6727</v>
      </c>
      <c r="G355" s="19">
        <v>75</v>
      </c>
      <c r="H355" s="30">
        <v>2.0810185185185185E-2</v>
      </c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</row>
    <row r="356" spans="1:23" ht="14.25" hidden="1" customHeight="1" outlineLevel="2" x14ac:dyDescent="0.25">
      <c r="A356" s="19">
        <v>130</v>
      </c>
      <c r="B356" s="2" t="s">
        <v>6703</v>
      </c>
      <c r="C356" s="19">
        <v>9</v>
      </c>
      <c r="D356" s="2" t="s">
        <v>6704</v>
      </c>
      <c r="E356" s="2" t="s">
        <v>2320</v>
      </c>
      <c r="F356" s="2" t="s">
        <v>6705</v>
      </c>
      <c r="G356" s="19">
        <v>78</v>
      </c>
      <c r="H356" s="30">
        <v>1.9293981481481481E-2</v>
      </c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</row>
    <row r="357" spans="1:23" ht="14.25" customHeight="1" outlineLevel="1" collapsed="1" x14ac:dyDescent="0.25">
      <c r="A357" s="19"/>
      <c r="B357" s="2"/>
      <c r="C357" s="19"/>
      <c r="D357" s="15" t="s">
        <v>7164</v>
      </c>
      <c r="E357" s="44">
        <f>SUBTOTAL(3,E355:E356)</f>
        <v>2</v>
      </c>
      <c r="F357" s="2"/>
      <c r="G357" s="19"/>
      <c r="H357" s="30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</row>
    <row r="358" spans="1:23" ht="14.25" hidden="1" customHeight="1" outlineLevel="2" x14ac:dyDescent="0.25">
      <c r="A358" s="19">
        <v>224</v>
      </c>
      <c r="B358" s="2" t="s">
        <v>6896</v>
      </c>
      <c r="C358" s="19">
        <v>8</v>
      </c>
      <c r="D358" s="2" t="s">
        <v>5939</v>
      </c>
      <c r="E358" s="2" t="s">
        <v>564</v>
      </c>
      <c r="F358" s="2" t="s">
        <v>6897</v>
      </c>
      <c r="G358" s="19">
        <v>47</v>
      </c>
      <c r="H358" s="30">
        <v>2.060185185185185E-2</v>
      </c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</row>
    <row r="359" spans="1:23" ht="14.25" hidden="1" customHeight="1" outlineLevel="2" x14ac:dyDescent="0.25">
      <c r="A359" s="19">
        <v>240</v>
      </c>
      <c r="B359" s="2" t="s">
        <v>6926</v>
      </c>
      <c r="C359" s="19">
        <v>8</v>
      </c>
      <c r="D359" s="2" t="s">
        <v>5939</v>
      </c>
      <c r="E359" s="2" t="s">
        <v>564</v>
      </c>
      <c r="F359" s="2" t="s">
        <v>6927</v>
      </c>
      <c r="G359" s="19">
        <v>39</v>
      </c>
      <c r="H359" s="30">
        <v>2.060185185185185E-2</v>
      </c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</row>
    <row r="360" spans="1:23" ht="14.25" hidden="1" customHeight="1" outlineLevel="2" collapsed="1" x14ac:dyDescent="0.25">
      <c r="A360" s="19">
        <v>119</v>
      </c>
      <c r="B360" s="2" t="s">
        <v>6681</v>
      </c>
      <c r="C360" s="19">
        <v>8</v>
      </c>
      <c r="D360" s="2" t="s">
        <v>5939</v>
      </c>
      <c r="E360" s="2" t="s">
        <v>564</v>
      </c>
      <c r="F360" s="2" t="s">
        <v>6682</v>
      </c>
      <c r="G360" s="19">
        <v>81</v>
      </c>
      <c r="H360" s="30">
        <v>2.0439814814814813E-2</v>
      </c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</row>
    <row r="361" spans="1:23" ht="14.25" hidden="1" customHeight="1" outlineLevel="2" x14ac:dyDescent="0.25">
      <c r="A361" s="19">
        <v>235</v>
      </c>
      <c r="B361" s="2" t="s">
        <v>6916</v>
      </c>
      <c r="C361" s="19">
        <v>8</v>
      </c>
      <c r="D361" s="2" t="s">
        <v>5939</v>
      </c>
      <c r="E361" s="2" t="s">
        <v>564</v>
      </c>
      <c r="F361" s="2" t="s">
        <v>6917</v>
      </c>
      <c r="G361" s="19">
        <v>43</v>
      </c>
      <c r="H361" s="30">
        <v>2.0439814814814813E-2</v>
      </c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</row>
    <row r="362" spans="1:23" ht="14.25" hidden="1" customHeight="1" outlineLevel="2" x14ac:dyDescent="0.25">
      <c r="A362" s="19">
        <v>145</v>
      </c>
      <c r="B362" s="2" t="s">
        <v>6737</v>
      </c>
      <c r="C362" s="19">
        <v>8</v>
      </c>
      <c r="D362" s="2" t="s">
        <v>5939</v>
      </c>
      <c r="E362" s="2" t="s">
        <v>564</v>
      </c>
      <c r="F362" s="2" t="s">
        <v>6738</v>
      </c>
      <c r="G362" s="19">
        <v>72</v>
      </c>
      <c r="H362" s="30">
        <v>2.0393518518518519E-2</v>
      </c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</row>
    <row r="363" spans="1:23" ht="14.25" hidden="1" customHeight="1" outlineLevel="2" x14ac:dyDescent="0.25">
      <c r="A363" s="19">
        <v>234</v>
      </c>
      <c r="B363" s="2" t="s">
        <v>6914</v>
      </c>
      <c r="C363" s="19">
        <v>9</v>
      </c>
      <c r="D363" s="2" t="s">
        <v>5939</v>
      </c>
      <c r="E363" s="2" t="s">
        <v>564</v>
      </c>
      <c r="F363" s="2" t="s">
        <v>6915</v>
      </c>
      <c r="G363" s="19">
        <v>43</v>
      </c>
      <c r="H363" s="30">
        <v>2.0393518518518519E-2</v>
      </c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</row>
    <row r="364" spans="1:23" ht="14.25" hidden="1" customHeight="1" outlineLevel="2" x14ac:dyDescent="0.25">
      <c r="A364" s="19">
        <v>233</v>
      </c>
      <c r="B364" s="2" t="s">
        <v>6913</v>
      </c>
      <c r="C364" s="19">
        <v>8</v>
      </c>
      <c r="D364" s="2" t="s">
        <v>5939</v>
      </c>
      <c r="E364" s="2" t="s">
        <v>564</v>
      </c>
      <c r="F364" s="2" t="s">
        <v>6911</v>
      </c>
      <c r="G364" s="19">
        <v>43</v>
      </c>
      <c r="H364" s="30">
        <v>2.0381944444444446E-2</v>
      </c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</row>
    <row r="365" spans="1:23" ht="14.25" hidden="1" customHeight="1" outlineLevel="2" x14ac:dyDescent="0.25">
      <c r="A365" s="19">
        <v>217</v>
      </c>
      <c r="B365" s="2" t="s">
        <v>6882</v>
      </c>
      <c r="C365" s="19">
        <v>8</v>
      </c>
      <c r="D365" s="2" t="s">
        <v>5939</v>
      </c>
      <c r="E365" s="2" t="s">
        <v>564</v>
      </c>
      <c r="F365" s="2" t="s">
        <v>6883</v>
      </c>
      <c r="G365" s="19">
        <v>51</v>
      </c>
      <c r="H365" s="30">
        <v>2.0370370370370372E-2</v>
      </c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</row>
    <row r="366" spans="1:23" ht="14.25" hidden="1" customHeight="1" outlineLevel="2" x14ac:dyDescent="0.25">
      <c r="A366" s="19">
        <v>232</v>
      </c>
      <c r="B366" s="2" t="s">
        <v>6912</v>
      </c>
      <c r="C366" s="19">
        <v>9</v>
      </c>
      <c r="D366" s="2" t="s">
        <v>5939</v>
      </c>
      <c r="E366" s="2" t="s">
        <v>564</v>
      </c>
      <c r="F366" s="2" t="s">
        <v>6911</v>
      </c>
      <c r="G366" s="19">
        <v>43</v>
      </c>
      <c r="H366" s="30">
        <v>2.0370370370370372E-2</v>
      </c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</row>
    <row r="367" spans="1:23" ht="14.25" hidden="1" customHeight="1" outlineLevel="2" collapsed="1" x14ac:dyDescent="0.25">
      <c r="A367" s="19">
        <v>213</v>
      </c>
      <c r="B367" s="2" t="s">
        <v>6875</v>
      </c>
      <c r="C367" s="19">
        <v>9</v>
      </c>
      <c r="D367" s="2" t="s">
        <v>5939</v>
      </c>
      <c r="E367" s="2" t="s">
        <v>564</v>
      </c>
      <c r="F367" s="2" t="s">
        <v>6873</v>
      </c>
      <c r="G367" s="19">
        <v>52</v>
      </c>
      <c r="H367" s="30">
        <v>2.0358796296296295E-2</v>
      </c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</row>
    <row r="368" spans="1:23" ht="14.25" hidden="1" customHeight="1" outlineLevel="2" x14ac:dyDescent="0.25">
      <c r="A368" s="19">
        <v>242</v>
      </c>
      <c r="B368" s="2" t="s">
        <v>6930</v>
      </c>
      <c r="C368" s="19">
        <v>8</v>
      </c>
      <c r="D368" s="2" t="s">
        <v>5939</v>
      </c>
      <c r="E368" s="2" t="s">
        <v>564</v>
      </c>
      <c r="F368" s="2" t="s">
        <v>6931</v>
      </c>
      <c r="G368" s="19">
        <v>36</v>
      </c>
      <c r="H368" s="30">
        <v>2.0358796296296295E-2</v>
      </c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</row>
    <row r="369" spans="1:23" ht="14.25" hidden="1" customHeight="1" outlineLevel="2" x14ac:dyDescent="0.25">
      <c r="A369" s="19">
        <v>212</v>
      </c>
      <c r="B369" s="2" t="s">
        <v>6874</v>
      </c>
      <c r="C369" s="19">
        <v>8</v>
      </c>
      <c r="D369" s="2" t="s">
        <v>5939</v>
      </c>
      <c r="E369" s="2" t="s">
        <v>564</v>
      </c>
      <c r="F369" s="2" t="s">
        <v>6873</v>
      </c>
      <c r="G369" s="19">
        <v>52</v>
      </c>
      <c r="H369" s="30">
        <v>2.0347222222222221E-2</v>
      </c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</row>
    <row r="370" spans="1:23" ht="14.25" hidden="1" customHeight="1" outlineLevel="2" x14ac:dyDescent="0.25">
      <c r="A370" s="19">
        <v>193</v>
      </c>
      <c r="B370" s="2" t="s">
        <v>6836</v>
      </c>
      <c r="C370" s="19">
        <v>8</v>
      </c>
      <c r="D370" s="2" t="s">
        <v>5939</v>
      </c>
      <c r="E370" s="2" t="s">
        <v>564</v>
      </c>
      <c r="F370" s="2" t="s">
        <v>6837</v>
      </c>
      <c r="G370" s="19">
        <v>60</v>
      </c>
      <c r="H370" s="30">
        <v>2.0324074074074074E-2</v>
      </c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</row>
    <row r="371" spans="1:23" ht="14.25" hidden="1" customHeight="1" outlineLevel="2" x14ac:dyDescent="0.25">
      <c r="A371" s="19">
        <v>216</v>
      </c>
      <c r="B371" s="2" t="s">
        <v>6880</v>
      </c>
      <c r="C371" s="19">
        <v>8</v>
      </c>
      <c r="D371" s="2" t="s">
        <v>5939</v>
      </c>
      <c r="E371" s="2" t="s">
        <v>564</v>
      </c>
      <c r="F371" s="2" t="s">
        <v>6881</v>
      </c>
      <c r="G371" s="19">
        <v>51</v>
      </c>
      <c r="H371" s="30">
        <v>2.0312500000000001E-2</v>
      </c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</row>
    <row r="372" spans="1:23" ht="14.25" hidden="1" customHeight="1" outlineLevel="2" x14ac:dyDescent="0.25">
      <c r="A372" s="19">
        <v>230</v>
      </c>
      <c r="B372" s="2" t="s">
        <v>6908</v>
      </c>
      <c r="C372" s="19">
        <v>8</v>
      </c>
      <c r="D372" s="2" t="s">
        <v>5939</v>
      </c>
      <c r="E372" s="2" t="s">
        <v>564</v>
      </c>
      <c r="F372" s="2" t="s">
        <v>6909</v>
      </c>
      <c r="G372" s="19">
        <v>44</v>
      </c>
      <c r="H372" s="30">
        <v>2.0254629629629629E-2</v>
      </c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</row>
    <row r="373" spans="1:23" ht="14.25" hidden="1" customHeight="1" outlineLevel="2" x14ac:dyDescent="0.25">
      <c r="A373" s="19">
        <v>229</v>
      </c>
      <c r="B373" s="2" t="s">
        <v>6906</v>
      </c>
      <c r="C373" s="19">
        <v>8</v>
      </c>
      <c r="D373" s="2" t="s">
        <v>5939</v>
      </c>
      <c r="E373" s="2" t="s">
        <v>564</v>
      </c>
      <c r="F373" s="2" t="s">
        <v>6907</v>
      </c>
      <c r="G373" s="19">
        <v>44</v>
      </c>
      <c r="H373" s="30">
        <v>2.0196759259259258E-2</v>
      </c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</row>
    <row r="374" spans="1:23" ht="14.25" hidden="1" customHeight="1" outlineLevel="2" collapsed="1" x14ac:dyDescent="0.25">
      <c r="A374" s="19">
        <v>231</v>
      </c>
      <c r="B374" s="2" t="s">
        <v>6910</v>
      </c>
      <c r="C374" s="19">
        <v>8</v>
      </c>
      <c r="D374" s="2" t="s">
        <v>5939</v>
      </c>
      <c r="E374" s="2" t="s">
        <v>564</v>
      </c>
      <c r="F374" s="2" t="s">
        <v>6911</v>
      </c>
      <c r="G374" s="19">
        <v>43</v>
      </c>
      <c r="H374" s="30">
        <v>2.0185185185185184E-2</v>
      </c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</row>
    <row r="375" spans="1:23" ht="14.25" hidden="1" customHeight="1" outlineLevel="2" x14ac:dyDescent="0.25">
      <c r="A375" s="19">
        <v>223</v>
      </c>
      <c r="B375" s="2" t="s">
        <v>6894</v>
      </c>
      <c r="C375" s="19">
        <v>8</v>
      </c>
      <c r="D375" s="2" t="s">
        <v>5939</v>
      </c>
      <c r="E375" s="2" t="s">
        <v>564</v>
      </c>
      <c r="F375" s="2" t="s">
        <v>6895</v>
      </c>
      <c r="G375" s="19">
        <v>47</v>
      </c>
      <c r="H375" s="30">
        <v>1.9953703703703703E-2</v>
      </c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</row>
    <row r="376" spans="1:23" ht="14.25" hidden="1" customHeight="1" outlineLevel="2" x14ac:dyDescent="0.25">
      <c r="A376" s="19">
        <v>211</v>
      </c>
      <c r="B376" s="2" t="s">
        <v>6872</v>
      </c>
      <c r="C376" s="19">
        <v>8</v>
      </c>
      <c r="D376" s="2" t="s">
        <v>5939</v>
      </c>
      <c r="E376" s="2" t="s">
        <v>564</v>
      </c>
      <c r="F376" s="2" t="s">
        <v>6873</v>
      </c>
      <c r="G376" s="19">
        <v>52</v>
      </c>
      <c r="H376" s="30">
        <v>1.9780092592592592E-2</v>
      </c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</row>
    <row r="377" spans="1:23" ht="14.25" hidden="1" customHeight="1" outlineLevel="2" x14ac:dyDescent="0.25">
      <c r="A377" s="19">
        <v>243</v>
      </c>
      <c r="B377" s="2" t="s">
        <v>6932</v>
      </c>
      <c r="C377" s="19">
        <v>8</v>
      </c>
      <c r="D377" s="2" t="s">
        <v>5939</v>
      </c>
      <c r="E377" s="2" t="s">
        <v>564</v>
      </c>
      <c r="F377" s="2" t="s">
        <v>6933</v>
      </c>
      <c r="G377" s="19">
        <v>34</v>
      </c>
      <c r="H377" s="30">
        <v>1.7060185185185185E-2</v>
      </c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</row>
    <row r="378" spans="1:23" ht="14.25" hidden="1" customHeight="1" outlineLevel="2" x14ac:dyDescent="0.25">
      <c r="A378" s="19">
        <v>219</v>
      </c>
      <c r="B378" s="2" t="s">
        <v>6886</v>
      </c>
      <c r="C378" s="19">
        <v>8</v>
      </c>
      <c r="D378" s="2" t="s">
        <v>5939</v>
      </c>
      <c r="E378" s="2" t="s">
        <v>564</v>
      </c>
      <c r="F378" s="2" t="s">
        <v>6887</v>
      </c>
      <c r="G378" s="19">
        <v>49</v>
      </c>
      <c r="H378" s="30">
        <v>1.3958333333333333E-2</v>
      </c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</row>
    <row r="379" spans="1:23" ht="14.25" hidden="1" customHeight="1" outlineLevel="2" x14ac:dyDescent="0.25">
      <c r="A379" s="19">
        <v>225</v>
      </c>
      <c r="B379" s="2" t="s">
        <v>6898</v>
      </c>
      <c r="C379" s="19">
        <v>8</v>
      </c>
      <c r="D379" s="2" t="s">
        <v>5939</v>
      </c>
      <c r="E379" s="2" t="s">
        <v>564</v>
      </c>
      <c r="F379" s="2" t="s">
        <v>6899</v>
      </c>
      <c r="G379" s="19">
        <v>46</v>
      </c>
      <c r="H379" s="30">
        <v>1.3506944444444445E-2</v>
      </c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</row>
    <row r="380" spans="1:23" ht="14.25" hidden="1" customHeight="1" outlineLevel="2" x14ac:dyDescent="0.25">
      <c r="A380" s="19">
        <v>253</v>
      </c>
      <c r="B380" s="2" t="s">
        <v>6951</v>
      </c>
      <c r="C380" s="19">
        <v>8</v>
      </c>
      <c r="D380" s="2" t="s">
        <v>5939</v>
      </c>
      <c r="E380" s="2" t="s">
        <v>564</v>
      </c>
      <c r="F380" s="2" t="s">
        <v>6949</v>
      </c>
      <c r="G380" s="19">
        <v>30</v>
      </c>
      <c r="H380" s="30">
        <v>1.3460648148148149E-2</v>
      </c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</row>
    <row r="381" spans="1:23" ht="14.25" hidden="1" customHeight="1" outlineLevel="2" collapsed="1" x14ac:dyDescent="0.25">
      <c r="A381" s="19">
        <v>252</v>
      </c>
      <c r="B381" s="2" t="s">
        <v>6950</v>
      </c>
      <c r="C381" s="19">
        <v>8</v>
      </c>
      <c r="D381" s="2" t="s">
        <v>5939</v>
      </c>
      <c r="E381" s="2" t="s">
        <v>564</v>
      </c>
      <c r="F381" s="2" t="s">
        <v>6949</v>
      </c>
      <c r="G381" s="19">
        <v>30</v>
      </c>
      <c r="H381" s="30">
        <v>1.3414351851851853E-2</v>
      </c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</row>
    <row r="382" spans="1:23" ht="14.25" hidden="1" customHeight="1" outlineLevel="2" x14ac:dyDescent="0.25">
      <c r="A382" s="19">
        <v>238</v>
      </c>
      <c r="B382" s="2" t="s">
        <v>6922</v>
      </c>
      <c r="C382" s="19">
        <v>8</v>
      </c>
      <c r="D382" s="2" t="s">
        <v>5939</v>
      </c>
      <c r="E382" s="2" t="s">
        <v>564</v>
      </c>
      <c r="F382" s="2" t="s">
        <v>6923</v>
      </c>
      <c r="G382" s="19">
        <v>39</v>
      </c>
      <c r="H382" s="30">
        <v>1.3217592592592593E-2</v>
      </c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</row>
    <row r="383" spans="1:23" ht="14.25" hidden="1" customHeight="1" outlineLevel="2" x14ac:dyDescent="0.25">
      <c r="A383" s="19">
        <v>251</v>
      </c>
      <c r="B383" s="2" t="s">
        <v>6948</v>
      </c>
      <c r="C383" s="19">
        <v>8</v>
      </c>
      <c r="D383" s="2" t="s">
        <v>5939</v>
      </c>
      <c r="E383" s="2" t="s">
        <v>564</v>
      </c>
      <c r="F383" s="2" t="s">
        <v>6949</v>
      </c>
      <c r="G383" s="19">
        <v>30</v>
      </c>
      <c r="H383" s="30">
        <v>1.3136574074074075E-2</v>
      </c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</row>
    <row r="384" spans="1:23" ht="14.25" hidden="1" customHeight="1" outlineLevel="2" x14ac:dyDescent="0.25">
      <c r="A384" s="19">
        <v>220</v>
      </c>
      <c r="B384" s="2" t="s">
        <v>6888</v>
      </c>
      <c r="C384" s="19">
        <v>8</v>
      </c>
      <c r="D384" s="2" t="s">
        <v>5939</v>
      </c>
      <c r="E384" s="2" t="s">
        <v>564</v>
      </c>
      <c r="F384" s="2" t="s">
        <v>6889</v>
      </c>
      <c r="G384" s="19">
        <v>47</v>
      </c>
      <c r="H384" s="30">
        <v>1.0474537037037037E-2</v>
      </c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</row>
    <row r="385" spans="1:23" ht="14.25" hidden="1" customHeight="1" outlineLevel="2" x14ac:dyDescent="0.25">
      <c r="A385" s="19">
        <v>236</v>
      </c>
      <c r="B385" s="2" t="s">
        <v>6918</v>
      </c>
      <c r="C385" s="19">
        <v>8</v>
      </c>
      <c r="D385" s="2" t="s">
        <v>5939</v>
      </c>
      <c r="E385" s="2" t="s">
        <v>564</v>
      </c>
      <c r="F385" s="2" t="s">
        <v>6919</v>
      </c>
      <c r="G385" s="19">
        <v>41</v>
      </c>
      <c r="H385" s="30">
        <v>9.3287037037037036E-3</v>
      </c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</row>
    <row r="386" spans="1:23" ht="14.25" hidden="1" customHeight="1" outlineLevel="2" x14ac:dyDescent="0.25">
      <c r="A386" s="19">
        <v>205</v>
      </c>
      <c r="B386" s="2" t="s">
        <v>6860</v>
      </c>
      <c r="C386" s="19">
        <v>8</v>
      </c>
      <c r="D386" s="2" t="s">
        <v>5939</v>
      </c>
      <c r="E386" s="2" t="s">
        <v>564</v>
      </c>
      <c r="F386" s="2" t="s">
        <v>6861</v>
      </c>
      <c r="G386" s="19">
        <v>54</v>
      </c>
      <c r="H386" s="30">
        <v>3.9236111111111112E-3</v>
      </c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</row>
    <row r="387" spans="1:23" ht="14.25" customHeight="1" outlineLevel="1" collapsed="1" x14ac:dyDescent="0.25">
      <c r="A387" s="19"/>
      <c r="B387" s="2"/>
      <c r="C387" s="19"/>
      <c r="D387" s="15" t="s">
        <v>7095</v>
      </c>
      <c r="E387" s="44">
        <f>SUBTOTAL(3,E358:E386)</f>
        <v>29</v>
      </c>
      <c r="F387" s="2"/>
      <c r="G387" s="19"/>
      <c r="H387" s="30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</row>
    <row r="388" spans="1:23" ht="14.25" hidden="1" customHeight="1" outlineLevel="2" collapsed="1" x14ac:dyDescent="0.25">
      <c r="A388" s="19">
        <v>204</v>
      </c>
      <c r="B388" s="2" t="s">
        <v>6858</v>
      </c>
      <c r="C388" s="19">
        <v>8</v>
      </c>
      <c r="D388" s="2" t="s">
        <v>6815</v>
      </c>
      <c r="E388" s="2" t="s">
        <v>143</v>
      </c>
      <c r="F388" s="2" t="s">
        <v>6859</v>
      </c>
      <c r="G388" s="19">
        <v>55</v>
      </c>
      <c r="H388" s="30">
        <v>2.0347222222222221E-2</v>
      </c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</row>
    <row r="389" spans="1:23" ht="14.25" hidden="1" customHeight="1" outlineLevel="2" x14ac:dyDescent="0.25">
      <c r="A389" s="19">
        <v>183</v>
      </c>
      <c r="B389" s="2" t="s">
        <v>6814</v>
      </c>
      <c r="C389" s="19">
        <v>8</v>
      </c>
      <c r="D389" s="2" t="s">
        <v>6815</v>
      </c>
      <c r="E389" s="2" t="s">
        <v>143</v>
      </c>
      <c r="F389" s="2" t="s">
        <v>6816</v>
      </c>
      <c r="G389" s="19">
        <v>63</v>
      </c>
      <c r="H389" s="30">
        <v>1.96875E-2</v>
      </c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</row>
    <row r="390" spans="1:23" ht="14.25" customHeight="1" outlineLevel="1" collapsed="1" x14ac:dyDescent="0.25">
      <c r="A390" s="19"/>
      <c r="B390" s="2"/>
      <c r="C390" s="19"/>
      <c r="D390" s="15" t="s">
        <v>7165</v>
      </c>
      <c r="E390" s="44">
        <f>SUBTOTAL(3,E388:E389)</f>
        <v>2</v>
      </c>
      <c r="F390" s="2"/>
      <c r="G390" s="19"/>
      <c r="H390" s="30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</row>
    <row r="391" spans="1:23" ht="14.25" hidden="1" customHeight="1" outlineLevel="2" x14ac:dyDescent="0.25">
      <c r="A391" s="19">
        <v>7</v>
      </c>
      <c r="B391" s="2" t="s">
        <v>5310</v>
      </c>
      <c r="C391" s="17">
        <v>5</v>
      </c>
      <c r="D391" s="2" t="s">
        <v>1612</v>
      </c>
      <c r="E391" s="2" t="s">
        <v>10</v>
      </c>
      <c r="F391" s="2" t="s">
        <v>5313</v>
      </c>
      <c r="G391" s="19">
        <v>126</v>
      </c>
      <c r="H391" s="30">
        <v>2.0659722222222222E-2</v>
      </c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</row>
    <row r="392" spans="1:23" ht="14.25" hidden="1" customHeight="1" outlineLevel="2" x14ac:dyDescent="0.25">
      <c r="A392" s="19">
        <v>43</v>
      </c>
      <c r="B392" s="2" t="s">
        <v>5550</v>
      </c>
      <c r="C392" s="17">
        <v>6</v>
      </c>
      <c r="D392" s="2" t="s">
        <v>1612</v>
      </c>
      <c r="E392" s="2" t="s">
        <v>10</v>
      </c>
      <c r="F392" s="2" t="s">
        <v>5551</v>
      </c>
      <c r="G392" s="19">
        <v>99</v>
      </c>
      <c r="H392" s="30">
        <v>2.0636574074074075E-2</v>
      </c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</row>
    <row r="393" spans="1:23" ht="14.25" hidden="1" customHeight="1" outlineLevel="2" x14ac:dyDescent="0.25">
      <c r="A393" s="19">
        <v>17</v>
      </c>
      <c r="B393" s="2" t="s">
        <v>5374</v>
      </c>
      <c r="C393" s="17">
        <v>6</v>
      </c>
      <c r="D393" s="2" t="s">
        <v>1612</v>
      </c>
      <c r="E393" s="2" t="s">
        <v>10</v>
      </c>
      <c r="F393" s="2" t="s">
        <v>5376</v>
      </c>
      <c r="G393" s="19">
        <v>114</v>
      </c>
      <c r="H393" s="30">
        <v>2.0474537037037038E-2</v>
      </c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</row>
    <row r="394" spans="1:23" ht="14.25" hidden="1" customHeight="1" outlineLevel="2" collapsed="1" x14ac:dyDescent="0.25">
      <c r="A394" s="19">
        <v>53</v>
      </c>
      <c r="B394" s="2" t="s">
        <v>5610</v>
      </c>
      <c r="C394" s="17">
        <v>5</v>
      </c>
      <c r="D394" s="2" t="s">
        <v>1612</v>
      </c>
      <c r="E394" s="2" t="s">
        <v>10</v>
      </c>
      <c r="F394" s="2" t="s">
        <v>5611</v>
      </c>
      <c r="G394" s="19">
        <v>93</v>
      </c>
      <c r="H394" s="30">
        <v>1.9525462962962963E-2</v>
      </c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</row>
    <row r="395" spans="1:23" ht="14.25" hidden="1" customHeight="1" outlineLevel="2" x14ac:dyDescent="0.25">
      <c r="A395" s="19">
        <v>4</v>
      </c>
      <c r="B395" s="2" t="s">
        <v>5294</v>
      </c>
      <c r="C395" s="17">
        <v>5</v>
      </c>
      <c r="D395" s="2" t="s">
        <v>1612</v>
      </c>
      <c r="E395" s="2" t="s">
        <v>10</v>
      </c>
      <c r="F395" s="2" t="s">
        <v>5295</v>
      </c>
      <c r="G395" s="19">
        <v>126</v>
      </c>
      <c r="H395" s="30">
        <v>1.9305555555555555E-2</v>
      </c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</row>
    <row r="396" spans="1:23" ht="14.25" hidden="1" customHeight="1" outlineLevel="2" x14ac:dyDescent="0.25">
      <c r="A396" s="19">
        <v>1</v>
      </c>
      <c r="B396" s="2" t="s">
        <v>5268</v>
      </c>
      <c r="C396" s="17">
        <v>6</v>
      </c>
      <c r="D396" s="2" t="s">
        <v>1612</v>
      </c>
      <c r="E396" s="2" t="s">
        <v>10</v>
      </c>
      <c r="F396" s="2" t="s">
        <v>5270</v>
      </c>
      <c r="G396" s="19">
        <v>135</v>
      </c>
      <c r="H396" s="30">
        <v>1.2546296296296297E-2</v>
      </c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</row>
    <row r="397" spans="1:23" ht="14.25" customHeight="1" outlineLevel="1" collapsed="1" x14ac:dyDescent="0.25">
      <c r="A397" s="19"/>
      <c r="B397" s="2"/>
      <c r="C397" s="17"/>
      <c r="D397" s="15" t="s">
        <v>7024</v>
      </c>
      <c r="E397" s="44">
        <f>SUBTOTAL(3,E391:E396)</f>
        <v>6</v>
      </c>
      <c r="F397" s="2"/>
      <c r="G397" s="19"/>
      <c r="H397" s="30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</row>
    <row r="398" spans="1:23" ht="14.25" hidden="1" customHeight="1" outlineLevel="2" x14ac:dyDescent="0.25">
      <c r="A398" s="19">
        <v>226</v>
      </c>
      <c r="B398" s="2" t="s">
        <v>6361</v>
      </c>
      <c r="C398" s="17">
        <v>7</v>
      </c>
      <c r="D398" s="2" t="s">
        <v>6164</v>
      </c>
      <c r="E398" s="2" t="s">
        <v>2320</v>
      </c>
      <c r="F398" s="2" t="s">
        <v>6362</v>
      </c>
      <c r="G398" s="19">
        <v>52</v>
      </c>
      <c r="H398" s="30">
        <v>1.1817129629629629E-2</v>
      </c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</row>
    <row r="399" spans="1:23" ht="14.25" hidden="1" customHeight="1" outlineLevel="2" x14ac:dyDescent="0.25">
      <c r="A399" s="19">
        <v>162</v>
      </c>
      <c r="B399" s="2" t="s">
        <v>6163</v>
      </c>
      <c r="C399" s="17">
        <v>7</v>
      </c>
      <c r="D399" s="2" t="s">
        <v>6164</v>
      </c>
      <c r="E399" s="2" t="s">
        <v>2320</v>
      </c>
      <c r="F399" s="2" t="s">
        <v>6165</v>
      </c>
      <c r="G399" s="19">
        <v>67</v>
      </c>
      <c r="H399" s="30">
        <v>1.1458333333333333E-2</v>
      </c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</row>
    <row r="400" spans="1:23" ht="14.25" customHeight="1" outlineLevel="1" collapsed="1" x14ac:dyDescent="0.25">
      <c r="A400" s="19"/>
      <c r="B400" s="2"/>
      <c r="C400" s="17"/>
      <c r="D400" s="15" t="s">
        <v>7166</v>
      </c>
      <c r="E400" s="44">
        <f>SUBTOTAL(3,E398:E399)</f>
        <v>2</v>
      </c>
      <c r="F400" s="2"/>
      <c r="G400" s="19"/>
      <c r="H400" s="30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</row>
    <row r="401" spans="1:23" ht="14.25" hidden="1" customHeight="1" outlineLevel="2" x14ac:dyDescent="0.25">
      <c r="A401" s="19">
        <v>59</v>
      </c>
      <c r="B401" s="2" t="s">
        <v>5648</v>
      </c>
      <c r="C401" s="17">
        <v>7</v>
      </c>
      <c r="D401" s="2" t="s">
        <v>5649</v>
      </c>
      <c r="E401" s="2" t="s">
        <v>288</v>
      </c>
      <c r="F401" s="2" t="s">
        <v>5650</v>
      </c>
      <c r="G401" s="19">
        <v>92</v>
      </c>
      <c r="H401" s="30">
        <v>2.0787037037037038E-2</v>
      </c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</row>
    <row r="402" spans="1:23" ht="14.25" customHeight="1" outlineLevel="1" collapsed="1" x14ac:dyDescent="0.25">
      <c r="A402" s="19"/>
      <c r="B402" s="2"/>
      <c r="C402" s="17"/>
      <c r="D402" s="15" t="s">
        <v>7167</v>
      </c>
      <c r="E402" s="44">
        <f>SUBTOTAL(3,E401:E401)</f>
        <v>1</v>
      </c>
      <c r="F402" s="2"/>
      <c r="G402" s="19"/>
      <c r="H402" s="30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</row>
    <row r="403" spans="1:23" ht="14.25" hidden="1" customHeight="1" outlineLevel="2" x14ac:dyDescent="0.25">
      <c r="A403" s="19">
        <v>2</v>
      </c>
      <c r="B403" s="2" t="s">
        <v>5281</v>
      </c>
      <c r="C403" s="17">
        <v>6</v>
      </c>
      <c r="D403" s="2" t="s">
        <v>5282</v>
      </c>
      <c r="E403" s="2" t="s">
        <v>10</v>
      </c>
      <c r="F403" s="2" t="s">
        <v>5283</v>
      </c>
      <c r="G403" s="19">
        <v>129</v>
      </c>
      <c r="H403" s="30">
        <v>2.0219907407407409E-2</v>
      </c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</row>
    <row r="404" spans="1:23" ht="14.25" hidden="1" customHeight="1" outlineLevel="2" x14ac:dyDescent="0.25">
      <c r="A404" s="19">
        <v>11</v>
      </c>
      <c r="B404" s="2" t="s">
        <v>5338</v>
      </c>
      <c r="C404" s="17">
        <v>7</v>
      </c>
      <c r="D404" s="2" t="s">
        <v>5282</v>
      </c>
      <c r="E404" s="2" t="s">
        <v>10</v>
      </c>
      <c r="F404" s="2" t="s">
        <v>5339</v>
      </c>
      <c r="G404" s="19">
        <v>117</v>
      </c>
      <c r="H404" s="30">
        <v>1.7060185185185185E-2</v>
      </c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</row>
    <row r="405" spans="1:23" ht="14.25" customHeight="1" outlineLevel="1" collapsed="1" x14ac:dyDescent="0.25">
      <c r="A405" s="19"/>
      <c r="B405" s="2"/>
      <c r="C405" s="17"/>
      <c r="D405" s="15" t="s">
        <v>7168</v>
      </c>
      <c r="E405" s="44">
        <f>SUBTOTAL(3,E403:E404)</f>
        <v>2</v>
      </c>
      <c r="F405" s="2"/>
      <c r="G405" s="19"/>
      <c r="H405" s="30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</row>
    <row r="406" spans="1:23" ht="14.25" hidden="1" customHeight="1" outlineLevel="2" collapsed="1" x14ac:dyDescent="0.25">
      <c r="A406" s="19">
        <v>85</v>
      </c>
      <c r="B406" s="2" t="s">
        <v>5808</v>
      </c>
      <c r="C406" s="17">
        <v>7</v>
      </c>
      <c r="D406" s="2" t="s">
        <v>5810</v>
      </c>
      <c r="E406" s="2" t="s">
        <v>1669</v>
      </c>
      <c r="F406" s="2" t="s">
        <v>5811</v>
      </c>
      <c r="G406" s="19">
        <v>85</v>
      </c>
      <c r="H406" s="30">
        <v>1.7974537037037035E-2</v>
      </c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</row>
    <row r="407" spans="1:23" ht="14.25" customHeight="1" outlineLevel="1" collapsed="1" x14ac:dyDescent="0.25">
      <c r="A407" s="19"/>
      <c r="B407" s="2"/>
      <c r="C407" s="17"/>
      <c r="D407" s="15" t="s">
        <v>7169</v>
      </c>
      <c r="E407" s="44">
        <f>SUBTOTAL(3,E406:E406)</f>
        <v>1</v>
      </c>
      <c r="F407" s="2"/>
      <c r="G407" s="19"/>
      <c r="H407" s="30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</row>
    <row r="408" spans="1:23" ht="14.25" hidden="1" customHeight="1" outlineLevel="2" x14ac:dyDescent="0.25">
      <c r="A408" s="19">
        <v>155</v>
      </c>
      <c r="B408" s="2" t="s">
        <v>6755</v>
      </c>
      <c r="C408" s="19">
        <v>8</v>
      </c>
      <c r="D408" s="2" t="s">
        <v>4624</v>
      </c>
      <c r="E408" s="2" t="s">
        <v>770</v>
      </c>
      <c r="F408" s="2" t="s">
        <v>6756</v>
      </c>
      <c r="G408" s="19">
        <v>70</v>
      </c>
      <c r="H408" s="30">
        <v>1.9710648148148147E-2</v>
      </c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</row>
    <row r="409" spans="1:23" ht="14.25" customHeight="1" outlineLevel="1" collapsed="1" x14ac:dyDescent="0.25">
      <c r="A409" s="19"/>
      <c r="B409" s="2"/>
      <c r="C409" s="19"/>
      <c r="D409" s="15" t="s">
        <v>7029</v>
      </c>
      <c r="E409" s="44">
        <f>SUBTOTAL(3,E408:E408)</f>
        <v>1</v>
      </c>
      <c r="F409" s="2"/>
      <c r="G409" s="19"/>
      <c r="H409" s="30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</row>
    <row r="410" spans="1:23" ht="14.25" hidden="1" customHeight="1" outlineLevel="2" x14ac:dyDescent="0.25">
      <c r="A410" s="19">
        <v>209</v>
      </c>
      <c r="B410" s="2" t="s">
        <v>6328</v>
      </c>
      <c r="C410" s="17">
        <v>6</v>
      </c>
      <c r="D410" s="2" t="s">
        <v>6016</v>
      </c>
      <c r="E410" s="2" t="s">
        <v>672</v>
      </c>
      <c r="F410" s="2" t="s">
        <v>6329</v>
      </c>
      <c r="G410" s="19">
        <v>57</v>
      </c>
      <c r="H410" s="30">
        <v>1.982638888888889E-2</v>
      </c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</row>
    <row r="411" spans="1:23" ht="14.25" hidden="1" customHeight="1" outlineLevel="2" x14ac:dyDescent="0.25">
      <c r="A411" s="19">
        <v>128</v>
      </c>
      <c r="B411" s="2" t="s">
        <v>6015</v>
      </c>
      <c r="C411" s="17">
        <v>6</v>
      </c>
      <c r="D411" s="2" t="s">
        <v>6016</v>
      </c>
      <c r="E411" s="2" t="s">
        <v>672</v>
      </c>
      <c r="F411" s="2" t="s">
        <v>6017</v>
      </c>
      <c r="G411" s="19">
        <v>75</v>
      </c>
      <c r="H411" s="30">
        <v>1.9768518518518519E-2</v>
      </c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</row>
    <row r="412" spans="1:23" ht="14.25" hidden="1" customHeight="1" outlineLevel="2" collapsed="1" x14ac:dyDescent="0.25">
      <c r="A412" s="19">
        <v>229</v>
      </c>
      <c r="B412" s="2" t="s">
        <v>6368</v>
      </c>
      <c r="C412" s="17">
        <v>6</v>
      </c>
      <c r="D412" s="2" t="s">
        <v>6016</v>
      </c>
      <c r="E412" s="2" t="s">
        <v>672</v>
      </c>
      <c r="F412" s="2" t="s">
        <v>6369</v>
      </c>
      <c r="G412" s="19">
        <v>51</v>
      </c>
      <c r="H412" s="30">
        <v>1.4814814814814815E-2</v>
      </c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</row>
    <row r="413" spans="1:23" ht="14.25" customHeight="1" outlineLevel="1" collapsed="1" x14ac:dyDescent="0.25">
      <c r="A413" s="19"/>
      <c r="B413" s="2"/>
      <c r="C413" s="17"/>
      <c r="D413" s="15" t="s">
        <v>7170</v>
      </c>
      <c r="E413" s="44">
        <f>SUBTOTAL(3,E410:E412)</f>
        <v>3</v>
      </c>
      <c r="F413" s="2"/>
      <c r="G413" s="19"/>
      <c r="H413" s="30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</row>
    <row r="414" spans="1:23" ht="14.25" hidden="1" customHeight="1" outlineLevel="2" x14ac:dyDescent="0.25">
      <c r="A414" s="19">
        <v>243</v>
      </c>
      <c r="B414" s="2" t="s">
        <v>6397</v>
      </c>
      <c r="C414" s="17">
        <v>6</v>
      </c>
      <c r="D414" s="2" t="s">
        <v>6398</v>
      </c>
      <c r="E414" s="2" t="s">
        <v>1148</v>
      </c>
      <c r="F414" s="2" t="s">
        <v>6399</v>
      </c>
      <c r="G414" s="19">
        <v>44</v>
      </c>
      <c r="H414" s="30">
        <v>2.0543981481481483E-2</v>
      </c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</row>
    <row r="415" spans="1:23" ht="14.25" customHeight="1" outlineLevel="1" collapsed="1" x14ac:dyDescent="0.25">
      <c r="A415" s="19"/>
      <c r="B415" s="2"/>
      <c r="C415" s="17"/>
      <c r="D415" s="15" t="s">
        <v>7171</v>
      </c>
      <c r="E415" s="44">
        <f>SUBTOTAL(3,E414:E414)</f>
        <v>1</v>
      </c>
      <c r="F415" s="2"/>
      <c r="G415" s="19"/>
      <c r="H415" s="30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</row>
    <row r="416" spans="1:23" ht="14.25" hidden="1" customHeight="1" outlineLevel="2" x14ac:dyDescent="0.25">
      <c r="A416" s="19">
        <v>25</v>
      </c>
      <c r="B416" s="2" t="s">
        <v>5433</v>
      </c>
      <c r="C416" s="17">
        <v>7</v>
      </c>
      <c r="D416" s="2" t="s">
        <v>5075</v>
      </c>
      <c r="E416" s="2" t="s">
        <v>207</v>
      </c>
      <c r="F416" s="2" t="s">
        <v>5434</v>
      </c>
      <c r="G416" s="19">
        <v>106</v>
      </c>
      <c r="H416" s="30">
        <v>2.0243055555555556E-2</v>
      </c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</row>
    <row r="417" spans="1:23" ht="14.25" hidden="1" customHeight="1" outlineLevel="2" x14ac:dyDescent="0.25">
      <c r="A417" s="19">
        <v>26</v>
      </c>
      <c r="B417" s="2" t="s">
        <v>5440</v>
      </c>
      <c r="C417" s="17">
        <v>6</v>
      </c>
      <c r="D417" s="2" t="s">
        <v>5075</v>
      </c>
      <c r="E417" s="2" t="s">
        <v>207</v>
      </c>
      <c r="F417" s="2" t="s">
        <v>5443</v>
      </c>
      <c r="G417" s="19">
        <v>104</v>
      </c>
      <c r="H417" s="30">
        <v>1.9618055555555555E-2</v>
      </c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</row>
    <row r="418" spans="1:23" ht="14.25" hidden="1" customHeight="1" outlineLevel="2" collapsed="1" x14ac:dyDescent="0.25">
      <c r="A418" s="19">
        <v>146</v>
      </c>
      <c r="B418" s="2" t="s">
        <v>6095</v>
      </c>
      <c r="C418" s="17">
        <v>6</v>
      </c>
      <c r="D418" s="2" t="s">
        <v>5075</v>
      </c>
      <c r="E418" s="2" t="s">
        <v>207</v>
      </c>
      <c r="F418" s="2" t="s">
        <v>6096</v>
      </c>
      <c r="G418" s="19">
        <v>71</v>
      </c>
      <c r="H418" s="30">
        <v>1.7476851851851851E-2</v>
      </c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</row>
    <row r="419" spans="1:23" ht="14.25" hidden="1" customHeight="1" outlineLevel="2" x14ac:dyDescent="0.25">
      <c r="A419" s="19">
        <v>138</v>
      </c>
      <c r="B419" s="2" t="s">
        <v>6062</v>
      </c>
      <c r="C419" s="17">
        <v>6</v>
      </c>
      <c r="D419" s="2" t="s">
        <v>5075</v>
      </c>
      <c r="E419" s="2" t="s">
        <v>207</v>
      </c>
      <c r="F419" s="2" t="s">
        <v>6063</v>
      </c>
      <c r="G419" s="19">
        <v>72</v>
      </c>
      <c r="H419" s="30">
        <v>1.6481481481481482E-2</v>
      </c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</row>
    <row r="420" spans="1:23" ht="14.25" hidden="1" customHeight="1" outlineLevel="2" x14ac:dyDescent="0.25">
      <c r="A420" s="19">
        <v>213</v>
      </c>
      <c r="B420" s="2" t="s">
        <v>6336</v>
      </c>
      <c r="C420" s="17">
        <v>6</v>
      </c>
      <c r="D420" s="2" t="s">
        <v>5075</v>
      </c>
      <c r="E420" s="2" t="s">
        <v>207</v>
      </c>
      <c r="F420" s="2" t="s">
        <v>6337</v>
      </c>
      <c r="G420" s="19">
        <v>55</v>
      </c>
      <c r="H420" s="30">
        <v>1.4502314814814815E-2</v>
      </c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</row>
    <row r="421" spans="1:23" ht="14.25" hidden="1" customHeight="1" outlineLevel="2" x14ac:dyDescent="0.25">
      <c r="A421" s="19">
        <v>122</v>
      </c>
      <c r="B421" s="2" t="s">
        <v>6687</v>
      </c>
      <c r="C421" s="19">
        <v>9</v>
      </c>
      <c r="D421" s="2" t="s">
        <v>5075</v>
      </c>
      <c r="E421" s="2" t="s">
        <v>207</v>
      </c>
      <c r="F421" s="2" t="s">
        <v>6688</v>
      </c>
      <c r="G421" s="19">
        <v>80</v>
      </c>
      <c r="H421" s="30">
        <v>1.9166666666666665E-2</v>
      </c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</row>
    <row r="422" spans="1:23" ht="14.25" hidden="1" customHeight="1" outlineLevel="2" x14ac:dyDescent="0.25">
      <c r="A422" s="19">
        <v>210</v>
      </c>
      <c r="B422" s="2" t="s">
        <v>6870</v>
      </c>
      <c r="C422" s="19">
        <v>8</v>
      </c>
      <c r="D422" s="2" t="s">
        <v>5075</v>
      </c>
      <c r="E422" s="2" t="s">
        <v>207</v>
      </c>
      <c r="F422" s="2" t="s">
        <v>6871</v>
      </c>
      <c r="G422" s="19">
        <v>52</v>
      </c>
      <c r="H422" s="30">
        <v>1.8541666666666668E-2</v>
      </c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</row>
    <row r="423" spans="1:23" ht="14.25" customHeight="1" outlineLevel="1" collapsed="1" x14ac:dyDescent="0.25">
      <c r="A423" s="19"/>
      <c r="B423" s="2"/>
      <c r="C423" s="19"/>
      <c r="D423" s="15" t="s">
        <v>7103</v>
      </c>
      <c r="E423" s="44">
        <f>SUBTOTAL(3,E416:E422)</f>
        <v>7</v>
      </c>
      <c r="F423" s="2"/>
      <c r="G423" s="19"/>
      <c r="H423" s="30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</row>
    <row r="424" spans="1:23" ht="14.25" hidden="1" customHeight="1" outlineLevel="2" x14ac:dyDescent="0.25">
      <c r="A424" s="19">
        <v>115</v>
      </c>
      <c r="B424" s="2" t="s">
        <v>6672</v>
      </c>
      <c r="C424" s="19">
        <v>9</v>
      </c>
      <c r="D424" s="2" t="s">
        <v>6673</v>
      </c>
      <c r="E424" s="2" t="s">
        <v>1825</v>
      </c>
      <c r="F424" s="2" t="s">
        <v>6674</v>
      </c>
      <c r="G424" s="19">
        <v>81</v>
      </c>
      <c r="H424" s="30">
        <v>1.8703703703703705E-2</v>
      </c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</row>
    <row r="425" spans="1:23" ht="14.25" hidden="1" customHeight="1" outlineLevel="2" x14ac:dyDescent="0.25">
      <c r="A425" s="19">
        <v>202</v>
      </c>
      <c r="B425" s="2" t="s">
        <v>6854</v>
      </c>
      <c r="C425" s="19">
        <v>8</v>
      </c>
      <c r="D425" s="2" t="s">
        <v>6673</v>
      </c>
      <c r="E425" s="2" t="s">
        <v>1825</v>
      </c>
      <c r="F425" s="2" t="s">
        <v>6855</v>
      </c>
      <c r="G425" s="19">
        <v>56</v>
      </c>
      <c r="H425" s="30">
        <v>1.6979166666666667E-2</v>
      </c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</row>
    <row r="426" spans="1:23" ht="14.25" hidden="1" customHeight="1" outlineLevel="2" x14ac:dyDescent="0.25">
      <c r="A426" s="19">
        <v>192</v>
      </c>
      <c r="B426" s="2" t="s">
        <v>6834</v>
      </c>
      <c r="C426" s="19">
        <v>8</v>
      </c>
      <c r="D426" s="2" t="s">
        <v>6673</v>
      </c>
      <c r="E426" s="2" t="s">
        <v>1825</v>
      </c>
      <c r="F426" s="2" t="s">
        <v>6835</v>
      </c>
      <c r="G426" s="19">
        <v>60</v>
      </c>
      <c r="H426" s="30">
        <v>1.6793981481481483E-2</v>
      </c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</row>
    <row r="427" spans="1:23" ht="14.25" hidden="1" customHeight="1" outlineLevel="2" x14ac:dyDescent="0.25">
      <c r="A427" s="19">
        <v>178</v>
      </c>
      <c r="B427" s="2" t="s">
        <v>6804</v>
      </c>
      <c r="C427" s="19">
        <v>9</v>
      </c>
      <c r="D427" s="2" t="s">
        <v>6673</v>
      </c>
      <c r="E427" s="2" t="s">
        <v>1825</v>
      </c>
      <c r="F427" s="2" t="s">
        <v>6805</v>
      </c>
      <c r="G427" s="19">
        <v>64</v>
      </c>
      <c r="H427" s="30">
        <v>1.4155092592592592E-2</v>
      </c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</row>
    <row r="428" spans="1:23" ht="14.25" customHeight="1" outlineLevel="1" collapsed="1" x14ac:dyDescent="0.25">
      <c r="A428" s="19"/>
      <c r="B428" s="2"/>
      <c r="C428" s="19"/>
      <c r="D428" s="15" t="s">
        <v>7172</v>
      </c>
      <c r="E428" s="44">
        <f>SUBTOTAL(3,E424:E427)</f>
        <v>4</v>
      </c>
      <c r="F428" s="2"/>
      <c r="G428" s="19"/>
      <c r="H428" s="30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</row>
    <row r="429" spans="1:23" ht="14.25" hidden="1" customHeight="1" outlineLevel="2" x14ac:dyDescent="0.25">
      <c r="A429" s="19">
        <v>102</v>
      </c>
      <c r="B429" s="2" t="s">
        <v>6643</v>
      </c>
      <c r="C429" s="19">
        <v>9</v>
      </c>
      <c r="D429" s="2" t="s">
        <v>6644</v>
      </c>
      <c r="E429" s="2" t="s">
        <v>6645</v>
      </c>
      <c r="F429" s="2" t="s">
        <v>6646</v>
      </c>
      <c r="G429" s="19">
        <v>86</v>
      </c>
      <c r="H429" s="30">
        <v>2.0775462962962964E-2</v>
      </c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</row>
    <row r="430" spans="1:23" ht="14.25" hidden="1" customHeight="1" outlineLevel="2" x14ac:dyDescent="0.25">
      <c r="A430" s="19">
        <v>168</v>
      </c>
      <c r="B430" s="2" t="s">
        <v>6782</v>
      </c>
      <c r="C430" s="19">
        <v>9</v>
      </c>
      <c r="D430" s="2" t="s">
        <v>6644</v>
      </c>
      <c r="E430" s="2" t="s">
        <v>6645</v>
      </c>
      <c r="F430" s="2" t="s">
        <v>6783</v>
      </c>
      <c r="G430" s="19">
        <v>67</v>
      </c>
      <c r="H430" s="30">
        <v>2.0462962962962964E-2</v>
      </c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</row>
    <row r="431" spans="1:23" ht="14.25" customHeight="1" outlineLevel="1" collapsed="1" x14ac:dyDescent="0.25">
      <c r="A431" s="19"/>
      <c r="B431" s="2"/>
      <c r="C431" s="19"/>
      <c r="D431" s="15" t="s">
        <v>7173</v>
      </c>
      <c r="E431" s="44">
        <f>SUBTOTAL(3,E429:E430)</f>
        <v>2</v>
      </c>
      <c r="F431" s="2"/>
      <c r="G431" s="19"/>
      <c r="H431" s="30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</row>
    <row r="432" spans="1:23" ht="14.25" hidden="1" customHeight="1" outlineLevel="2" x14ac:dyDescent="0.25">
      <c r="A432" s="19">
        <v>239</v>
      </c>
      <c r="B432" s="2" t="s">
        <v>6388</v>
      </c>
      <c r="C432" s="17">
        <v>7</v>
      </c>
      <c r="D432" s="2" t="s">
        <v>4802</v>
      </c>
      <c r="E432" s="2" t="s">
        <v>1519</v>
      </c>
      <c r="F432" s="2" t="s">
        <v>6389</v>
      </c>
      <c r="G432" s="19">
        <v>46</v>
      </c>
      <c r="H432" s="30">
        <v>2.013888888888889E-2</v>
      </c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</row>
    <row r="433" spans="1:23" ht="14.25" hidden="1" customHeight="1" outlineLevel="2" collapsed="1" x14ac:dyDescent="0.25">
      <c r="A433" s="19">
        <v>246</v>
      </c>
      <c r="B433" s="2" t="s">
        <v>6404</v>
      </c>
      <c r="C433" s="17">
        <v>7</v>
      </c>
      <c r="D433" s="2" t="s">
        <v>4802</v>
      </c>
      <c r="E433" s="2" t="s">
        <v>1519</v>
      </c>
      <c r="F433" s="2" t="s">
        <v>6405</v>
      </c>
      <c r="G433" s="19">
        <v>41</v>
      </c>
      <c r="H433" s="30">
        <v>1.4016203703703704E-2</v>
      </c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</row>
    <row r="434" spans="1:23" ht="14.25" hidden="1" customHeight="1" outlineLevel="2" x14ac:dyDescent="0.25">
      <c r="A434" s="19">
        <v>225</v>
      </c>
      <c r="B434" s="2" t="s">
        <v>6359</v>
      </c>
      <c r="C434" s="17">
        <v>6</v>
      </c>
      <c r="D434" s="2" t="s">
        <v>4802</v>
      </c>
      <c r="E434" s="2" t="s">
        <v>1519</v>
      </c>
      <c r="F434" s="2" t="s">
        <v>6360</v>
      </c>
      <c r="G434" s="19">
        <v>52</v>
      </c>
      <c r="H434" s="30">
        <v>4.1782407407407402E-3</v>
      </c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</row>
    <row r="435" spans="1:23" ht="14.25" hidden="1" customHeight="1" outlineLevel="2" x14ac:dyDescent="0.25">
      <c r="A435" s="19">
        <v>261</v>
      </c>
      <c r="B435" s="2" t="s">
        <v>6434</v>
      </c>
      <c r="C435" s="17">
        <v>6</v>
      </c>
      <c r="D435" s="2" t="s">
        <v>4802</v>
      </c>
      <c r="E435" s="2" t="s">
        <v>1519</v>
      </c>
      <c r="F435" s="2" t="s">
        <v>6435</v>
      </c>
      <c r="G435" s="19">
        <v>14</v>
      </c>
      <c r="H435" s="30">
        <v>1.4351851851851852E-3</v>
      </c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</row>
    <row r="436" spans="1:23" ht="14.25" customHeight="1" outlineLevel="1" collapsed="1" x14ac:dyDescent="0.25">
      <c r="A436" s="19"/>
      <c r="B436" s="2"/>
      <c r="C436" s="17"/>
      <c r="D436" s="15" t="s">
        <v>7031</v>
      </c>
      <c r="E436" s="44">
        <f>SUBTOTAL(3,E432:E435)</f>
        <v>4</v>
      </c>
      <c r="F436" s="2"/>
      <c r="G436" s="19"/>
      <c r="H436" s="30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</row>
    <row r="437" spans="1:23" ht="14.25" hidden="1" customHeight="1" outlineLevel="2" x14ac:dyDescent="0.25">
      <c r="A437" s="19">
        <v>139</v>
      </c>
      <c r="B437" s="2" t="s">
        <v>6066</v>
      </c>
      <c r="C437" s="17">
        <v>7</v>
      </c>
      <c r="D437" s="2" t="s">
        <v>4299</v>
      </c>
      <c r="E437" s="2" t="s">
        <v>770</v>
      </c>
      <c r="F437" s="2" t="s">
        <v>6067</v>
      </c>
      <c r="G437" s="19">
        <v>72</v>
      </c>
      <c r="H437" s="30">
        <v>1.8263888888888889E-2</v>
      </c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</row>
    <row r="438" spans="1:23" ht="14.25" hidden="1" customHeight="1" outlineLevel="2" collapsed="1" x14ac:dyDescent="0.25">
      <c r="A438" s="19">
        <v>67</v>
      </c>
      <c r="B438" s="2" t="s">
        <v>5698</v>
      </c>
      <c r="C438" s="17">
        <v>6</v>
      </c>
      <c r="D438" s="2" t="s">
        <v>4299</v>
      </c>
      <c r="E438" s="2" t="s">
        <v>170</v>
      </c>
      <c r="F438" s="2" t="s">
        <v>5700</v>
      </c>
      <c r="G438" s="19">
        <v>90</v>
      </c>
      <c r="H438" s="30">
        <v>2.0763888888888887E-2</v>
      </c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</row>
    <row r="439" spans="1:23" ht="14.25" hidden="1" customHeight="1" outlineLevel="2" x14ac:dyDescent="0.25">
      <c r="A439" s="19">
        <v>116</v>
      </c>
      <c r="B439" s="2" t="s">
        <v>5968</v>
      </c>
      <c r="C439" s="17">
        <v>6</v>
      </c>
      <c r="D439" s="2" t="s">
        <v>4299</v>
      </c>
      <c r="E439" s="2" t="s">
        <v>170</v>
      </c>
      <c r="F439" s="2" t="s">
        <v>5969</v>
      </c>
      <c r="G439" s="19">
        <v>78</v>
      </c>
      <c r="H439" s="30">
        <v>2.0752314814814814E-2</v>
      </c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</row>
    <row r="440" spans="1:23" ht="14.25" hidden="1" customHeight="1" outlineLevel="2" x14ac:dyDescent="0.25">
      <c r="A440" s="19">
        <v>199</v>
      </c>
      <c r="B440" s="2" t="s">
        <v>6308</v>
      </c>
      <c r="C440" s="17">
        <v>5</v>
      </c>
      <c r="D440" s="2" t="s">
        <v>4299</v>
      </c>
      <c r="E440" s="2" t="s">
        <v>170</v>
      </c>
      <c r="F440" s="2" t="s">
        <v>6309</v>
      </c>
      <c r="G440" s="19">
        <v>61</v>
      </c>
      <c r="H440" s="30">
        <v>2.060185185185185E-2</v>
      </c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</row>
    <row r="441" spans="1:23" ht="14.25" hidden="1" customHeight="1" outlineLevel="2" x14ac:dyDescent="0.25">
      <c r="A441" s="19">
        <v>125</v>
      </c>
      <c r="B441" s="2" t="s">
        <v>6004</v>
      </c>
      <c r="C441" s="17">
        <v>6</v>
      </c>
      <c r="D441" s="2" t="s">
        <v>4299</v>
      </c>
      <c r="E441" s="2" t="s">
        <v>170</v>
      </c>
      <c r="F441" s="2" t="s">
        <v>6005</v>
      </c>
      <c r="G441" s="19">
        <v>76</v>
      </c>
      <c r="H441" s="30">
        <v>2.0590277777777777E-2</v>
      </c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</row>
    <row r="442" spans="1:23" ht="14.25" hidden="1" customHeight="1" outlineLevel="2" x14ac:dyDescent="0.25">
      <c r="A442" s="19">
        <v>8</v>
      </c>
      <c r="B442" s="2" t="s">
        <v>5316</v>
      </c>
      <c r="C442" s="17">
        <v>6</v>
      </c>
      <c r="D442" s="2" t="s">
        <v>4299</v>
      </c>
      <c r="E442" s="2" t="s">
        <v>170</v>
      </c>
      <c r="F442" s="2" t="s">
        <v>5318</v>
      </c>
      <c r="G442" s="19">
        <v>123</v>
      </c>
      <c r="H442" s="30">
        <v>2.0266203703703703E-2</v>
      </c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</row>
    <row r="443" spans="1:23" ht="14.25" hidden="1" customHeight="1" outlineLevel="2" collapsed="1" x14ac:dyDescent="0.25">
      <c r="A443" s="19">
        <v>54</v>
      </c>
      <c r="B443" s="2" t="s">
        <v>5615</v>
      </c>
      <c r="C443" s="17">
        <v>7</v>
      </c>
      <c r="D443" s="2" t="s">
        <v>4299</v>
      </c>
      <c r="E443" s="2" t="s">
        <v>170</v>
      </c>
      <c r="F443" s="2" t="s">
        <v>5618</v>
      </c>
      <c r="G443" s="19">
        <v>93</v>
      </c>
      <c r="H443" s="30">
        <v>1.9814814814814816E-2</v>
      </c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</row>
    <row r="444" spans="1:23" ht="14.25" hidden="1" customHeight="1" outlineLevel="2" x14ac:dyDescent="0.25">
      <c r="A444" s="19">
        <v>173</v>
      </c>
      <c r="B444" s="2" t="s">
        <v>6792</v>
      </c>
      <c r="C444" s="19">
        <v>9</v>
      </c>
      <c r="D444" s="2" t="s">
        <v>4299</v>
      </c>
      <c r="E444" s="2" t="s">
        <v>170</v>
      </c>
      <c r="F444" s="2" t="s">
        <v>6793</v>
      </c>
      <c r="G444" s="19">
        <v>65</v>
      </c>
      <c r="H444" s="30">
        <v>1.3032407407407407E-2</v>
      </c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</row>
    <row r="445" spans="1:23" ht="14.25" hidden="1" customHeight="1" outlineLevel="2" x14ac:dyDescent="0.25">
      <c r="A445" s="19">
        <v>188</v>
      </c>
      <c r="B445" s="2" t="s">
        <v>6826</v>
      </c>
      <c r="C445" s="19">
        <v>8</v>
      </c>
      <c r="D445" s="2" t="s">
        <v>4299</v>
      </c>
      <c r="E445" s="2" t="s">
        <v>4301</v>
      </c>
      <c r="F445" s="2" t="s">
        <v>6827</v>
      </c>
      <c r="G445" s="19">
        <v>61</v>
      </c>
      <c r="H445" s="30">
        <v>1.9942129629629629E-2</v>
      </c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</row>
    <row r="446" spans="1:23" ht="14.25" hidden="1" customHeight="1" outlineLevel="2" x14ac:dyDescent="0.25">
      <c r="A446" s="19">
        <v>209</v>
      </c>
      <c r="B446" s="2" t="s">
        <v>6868</v>
      </c>
      <c r="C446" s="19">
        <v>8</v>
      </c>
      <c r="D446" s="2" t="s">
        <v>4299</v>
      </c>
      <c r="E446" s="2" t="s">
        <v>4301</v>
      </c>
      <c r="F446" s="2" t="s">
        <v>6869</v>
      </c>
      <c r="G446" s="19">
        <v>53</v>
      </c>
      <c r="H446" s="30">
        <v>1.96875E-2</v>
      </c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</row>
    <row r="447" spans="1:23" ht="14.25" hidden="1" customHeight="1" outlineLevel="2" x14ac:dyDescent="0.25">
      <c r="A447" s="19">
        <v>140</v>
      </c>
      <c r="B447" s="2" t="s">
        <v>6728</v>
      </c>
      <c r="C447" s="19">
        <v>8</v>
      </c>
      <c r="D447" s="2" t="s">
        <v>4299</v>
      </c>
      <c r="E447" s="2" t="s">
        <v>4301</v>
      </c>
      <c r="F447" s="2" t="s">
        <v>6729</v>
      </c>
      <c r="G447" s="19">
        <v>74</v>
      </c>
      <c r="H447" s="30">
        <v>1.951388888888889E-2</v>
      </c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</row>
    <row r="448" spans="1:23" ht="14.25" hidden="1" customHeight="1" outlineLevel="2" collapsed="1" x14ac:dyDescent="0.25">
      <c r="A448" s="19">
        <v>84</v>
      </c>
      <c r="B448" s="2" t="s">
        <v>5801</v>
      </c>
      <c r="C448" s="17">
        <v>7</v>
      </c>
      <c r="D448" s="2" t="s">
        <v>4299</v>
      </c>
      <c r="E448" s="2" t="s">
        <v>5663</v>
      </c>
      <c r="F448" s="2" t="s">
        <v>5803</v>
      </c>
      <c r="G448" s="19">
        <v>86</v>
      </c>
      <c r="H448" s="30">
        <v>2.0532407407407409E-2</v>
      </c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</row>
    <row r="449" spans="1:23" ht="14.25" hidden="1" customHeight="1" outlineLevel="2" x14ac:dyDescent="0.25">
      <c r="A449" s="19">
        <v>61</v>
      </c>
      <c r="B449" s="2" t="s">
        <v>5661</v>
      </c>
      <c r="C449" s="17">
        <v>7</v>
      </c>
      <c r="D449" s="2" t="s">
        <v>4299</v>
      </c>
      <c r="E449" s="2" t="s">
        <v>5663</v>
      </c>
      <c r="F449" s="2" t="s">
        <v>5664</v>
      </c>
      <c r="G449" s="19">
        <v>91</v>
      </c>
      <c r="H449" s="30">
        <v>1.9675925925925927E-2</v>
      </c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</row>
    <row r="450" spans="1:23" ht="14.25" hidden="1" customHeight="1" outlineLevel="2" x14ac:dyDescent="0.25">
      <c r="A450" s="19">
        <v>177</v>
      </c>
      <c r="B450" s="2" t="s">
        <v>6233</v>
      </c>
      <c r="C450" s="17">
        <v>7</v>
      </c>
      <c r="D450" s="2" t="s">
        <v>4299</v>
      </c>
      <c r="E450" s="2" t="s">
        <v>5663</v>
      </c>
      <c r="F450" s="2" t="s">
        <v>6234</v>
      </c>
      <c r="G450" s="19">
        <v>64</v>
      </c>
      <c r="H450" s="30">
        <v>1.8472222222222223E-2</v>
      </c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</row>
    <row r="451" spans="1:23" ht="14.25" hidden="1" customHeight="1" outlineLevel="2" x14ac:dyDescent="0.25">
      <c r="A451" s="19">
        <v>98</v>
      </c>
      <c r="B451" s="2" t="s">
        <v>6634</v>
      </c>
      <c r="C451" s="19">
        <v>8</v>
      </c>
      <c r="D451" s="2" t="s">
        <v>4299</v>
      </c>
      <c r="E451" s="2" t="s">
        <v>5663</v>
      </c>
      <c r="F451" s="2" t="s">
        <v>6635</v>
      </c>
      <c r="G451" s="19">
        <v>86</v>
      </c>
      <c r="H451" s="30">
        <v>1.9305555555555555E-2</v>
      </c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</row>
    <row r="452" spans="1:23" ht="14.25" customHeight="1" outlineLevel="1" collapsed="1" x14ac:dyDescent="0.25">
      <c r="A452" s="19"/>
      <c r="B452" s="2"/>
      <c r="C452" s="19"/>
      <c r="D452" s="15" t="s">
        <v>7062</v>
      </c>
      <c r="E452" s="44">
        <f>SUBTOTAL(3,E437:E451)</f>
        <v>15</v>
      </c>
      <c r="F452" s="2"/>
      <c r="G452" s="19"/>
      <c r="H452" s="30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</row>
    <row r="453" spans="1:23" ht="14.25" hidden="1" customHeight="1" outlineLevel="2" collapsed="1" x14ac:dyDescent="0.25">
      <c r="A453" s="19">
        <v>52</v>
      </c>
      <c r="B453" s="2" t="s">
        <v>5602</v>
      </c>
      <c r="C453" s="17">
        <v>6</v>
      </c>
      <c r="D453" s="2" t="s">
        <v>4415</v>
      </c>
      <c r="E453" s="2" t="s">
        <v>17</v>
      </c>
      <c r="F453" s="2" t="s">
        <v>5603</v>
      </c>
      <c r="G453" s="19">
        <v>93</v>
      </c>
      <c r="H453" s="30">
        <v>1.6759259259259258E-2</v>
      </c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</row>
    <row r="454" spans="1:23" ht="14.25" customHeight="1" outlineLevel="1" collapsed="1" x14ac:dyDescent="0.25">
      <c r="A454" s="19"/>
      <c r="B454" s="2"/>
      <c r="C454" s="17"/>
      <c r="D454" s="15" t="s">
        <v>7032</v>
      </c>
      <c r="E454" s="44">
        <f>SUBTOTAL(3,E453:E453)</f>
        <v>1</v>
      </c>
      <c r="F454" s="2"/>
      <c r="G454" s="19"/>
      <c r="H454" s="30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</row>
    <row r="455" spans="1:23" ht="14.25" hidden="1" customHeight="1" outlineLevel="2" x14ac:dyDescent="0.25">
      <c r="A455" s="19">
        <v>212</v>
      </c>
      <c r="B455" s="2" t="s">
        <v>6334</v>
      </c>
      <c r="C455" s="17">
        <v>5</v>
      </c>
      <c r="D455" s="2" t="s">
        <v>4914</v>
      </c>
      <c r="E455" s="2" t="s">
        <v>132</v>
      </c>
      <c r="F455" s="2" t="s">
        <v>6335</v>
      </c>
      <c r="G455" s="19">
        <v>56</v>
      </c>
      <c r="H455" s="30">
        <v>2.0798611111111111E-2</v>
      </c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</row>
    <row r="456" spans="1:23" ht="14.25" hidden="1" customHeight="1" outlineLevel="2" x14ac:dyDescent="0.25">
      <c r="A456" s="19">
        <v>98</v>
      </c>
      <c r="B456" s="2" t="s">
        <v>5886</v>
      </c>
      <c r="C456" s="17">
        <v>5</v>
      </c>
      <c r="D456" s="2" t="s">
        <v>4914</v>
      </c>
      <c r="E456" s="2" t="s">
        <v>132</v>
      </c>
      <c r="F456" s="2" t="s">
        <v>5889</v>
      </c>
      <c r="G456" s="19">
        <v>82</v>
      </c>
      <c r="H456" s="30">
        <v>2.0775462962962964E-2</v>
      </c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</row>
    <row r="457" spans="1:23" ht="14.25" hidden="1" customHeight="1" outlineLevel="2" x14ac:dyDescent="0.25">
      <c r="A457" s="19">
        <v>27</v>
      </c>
      <c r="B457" s="2" t="s">
        <v>5448</v>
      </c>
      <c r="C457" s="17">
        <v>5</v>
      </c>
      <c r="D457" s="2" t="s">
        <v>4914</v>
      </c>
      <c r="E457" s="2" t="s">
        <v>132</v>
      </c>
      <c r="F457" s="2" t="s">
        <v>5449</v>
      </c>
      <c r="G457" s="19">
        <v>104</v>
      </c>
      <c r="H457" s="30">
        <v>2.0752314814814814E-2</v>
      </c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</row>
    <row r="458" spans="1:23" ht="14.25" customHeight="1" outlineLevel="1" collapsed="1" x14ac:dyDescent="0.25">
      <c r="A458" s="19"/>
      <c r="B458" s="2"/>
      <c r="C458" s="17"/>
      <c r="D458" s="15" t="s">
        <v>7036</v>
      </c>
      <c r="E458" s="44">
        <f>SUBTOTAL(3,E455:E457)</f>
        <v>3</v>
      </c>
      <c r="F458" s="2"/>
      <c r="G458" s="19"/>
      <c r="H458" s="30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</row>
    <row r="459" spans="1:23" ht="14.25" hidden="1" customHeight="1" outlineLevel="2" x14ac:dyDescent="0.25">
      <c r="A459" s="19">
        <v>31</v>
      </c>
      <c r="B459" s="2" t="s">
        <v>6499</v>
      </c>
      <c r="C459" s="19">
        <v>9</v>
      </c>
      <c r="D459" s="2" t="s">
        <v>4738</v>
      </c>
      <c r="E459" s="2" t="s">
        <v>599</v>
      </c>
      <c r="F459" s="2" t="s">
        <v>6500</v>
      </c>
      <c r="G459" s="19">
        <v>109</v>
      </c>
      <c r="H459" s="30">
        <v>2.0798611111111111E-2</v>
      </c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</row>
    <row r="460" spans="1:23" ht="14.25" hidden="1" customHeight="1" outlineLevel="2" x14ac:dyDescent="0.25">
      <c r="A460" s="19">
        <v>172</v>
      </c>
      <c r="B460" s="2" t="s">
        <v>6790</v>
      </c>
      <c r="C460" s="19">
        <v>9</v>
      </c>
      <c r="D460" s="2" t="s">
        <v>4738</v>
      </c>
      <c r="E460" s="2" t="s">
        <v>599</v>
      </c>
      <c r="F460" s="2" t="s">
        <v>6791</v>
      </c>
      <c r="G460" s="19">
        <v>66</v>
      </c>
      <c r="H460" s="30">
        <v>2.0763888888888887E-2</v>
      </c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</row>
    <row r="461" spans="1:23" ht="14.25" hidden="1" customHeight="1" outlineLevel="2" x14ac:dyDescent="0.25">
      <c r="A461" s="19">
        <v>40</v>
      </c>
      <c r="B461" s="2" t="s">
        <v>6518</v>
      </c>
      <c r="C461" s="19">
        <v>9</v>
      </c>
      <c r="D461" s="2" t="s">
        <v>4738</v>
      </c>
      <c r="E461" s="2" t="s">
        <v>599</v>
      </c>
      <c r="F461" s="2" t="s">
        <v>6519</v>
      </c>
      <c r="G461" s="19">
        <v>104</v>
      </c>
      <c r="H461" s="30">
        <v>2.0324074074074074E-2</v>
      </c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</row>
    <row r="462" spans="1:23" ht="14.25" customHeight="1" outlineLevel="1" collapsed="1" x14ac:dyDescent="0.25">
      <c r="A462" s="19"/>
      <c r="B462" s="2"/>
      <c r="C462" s="19"/>
      <c r="D462" s="15" t="s">
        <v>7039</v>
      </c>
      <c r="E462" s="44">
        <f>SUBTOTAL(3,E459:E461)</f>
        <v>3</v>
      </c>
      <c r="F462" s="2"/>
      <c r="G462" s="19"/>
      <c r="H462" s="30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</row>
    <row r="463" spans="1:23" ht="14.25" hidden="1" customHeight="1" outlineLevel="2" collapsed="1" x14ac:dyDescent="0.25">
      <c r="A463" s="19">
        <v>89</v>
      </c>
      <c r="B463" s="2" t="s">
        <v>5837</v>
      </c>
      <c r="C463" s="17">
        <v>6</v>
      </c>
      <c r="D463" s="2" t="s">
        <v>2852</v>
      </c>
      <c r="E463" s="2" t="s">
        <v>751</v>
      </c>
      <c r="F463" s="2" t="s">
        <v>5838</v>
      </c>
      <c r="G463" s="19">
        <v>85</v>
      </c>
      <c r="H463" s="30">
        <v>2.0752314814814814E-2</v>
      </c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</row>
    <row r="464" spans="1:23" ht="14.25" hidden="1" customHeight="1" outlineLevel="2" x14ac:dyDescent="0.25">
      <c r="A464" s="19">
        <v>87</v>
      </c>
      <c r="B464" s="2" t="s">
        <v>5822</v>
      </c>
      <c r="C464" s="17">
        <v>5</v>
      </c>
      <c r="D464" s="2" t="s">
        <v>2852</v>
      </c>
      <c r="E464" s="2" t="s">
        <v>751</v>
      </c>
      <c r="F464" s="2" t="s">
        <v>5824</v>
      </c>
      <c r="G464" s="19">
        <v>85</v>
      </c>
      <c r="H464" s="30">
        <v>2.0266203703703703E-2</v>
      </c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</row>
    <row r="465" spans="1:23" ht="14.25" hidden="1" customHeight="1" outlineLevel="2" x14ac:dyDescent="0.25">
      <c r="A465" s="19">
        <v>90</v>
      </c>
      <c r="B465" s="2" t="s">
        <v>5843</v>
      </c>
      <c r="C465" s="17">
        <v>5</v>
      </c>
      <c r="D465" s="2" t="s">
        <v>2852</v>
      </c>
      <c r="E465" s="2" t="s">
        <v>751</v>
      </c>
      <c r="F465" s="2" t="s">
        <v>5844</v>
      </c>
      <c r="G465" s="19">
        <v>84</v>
      </c>
      <c r="H465" s="30">
        <v>2.0196759259259258E-2</v>
      </c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</row>
    <row r="466" spans="1:23" ht="14.25" hidden="1" customHeight="1" outlineLevel="2" x14ac:dyDescent="0.25">
      <c r="A466" s="19">
        <v>248</v>
      </c>
      <c r="B466" s="2" t="s">
        <v>6408</v>
      </c>
      <c r="C466" s="17">
        <v>6</v>
      </c>
      <c r="D466" s="2" t="s">
        <v>2852</v>
      </c>
      <c r="E466" s="2" t="s">
        <v>751</v>
      </c>
      <c r="F466" s="2" t="s">
        <v>6409</v>
      </c>
      <c r="G466" s="19">
        <v>40</v>
      </c>
      <c r="H466" s="30">
        <v>1.9849537037037037E-2</v>
      </c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</row>
    <row r="467" spans="1:23" ht="14.25" hidden="1" customHeight="1" outlineLevel="2" x14ac:dyDescent="0.25">
      <c r="A467" s="19">
        <v>257</v>
      </c>
      <c r="B467" s="2" t="s">
        <v>6426</v>
      </c>
      <c r="C467" s="17">
        <v>5</v>
      </c>
      <c r="D467" s="2" t="s">
        <v>2852</v>
      </c>
      <c r="E467" s="2" t="s">
        <v>751</v>
      </c>
      <c r="F467" s="2" t="s">
        <v>6427</v>
      </c>
      <c r="G467" s="19">
        <v>32</v>
      </c>
      <c r="H467" s="30">
        <v>1.9305555555555555E-2</v>
      </c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</row>
    <row r="468" spans="1:23" ht="14.25" hidden="1" customHeight="1" outlineLevel="2" collapsed="1" x14ac:dyDescent="0.25">
      <c r="A468" s="19">
        <v>201</v>
      </c>
      <c r="B468" s="2" t="s">
        <v>6312</v>
      </c>
      <c r="C468" s="17">
        <v>5</v>
      </c>
      <c r="D468" s="2" t="s">
        <v>2852</v>
      </c>
      <c r="E468" s="2" t="s">
        <v>751</v>
      </c>
      <c r="F468" s="2" t="s">
        <v>6313</v>
      </c>
      <c r="G468" s="19">
        <v>60</v>
      </c>
      <c r="H468" s="30">
        <v>1.6157407407407409E-2</v>
      </c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</row>
    <row r="469" spans="1:23" ht="14.25" hidden="1" customHeight="1" outlineLevel="2" x14ac:dyDescent="0.25">
      <c r="A469" s="19">
        <v>241</v>
      </c>
      <c r="B469" s="2" t="s">
        <v>6393</v>
      </c>
      <c r="C469" s="17">
        <v>7</v>
      </c>
      <c r="D469" s="2" t="s">
        <v>2852</v>
      </c>
      <c r="E469" s="2" t="s">
        <v>751</v>
      </c>
      <c r="F469" s="2" t="s">
        <v>6394</v>
      </c>
      <c r="G469" s="19">
        <v>45</v>
      </c>
      <c r="H469" s="30">
        <v>1.4085648148148147E-2</v>
      </c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</row>
    <row r="470" spans="1:23" ht="14.25" hidden="1" customHeight="1" outlineLevel="2" x14ac:dyDescent="0.25">
      <c r="A470" s="19">
        <v>203</v>
      </c>
      <c r="B470" s="2" t="s">
        <v>6856</v>
      </c>
      <c r="C470" s="19">
        <v>8</v>
      </c>
      <c r="D470" s="2" t="s">
        <v>2852</v>
      </c>
      <c r="E470" s="2" t="s">
        <v>751</v>
      </c>
      <c r="F470" s="2" t="s">
        <v>6857</v>
      </c>
      <c r="G470" s="19">
        <v>55</v>
      </c>
      <c r="H470" s="30">
        <v>1.9907407407407408E-2</v>
      </c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</row>
    <row r="471" spans="1:23" ht="14.25" hidden="1" customHeight="1" outlineLevel="2" x14ac:dyDescent="0.25">
      <c r="A471" s="19">
        <v>201</v>
      </c>
      <c r="B471" s="2" t="s">
        <v>6852</v>
      </c>
      <c r="C471" s="19">
        <v>8</v>
      </c>
      <c r="D471" s="2" t="s">
        <v>2852</v>
      </c>
      <c r="E471" s="2" t="s">
        <v>751</v>
      </c>
      <c r="F471" s="2" t="s">
        <v>6853</v>
      </c>
      <c r="G471" s="19">
        <v>56</v>
      </c>
      <c r="H471" s="30">
        <v>1.7708333333333332E-3</v>
      </c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</row>
    <row r="472" spans="1:23" ht="14.25" customHeight="1" outlineLevel="1" collapsed="1" x14ac:dyDescent="0.25">
      <c r="A472" s="19"/>
      <c r="B472" s="2"/>
      <c r="C472" s="19"/>
      <c r="D472" s="15" t="s">
        <v>7040</v>
      </c>
      <c r="E472" s="44">
        <f>SUBTOTAL(3,E463:E471)</f>
        <v>9</v>
      </c>
      <c r="F472" s="2"/>
      <c r="G472" s="19"/>
      <c r="H472" s="30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</row>
    <row r="473" spans="1:23" ht="14.25" hidden="1" customHeight="1" outlineLevel="2" x14ac:dyDescent="0.25">
      <c r="A473" s="19">
        <v>156</v>
      </c>
      <c r="B473" s="2" t="s">
        <v>6137</v>
      </c>
      <c r="C473" s="17">
        <v>6</v>
      </c>
      <c r="D473" s="2" t="s">
        <v>6044</v>
      </c>
      <c r="E473" s="2" t="s">
        <v>21</v>
      </c>
      <c r="F473" s="2" t="s">
        <v>6139</v>
      </c>
      <c r="G473" s="19">
        <v>69</v>
      </c>
      <c r="H473" s="30">
        <v>2.011574074074074E-2</v>
      </c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</row>
    <row r="474" spans="1:23" ht="14.25" hidden="1" customHeight="1" outlineLevel="2" x14ac:dyDescent="0.25">
      <c r="A474" s="19">
        <v>234</v>
      </c>
      <c r="B474" s="2" t="s">
        <v>6378</v>
      </c>
      <c r="C474" s="17">
        <v>6</v>
      </c>
      <c r="D474" s="2" t="s">
        <v>6044</v>
      </c>
      <c r="E474" s="2" t="s">
        <v>21</v>
      </c>
      <c r="F474" s="2" t="s">
        <v>6379</v>
      </c>
      <c r="G474" s="19">
        <v>50</v>
      </c>
      <c r="H474" s="30">
        <v>2.0011574074074074E-2</v>
      </c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</row>
    <row r="475" spans="1:23" ht="14.25" hidden="1" customHeight="1" outlineLevel="2" x14ac:dyDescent="0.25">
      <c r="A475" s="19">
        <v>134</v>
      </c>
      <c r="B475" s="2" t="s">
        <v>6043</v>
      </c>
      <c r="C475" s="17">
        <v>6</v>
      </c>
      <c r="D475" s="2" t="s">
        <v>6044</v>
      </c>
      <c r="E475" s="2" t="s">
        <v>21</v>
      </c>
      <c r="F475" s="2" t="s">
        <v>6045</v>
      </c>
      <c r="G475" s="19">
        <v>73</v>
      </c>
      <c r="H475" s="30">
        <v>1.8101851851851852E-2</v>
      </c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</row>
    <row r="476" spans="1:23" ht="14.25" customHeight="1" outlineLevel="1" collapsed="1" x14ac:dyDescent="0.25">
      <c r="A476" s="19"/>
      <c r="B476" s="2"/>
      <c r="C476" s="17"/>
      <c r="D476" s="15" t="s">
        <v>7174</v>
      </c>
      <c r="E476" s="44">
        <f>SUBTOTAL(3,E473:E475)</f>
        <v>3</v>
      </c>
      <c r="F476" s="2"/>
      <c r="G476" s="19"/>
      <c r="H476" s="30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</row>
    <row r="477" spans="1:23" ht="14.25" hidden="1" customHeight="1" outlineLevel="2" x14ac:dyDescent="0.25">
      <c r="A477" s="19">
        <v>36</v>
      </c>
      <c r="B477" s="2" t="s">
        <v>5504</v>
      </c>
      <c r="C477" s="17">
        <v>6</v>
      </c>
      <c r="D477" s="2" t="s">
        <v>5506</v>
      </c>
      <c r="E477" s="2" t="s">
        <v>2819</v>
      </c>
      <c r="F477" s="2" t="s">
        <v>5507</v>
      </c>
      <c r="G477" s="19">
        <v>101</v>
      </c>
      <c r="H477" s="30">
        <v>2.0439814814814813E-2</v>
      </c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</row>
    <row r="478" spans="1:23" ht="14.25" hidden="1" customHeight="1" outlineLevel="2" x14ac:dyDescent="0.25">
      <c r="A478" s="19">
        <v>118</v>
      </c>
      <c r="B478" s="2" t="s">
        <v>5976</v>
      </c>
      <c r="C478" s="17">
        <v>5</v>
      </c>
      <c r="D478" s="2" t="s">
        <v>5506</v>
      </c>
      <c r="E478" s="2" t="s">
        <v>2819</v>
      </c>
      <c r="F478" s="2" t="s">
        <v>5977</v>
      </c>
      <c r="G478" s="19">
        <v>77</v>
      </c>
      <c r="H478" s="30">
        <v>2.0092592592592592E-2</v>
      </c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</row>
    <row r="479" spans="1:23" ht="14.25" hidden="1" customHeight="1" outlineLevel="2" x14ac:dyDescent="0.25">
      <c r="A479" s="19">
        <v>95</v>
      </c>
      <c r="B479" s="2" t="s">
        <v>5873</v>
      </c>
      <c r="C479" s="17">
        <v>5</v>
      </c>
      <c r="D479" s="2" t="s">
        <v>5506</v>
      </c>
      <c r="E479" s="2" t="s">
        <v>2819</v>
      </c>
      <c r="F479" s="2" t="s">
        <v>5874</v>
      </c>
      <c r="G479" s="19">
        <v>82</v>
      </c>
      <c r="H479" s="30">
        <v>1.9884259259259258E-2</v>
      </c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</row>
    <row r="480" spans="1:23" ht="14.25" hidden="1" customHeight="1" outlineLevel="2" collapsed="1" x14ac:dyDescent="0.25">
      <c r="A480" s="19">
        <v>169</v>
      </c>
      <c r="B480" s="2" t="s">
        <v>6197</v>
      </c>
      <c r="C480" s="17">
        <v>6</v>
      </c>
      <c r="D480" s="2" t="s">
        <v>5506</v>
      </c>
      <c r="E480" s="2" t="s">
        <v>6198</v>
      </c>
      <c r="F480" s="2" t="s">
        <v>6199</v>
      </c>
      <c r="G480" s="19">
        <v>66</v>
      </c>
      <c r="H480" s="30">
        <v>1.8333333333333333E-2</v>
      </c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1:23" ht="14.25" customHeight="1" outlineLevel="1" collapsed="1" x14ac:dyDescent="0.25">
      <c r="A481" s="19"/>
      <c r="B481" s="2"/>
      <c r="C481" s="17"/>
      <c r="D481" s="15" t="s">
        <v>7175</v>
      </c>
      <c r="E481" s="44">
        <f>SUBTOTAL(3,E477:E480)</f>
        <v>4</v>
      </c>
      <c r="F481" s="2"/>
      <c r="G481" s="19"/>
      <c r="H481" s="30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1:23" ht="14.25" hidden="1" customHeight="1" outlineLevel="2" x14ac:dyDescent="0.25">
      <c r="A482" s="19">
        <v>22</v>
      </c>
      <c r="B482" s="2" t="s">
        <v>5410</v>
      </c>
      <c r="C482" s="17">
        <v>6</v>
      </c>
      <c r="D482" s="2" t="s">
        <v>5371</v>
      </c>
      <c r="E482" s="2" t="s">
        <v>21</v>
      </c>
      <c r="F482" s="2" t="s">
        <v>5413</v>
      </c>
      <c r="G482" s="19">
        <v>109</v>
      </c>
      <c r="H482" s="30">
        <v>2.0694444444444446E-2</v>
      </c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1:23" ht="14.25" hidden="1" customHeight="1" outlineLevel="2" x14ac:dyDescent="0.25">
      <c r="A483" s="19">
        <v>205</v>
      </c>
      <c r="B483" s="2" t="s">
        <v>6320</v>
      </c>
      <c r="C483" s="17">
        <v>5</v>
      </c>
      <c r="D483" s="2" t="s">
        <v>5371</v>
      </c>
      <c r="E483" s="2" t="s">
        <v>21</v>
      </c>
      <c r="F483" s="2" t="s">
        <v>6321</v>
      </c>
      <c r="G483" s="19">
        <v>59</v>
      </c>
      <c r="H483" s="30">
        <v>2.0243055555555556E-2</v>
      </c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1:23" ht="14.25" hidden="1" customHeight="1" outlineLevel="2" collapsed="1" x14ac:dyDescent="0.25">
      <c r="A484" s="19">
        <v>57</v>
      </c>
      <c r="B484" s="2" t="s">
        <v>5634</v>
      </c>
      <c r="C484" s="17">
        <v>6</v>
      </c>
      <c r="D484" s="2" t="s">
        <v>5371</v>
      </c>
      <c r="E484" s="2" t="s">
        <v>21</v>
      </c>
      <c r="F484" s="2" t="s">
        <v>5636</v>
      </c>
      <c r="G484" s="19">
        <v>92</v>
      </c>
      <c r="H484" s="30">
        <v>2.0208333333333332E-2</v>
      </c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1:23" ht="14.25" hidden="1" customHeight="1" outlineLevel="2" x14ac:dyDescent="0.25">
      <c r="A485" s="19">
        <v>222</v>
      </c>
      <c r="B485" s="2" t="s">
        <v>6353</v>
      </c>
      <c r="C485" s="17">
        <v>5</v>
      </c>
      <c r="D485" s="2" t="s">
        <v>5371</v>
      </c>
      <c r="E485" s="2" t="s">
        <v>21</v>
      </c>
      <c r="F485" s="2" t="s">
        <v>6354</v>
      </c>
      <c r="G485" s="19">
        <v>53</v>
      </c>
      <c r="H485" s="30">
        <v>2.0162037037037037E-2</v>
      </c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1:23" ht="14.25" hidden="1" customHeight="1" outlineLevel="2" x14ac:dyDescent="0.25">
      <c r="A486" s="19">
        <v>69</v>
      </c>
      <c r="B486" s="2" t="s">
        <v>5710</v>
      </c>
      <c r="C486" s="17">
        <v>6</v>
      </c>
      <c r="D486" s="2" t="s">
        <v>5371</v>
      </c>
      <c r="E486" s="2" t="s">
        <v>21</v>
      </c>
      <c r="F486" s="2" t="s">
        <v>5713</v>
      </c>
      <c r="G486" s="19">
        <v>89</v>
      </c>
      <c r="H486" s="30">
        <v>2.0034722222222221E-2</v>
      </c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1:23" ht="14.25" customHeight="1" outlineLevel="1" collapsed="1" x14ac:dyDescent="0.25">
      <c r="A487" s="19"/>
      <c r="B487" s="2"/>
      <c r="C487" s="17"/>
      <c r="D487" s="15" t="s">
        <v>7111</v>
      </c>
      <c r="E487" s="44">
        <f>SUBTOTAL(3,E482:E486)</f>
        <v>5</v>
      </c>
      <c r="F487" s="2"/>
      <c r="G487" s="19"/>
      <c r="H487" s="30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1:23" ht="14.25" hidden="1" customHeight="1" outlineLevel="2" collapsed="1" x14ac:dyDescent="0.25">
      <c r="A488" s="19">
        <v>94</v>
      </c>
      <c r="B488" s="2" t="s">
        <v>5867</v>
      </c>
      <c r="C488" s="17">
        <v>6</v>
      </c>
      <c r="D488" s="2" t="s">
        <v>5630</v>
      </c>
      <c r="E488" s="2" t="s">
        <v>119</v>
      </c>
      <c r="F488" s="2" t="s">
        <v>5870</v>
      </c>
      <c r="G488" s="19">
        <v>83</v>
      </c>
      <c r="H488" s="30">
        <v>2.0821759259259259E-2</v>
      </c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1:23" ht="14.25" hidden="1" customHeight="1" outlineLevel="2" x14ac:dyDescent="0.25">
      <c r="A489" s="19">
        <v>194</v>
      </c>
      <c r="B489" s="2" t="s">
        <v>6299</v>
      </c>
      <c r="C489" s="17">
        <v>6</v>
      </c>
      <c r="D489" s="2" t="s">
        <v>5630</v>
      </c>
      <c r="E489" s="2" t="s">
        <v>119</v>
      </c>
      <c r="F489" s="2" t="s">
        <v>6300</v>
      </c>
      <c r="G489" s="19">
        <v>62</v>
      </c>
      <c r="H489" s="30">
        <v>2.0775462962962964E-2</v>
      </c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1:23" ht="14.25" hidden="1" customHeight="1" outlineLevel="2" x14ac:dyDescent="0.25">
      <c r="A490" s="19">
        <v>233</v>
      </c>
      <c r="B490" s="2" t="s">
        <v>6376</v>
      </c>
      <c r="C490" s="17">
        <v>7</v>
      </c>
      <c r="D490" s="2" t="s">
        <v>5630</v>
      </c>
      <c r="E490" s="2" t="s">
        <v>119</v>
      </c>
      <c r="F490" s="2" t="s">
        <v>6377</v>
      </c>
      <c r="G490" s="19">
        <v>51</v>
      </c>
      <c r="H490" s="30">
        <v>2.0717592592592593E-2</v>
      </c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1:23" ht="14.25" hidden="1" customHeight="1" outlineLevel="2" x14ac:dyDescent="0.25">
      <c r="A491" s="19">
        <v>66</v>
      </c>
      <c r="B491" s="2" t="s">
        <v>5692</v>
      </c>
      <c r="C491" s="17">
        <v>6</v>
      </c>
      <c r="D491" s="2" t="s">
        <v>5630</v>
      </c>
      <c r="E491" s="2" t="s">
        <v>119</v>
      </c>
      <c r="F491" s="2" t="s">
        <v>5687</v>
      </c>
      <c r="G491" s="19">
        <v>90</v>
      </c>
      <c r="H491" s="30">
        <v>2.045138888888889E-2</v>
      </c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1:23" ht="14.25" hidden="1" customHeight="1" outlineLevel="2" collapsed="1" x14ac:dyDescent="0.25">
      <c r="A492" s="19">
        <v>109</v>
      </c>
      <c r="B492" s="2" t="s">
        <v>5935</v>
      </c>
      <c r="C492" s="17">
        <v>7</v>
      </c>
      <c r="D492" s="2" t="s">
        <v>5630</v>
      </c>
      <c r="E492" s="2" t="s">
        <v>119</v>
      </c>
      <c r="F492" s="2" t="s">
        <v>5937</v>
      </c>
      <c r="G492" s="19">
        <v>79</v>
      </c>
      <c r="H492" s="30">
        <v>2.045138888888889E-2</v>
      </c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1:23" ht="14.25" hidden="1" customHeight="1" outlineLevel="2" x14ac:dyDescent="0.25">
      <c r="A493" s="19">
        <v>136</v>
      </c>
      <c r="B493" s="2" t="s">
        <v>6054</v>
      </c>
      <c r="C493" s="17">
        <v>6</v>
      </c>
      <c r="D493" s="2" t="s">
        <v>5630</v>
      </c>
      <c r="E493" s="2" t="s">
        <v>119</v>
      </c>
      <c r="F493" s="2" t="s">
        <v>6055</v>
      </c>
      <c r="G493" s="19">
        <v>73</v>
      </c>
      <c r="H493" s="30">
        <v>2.0393518518518519E-2</v>
      </c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1:23" ht="14.25" hidden="1" customHeight="1" outlineLevel="2" x14ac:dyDescent="0.25">
      <c r="A494" s="19">
        <v>173</v>
      </c>
      <c r="B494" s="2" t="s">
        <v>6217</v>
      </c>
      <c r="C494" s="17">
        <v>6</v>
      </c>
      <c r="D494" s="2" t="s">
        <v>5630</v>
      </c>
      <c r="E494" s="2" t="s">
        <v>119</v>
      </c>
      <c r="F494" s="2" t="s">
        <v>6218</v>
      </c>
      <c r="G494" s="19">
        <v>65</v>
      </c>
      <c r="H494" s="30">
        <v>2.0381944444444446E-2</v>
      </c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1:23" ht="14.25" hidden="1" customHeight="1" outlineLevel="2" x14ac:dyDescent="0.25">
      <c r="A495" s="19">
        <v>65</v>
      </c>
      <c r="B495" s="2" t="s">
        <v>5686</v>
      </c>
      <c r="C495" s="17">
        <v>6</v>
      </c>
      <c r="D495" s="2" t="s">
        <v>5630</v>
      </c>
      <c r="E495" s="2" t="s">
        <v>119</v>
      </c>
      <c r="F495" s="2" t="s">
        <v>5687</v>
      </c>
      <c r="G495" s="19">
        <v>90</v>
      </c>
      <c r="H495" s="30">
        <v>2.0358796296296295E-2</v>
      </c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1:23" ht="14.25" hidden="1" customHeight="1" outlineLevel="2" collapsed="1" x14ac:dyDescent="0.25">
      <c r="A496" s="19">
        <v>202</v>
      </c>
      <c r="B496" s="2" t="s">
        <v>6314</v>
      </c>
      <c r="C496" s="17">
        <v>6</v>
      </c>
      <c r="D496" s="2" t="s">
        <v>5630</v>
      </c>
      <c r="E496" s="2" t="s">
        <v>119</v>
      </c>
      <c r="F496" s="2" t="s">
        <v>6315</v>
      </c>
      <c r="G496" s="19">
        <v>60</v>
      </c>
      <c r="H496" s="30">
        <v>1.9768518518518519E-2</v>
      </c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1:23" ht="14.25" hidden="1" customHeight="1" outlineLevel="2" x14ac:dyDescent="0.25">
      <c r="A497" s="19">
        <v>188</v>
      </c>
      <c r="B497" s="2" t="s">
        <v>6279</v>
      </c>
      <c r="C497" s="17">
        <v>6</v>
      </c>
      <c r="D497" s="2" t="s">
        <v>5630</v>
      </c>
      <c r="E497" s="2" t="s">
        <v>119</v>
      </c>
      <c r="F497" s="2" t="s">
        <v>6281</v>
      </c>
      <c r="G497" s="19">
        <v>62</v>
      </c>
      <c r="H497" s="30">
        <v>1.9664351851851853E-2</v>
      </c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1:23" ht="14.25" hidden="1" customHeight="1" outlineLevel="2" x14ac:dyDescent="0.25">
      <c r="A498" s="19">
        <v>238</v>
      </c>
      <c r="B498" s="2" t="s">
        <v>6386</v>
      </c>
      <c r="C498" s="17">
        <v>6</v>
      </c>
      <c r="D498" s="2" t="s">
        <v>5630</v>
      </c>
      <c r="E498" s="2" t="s">
        <v>119</v>
      </c>
      <c r="F498" s="2" t="s">
        <v>6387</v>
      </c>
      <c r="G498" s="19">
        <v>46</v>
      </c>
      <c r="H498" s="30">
        <v>1.9467592592592592E-2</v>
      </c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</row>
    <row r="499" spans="1:23" ht="14.25" hidden="1" customHeight="1" outlineLevel="2" x14ac:dyDescent="0.25">
      <c r="A499" s="19">
        <v>60</v>
      </c>
      <c r="B499" s="2" t="s">
        <v>5656</v>
      </c>
      <c r="C499" s="17">
        <v>7</v>
      </c>
      <c r="D499" s="2" t="s">
        <v>5630</v>
      </c>
      <c r="E499" s="2" t="s">
        <v>119</v>
      </c>
      <c r="F499" s="2" t="s">
        <v>5657</v>
      </c>
      <c r="G499" s="19">
        <v>91</v>
      </c>
      <c r="H499" s="30">
        <v>1.9224537037037037E-2</v>
      </c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</row>
    <row r="500" spans="1:23" ht="14.25" hidden="1" customHeight="1" outlineLevel="2" collapsed="1" x14ac:dyDescent="0.25">
      <c r="A500" s="19">
        <v>200</v>
      </c>
      <c r="B500" s="2" t="s">
        <v>6310</v>
      </c>
      <c r="C500" s="17">
        <v>7</v>
      </c>
      <c r="D500" s="2" t="s">
        <v>5630</v>
      </c>
      <c r="E500" s="2" t="s">
        <v>119</v>
      </c>
      <c r="F500" s="2" t="s">
        <v>6311</v>
      </c>
      <c r="G500" s="19">
        <v>60</v>
      </c>
      <c r="H500" s="30">
        <v>1.3738425925925926E-2</v>
      </c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</row>
    <row r="501" spans="1:23" ht="14.25" hidden="1" customHeight="1" outlineLevel="2" x14ac:dyDescent="0.25">
      <c r="A501" s="19">
        <v>56</v>
      </c>
      <c r="B501" s="2" t="s">
        <v>5627</v>
      </c>
      <c r="C501" s="17">
        <v>7</v>
      </c>
      <c r="D501" s="2" t="s">
        <v>5630</v>
      </c>
      <c r="E501" s="2" t="s">
        <v>119</v>
      </c>
      <c r="F501" s="2" t="s">
        <v>5631</v>
      </c>
      <c r="G501" s="19">
        <v>92</v>
      </c>
      <c r="H501" s="30">
        <v>1.3229166666666667E-2</v>
      </c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</row>
    <row r="502" spans="1:23" ht="14.25" hidden="1" customHeight="1" outlineLevel="2" x14ac:dyDescent="0.25">
      <c r="A502" s="19">
        <v>75</v>
      </c>
      <c r="B502" s="2" t="s">
        <v>5745</v>
      </c>
      <c r="C502" s="17">
        <v>6</v>
      </c>
      <c r="D502" s="2" t="s">
        <v>5630</v>
      </c>
      <c r="E502" s="2" t="s">
        <v>119</v>
      </c>
      <c r="F502" s="2" t="s">
        <v>5746</v>
      </c>
      <c r="G502" s="19">
        <v>88</v>
      </c>
      <c r="H502" s="30">
        <v>1.2476851851851852E-2</v>
      </c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</row>
    <row r="503" spans="1:23" ht="14.25" hidden="1" customHeight="1" outlineLevel="2" x14ac:dyDescent="0.25">
      <c r="A503" s="19">
        <v>161</v>
      </c>
      <c r="B503" s="2" t="s">
        <v>6159</v>
      </c>
      <c r="C503" s="17">
        <v>7</v>
      </c>
      <c r="D503" s="2" t="s">
        <v>5630</v>
      </c>
      <c r="E503" s="2" t="s">
        <v>119</v>
      </c>
      <c r="F503" s="2" t="s">
        <v>6160</v>
      </c>
      <c r="G503" s="19">
        <v>67</v>
      </c>
      <c r="H503" s="30">
        <v>6.9791666666666665E-3</v>
      </c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</row>
    <row r="504" spans="1:23" ht="14.25" hidden="1" customHeight="1" outlineLevel="2" collapsed="1" x14ac:dyDescent="0.25">
      <c r="A504" s="19">
        <v>218</v>
      </c>
      <c r="B504" s="2" t="s">
        <v>6345</v>
      </c>
      <c r="C504" s="17">
        <v>7</v>
      </c>
      <c r="D504" s="2" t="s">
        <v>5630</v>
      </c>
      <c r="E504" s="2" t="s">
        <v>119</v>
      </c>
      <c r="F504" s="2" t="s">
        <v>6346</v>
      </c>
      <c r="G504" s="19">
        <v>53</v>
      </c>
      <c r="H504" s="30">
        <v>3.9467592592592592E-3</v>
      </c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</row>
    <row r="505" spans="1:23" ht="14.25" hidden="1" customHeight="1" outlineLevel="2" x14ac:dyDescent="0.25">
      <c r="A505" s="19">
        <v>215</v>
      </c>
      <c r="B505" s="2" t="s">
        <v>6340</v>
      </c>
      <c r="C505" s="17">
        <v>6</v>
      </c>
      <c r="D505" s="2" t="s">
        <v>5630</v>
      </c>
      <c r="E505" s="2" t="s">
        <v>119</v>
      </c>
      <c r="F505" s="2" t="s">
        <v>3391</v>
      </c>
      <c r="G505" s="19">
        <v>54</v>
      </c>
      <c r="H505" s="30">
        <v>0</v>
      </c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</row>
    <row r="506" spans="1:23" ht="14.25" hidden="1" customHeight="1" outlineLevel="2" x14ac:dyDescent="0.25">
      <c r="A506" s="19">
        <v>141</v>
      </c>
      <c r="B506" s="2" t="s">
        <v>6730</v>
      </c>
      <c r="C506" s="19">
        <v>8</v>
      </c>
      <c r="D506" s="2" t="s">
        <v>5630</v>
      </c>
      <c r="E506" s="2" t="s">
        <v>119</v>
      </c>
      <c r="F506" s="2" t="s">
        <v>6731</v>
      </c>
      <c r="G506" s="19">
        <v>74</v>
      </c>
      <c r="H506" s="30">
        <v>2.0798611111111111E-2</v>
      </c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</row>
    <row r="507" spans="1:23" ht="14.25" hidden="1" customHeight="1" outlineLevel="2" x14ac:dyDescent="0.25">
      <c r="A507" s="19">
        <v>113</v>
      </c>
      <c r="B507" s="2" t="s">
        <v>6668</v>
      </c>
      <c r="C507" s="19">
        <v>8</v>
      </c>
      <c r="D507" s="2" t="s">
        <v>5630</v>
      </c>
      <c r="E507" s="2" t="s">
        <v>119</v>
      </c>
      <c r="F507" s="2" t="s">
        <v>6669</v>
      </c>
      <c r="G507" s="19">
        <v>82</v>
      </c>
      <c r="H507" s="30">
        <v>2.0752314814814814E-2</v>
      </c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</row>
    <row r="508" spans="1:23" ht="14.25" hidden="1" customHeight="1" outlineLevel="2" collapsed="1" x14ac:dyDescent="0.25">
      <c r="A508" s="19">
        <v>126</v>
      </c>
      <c r="B508" s="2" t="s">
        <v>6695</v>
      </c>
      <c r="C508" s="19">
        <v>9</v>
      </c>
      <c r="D508" s="2" t="s">
        <v>5630</v>
      </c>
      <c r="E508" s="2" t="s">
        <v>119</v>
      </c>
      <c r="F508" s="2" t="s">
        <v>6696</v>
      </c>
      <c r="G508" s="19">
        <v>80</v>
      </c>
      <c r="H508" s="30">
        <v>2.0520833333333332E-2</v>
      </c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</row>
    <row r="509" spans="1:23" ht="14.25" hidden="1" customHeight="1" outlineLevel="2" x14ac:dyDescent="0.25">
      <c r="A509" s="19">
        <v>174</v>
      </c>
      <c r="B509" s="2" t="s">
        <v>6794</v>
      </c>
      <c r="C509" s="19">
        <v>9</v>
      </c>
      <c r="D509" s="2" t="s">
        <v>5630</v>
      </c>
      <c r="E509" s="2" t="s">
        <v>119</v>
      </c>
      <c r="F509" s="2" t="s">
        <v>6795</v>
      </c>
      <c r="G509" s="19">
        <v>65</v>
      </c>
      <c r="H509" s="30">
        <v>1.9814814814814816E-2</v>
      </c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</row>
    <row r="510" spans="1:23" ht="14.25" hidden="1" customHeight="1" outlineLevel="2" x14ac:dyDescent="0.25">
      <c r="A510" s="19">
        <v>142</v>
      </c>
      <c r="B510" s="2" t="s">
        <v>6732</v>
      </c>
      <c r="C510" s="19">
        <v>9</v>
      </c>
      <c r="D510" s="2" t="s">
        <v>5630</v>
      </c>
      <c r="E510" s="2" t="s">
        <v>119</v>
      </c>
      <c r="F510" s="2" t="s">
        <v>6733</v>
      </c>
      <c r="G510" s="19">
        <v>73</v>
      </c>
      <c r="H510" s="30">
        <v>1.8622685185185187E-2</v>
      </c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</row>
    <row r="511" spans="1:23" ht="14.25" hidden="1" customHeight="1" outlineLevel="2" x14ac:dyDescent="0.25">
      <c r="A511" s="19">
        <v>110</v>
      </c>
      <c r="B511" s="2" t="s">
        <v>6662</v>
      </c>
      <c r="C511" s="19">
        <v>9</v>
      </c>
      <c r="D511" s="2" t="s">
        <v>5630</v>
      </c>
      <c r="E511" s="2" t="s">
        <v>119</v>
      </c>
      <c r="F511" s="2" t="s">
        <v>6663</v>
      </c>
      <c r="G511" s="19">
        <v>82</v>
      </c>
      <c r="H511" s="30">
        <v>1.861111111111111E-2</v>
      </c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</row>
    <row r="512" spans="1:23" ht="14.25" hidden="1" customHeight="1" outlineLevel="2" collapsed="1" x14ac:dyDescent="0.25">
      <c r="A512" s="19">
        <v>165</v>
      </c>
      <c r="B512" s="2" t="s">
        <v>6776</v>
      </c>
      <c r="C512" s="19">
        <v>8</v>
      </c>
      <c r="D512" s="2" t="s">
        <v>5630</v>
      </c>
      <c r="E512" s="2" t="s">
        <v>119</v>
      </c>
      <c r="F512" s="2" t="s">
        <v>6777</v>
      </c>
      <c r="G512" s="19">
        <v>67</v>
      </c>
      <c r="H512" s="30">
        <v>1.5659722222222221E-2</v>
      </c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</row>
    <row r="513" spans="1:23" ht="14.25" hidden="1" customHeight="1" outlineLevel="2" x14ac:dyDescent="0.25">
      <c r="A513" s="19">
        <v>83</v>
      </c>
      <c r="B513" s="2" t="s">
        <v>6606</v>
      </c>
      <c r="C513" s="19">
        <v>8</v>
      </c>
      <c r="D513" s="2" t="s">
        <v>5630</v>
      </c>
      <c r="E513" s="2" t="s">
        <v>119</v>
      </c>
      <c r="F513" s="2" t="s">
        <v>6607</v>
      </c>
      <c r="G513" s="19">
        <v>90</v>
      </c>
      <c r="H513" s="30">
        <v>1.5046296296296295E-2</v>
      </c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</row>
    <row r="514" spans="1:23" ht="14.25" hidden="1" customHeight="1" outlineLevel="2" x14ac:dyDescent="0.25">
      <c r="A514" s="19">
        <v>74</v>
      </c>
      <c r="B514" s="2" t="s">
        <v>6588</v>
      </c>
      <c r="C514" s="19">
        <v>8</v>
      </c>
      <c r="D514" s="2" t="s">
        <v>5630</v>
      </c>
      <c r="E514" s="2" t="s">
        <v>119</v>
      </c>
      <c r="F514" s="2" t="s">
        <v>6589</v>
      </c>
      <c r="G514" s="19">
        <v>92</v>
      </c>
      <c r="H514" s="30">
        <v>7.2453703703703708E-3</v>
      </c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</row>
    <row r="515" spans="1:23" ht="14.25" hidden="1" customHeight="1" outlineLevel="2" x14ac:dyDescent="0.25">
      <c r="A515" s="19">
        <v>12</v>
      </c>
      <c r="B515" s="2" t="s">
        <v>6458</v>
      </c>
      <c r="C515" s="19">
        <v>8</v>
      </c>
      <c r="D515" s="2" t="s">
        <v>5630</v>
      </c>
      <c r="E515" s="2" t="s">
        <v>119</v>
      </c>
      <c r="F515" s="2" t="s">
        <v>6459</v>
      </c>
      <c r="G515" s="19">
        <v>118</v>
      </c>
      <c r="H515" s="30">
        <v>4.9768518518518521E-3</v>
      </c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</row>
    <row r="516" spans="1:23" ht="14.25" customHeight="1" outlineLevel="1" collapsed="1" x14ac:dyDescent="0.25">
      <c r="A516" s="19"/>
      <c r="B516" s="2"/>
      <c r="C516" s="19"/>
      <c r="D516" s="15" t="s">
        <v>7176</v>
      </c>
      <c r="E516" s="44">
        <f>SUBTOTAL(3,E488:E515)</f>
        <v>28</v>
      </c>
      <c r="F516" s="2"/>
      <c r="G516" s="19"/>
      <c r="H516" s="30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</row>
    <row r="517" spans="1:23" ht="14.25" hidden="1" customHeight="1" outlineLevel="2" x14ac:dyDescent="0.25">
      <c r="A517" s="19">
        <v>174</v>
      </c>
      <c r="B517" s="2" t="s">
        <v>6221</v>
      </c>
      <c r="C517" s="17">
        <v>6</v>
      </c>
      <c r="D517" s="2" t="s">
        <v>5387</v>
      </c>
      <c r="E517" s="2" t="s">
        <v>5389</v>
      </c>
      <c r="F517" s="2" t="s">
        <v>6222</v>
      </c>
      <c r="G517" s="19">
        <v>65</v>
      </c>
      <c r="H517" s="30">
        <v>2.0810185185185185E-2</v>
      </c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</row>
    <row r="518" spans="1:23" ht="14.25" hidden="1" customHeight="1" outlineLevel="2" x14ac:dyDescent="0.25">
      <c r="A518" s="19">
        <v>166</v>
      </c>
      <c r="B518" s="2" t="s">
        <v>6183</v>
      </c>
      <c r="C518" s="17">
        <v>6</v>
      </c>
      <c r="D518" s="2" t="s">
        <v>5387</v>
      </c>
      <c r="E518" s="2" t="s">
        <v>5389</v>
      </c>
      <c r="F518" s="2" t="s">
        <v>6184</v>
      </c>
      <c r="G518" s="19">
        <v>67</v>
      </c>
      <c r="H518" s="30">
        <v>2.0509259259259258E-2</v>
      </c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</row>
    <row r="519" spans="1:23" ht="14.25" hidden="1" customHeight="1" outlineLevel="2" x14ac:dyDescent="0.25">
      <c r="A519" s="19">
        <v>172</v>
      </c>
      <c r="B519" s="2" t="s">
        <v>6212</v>
      </c>
      <c r="C519" s="17">
        <v>6</v>
      </c>
      <c r="D519" s="2" t="s">
        <v>5387</v>
      </c>
      <c r="E519" s="2" t="s">
        <v>5389</v>
      </c>
      <c r="F519" s="2" t="s">
        <v>6214</v>
      </c>
      <c r="G519" s="19">
        <v>65</v>
      </c>
      <c r="H519" s="30">
        <v>2.0370370370370372E-2</v>
      </c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</row>
    <row r="520" spans="1:23" ht="14.25" hidden="1" customHeight="1" outlineLevel="2" collapsed="1" x14ac:dyDescent="0.25">
      <c r="A520" s="19">
        <v>34</v>
      </c>
      <c r="B520" s="2" t="s">
        <v>5490</v>
      </c>
      <c r="C520" s="17">
        <v>6</v>
      </c>
      <c r="D520" s="2" t="s">
        <v>5387</v>
      </c>
      <c r="E520" s="2" t="s">
        <v>5389</v>
      </c>
      <c r="F520" s="2" t="s">
        <v>5493</v>
      </c>
      <c r="G520" s="19">
        <v>102</v>
      </c>
      <c r="H520" s="30">
        <v>2.0127314814814813E-2</v>
      </c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</row>
    <row r="521" spans="1:23" ht="14.25" hidden="1" customHeight="1" outlineLevel="2" x14ac:dyDescent="0.25">
      <c r="A521" s="19">
        <v>29</v>
      </c>
      <c r="B521" s="2" t="s">
        <v>5460</v>
      </c>
      <c r="C521" s="17">
        <v>6</v>
      </c>
      <c r="D521" s="2" t="s">
        <v>5387</v>
      </c>
      <c r="E521" s="2" t="s">
        <v>5389</v>
      </c>
      <c r="F521" s="2" t="s">
        <v>5461</v>
      </c>
      <c r="G521" s="19">
        <v>103</v>
      </c>
      <c r="H521" s="30">
        <v>2.0069444444444445E-2</v>
      </c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</row>
    <row r="522" spans="1:23" ht="14.25" hidden="1" customHeight="1" outlineLevel="2" x14ac:dyDescent="0.25">
      <c r="A522" s="19">
        <v>153</v>
      </c>
      <c r="B522" s="2" t="s">
        <v>6124</v>
      </c>
      <c r="C522" s="17">
        <v>6</v>
      </c>
      <c r="D522" s="2" t="s">
        <v>5387</v>
      </c>
      <c r="E522" s="2" t="s">
        <v>5389</v>
      </c>
      <c r="F522" s="2" t="s">
        <v>6126</v>
      </c>
      <c r="G522" s="19">
        <v>70</v>
      </c>
      <c r="H522" s="30">
        <v>2.0069444444444445E-2</v>
      </c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</row>
    <row r="523" spans="1:23" ht="14.25" hidden="1" customHeight="1" outlineLevel="2" x14ac:dyDescent="0.25">
      <c r="A523" s="19">
        <v>124</v>
      </c>
      <c r="B523" s="2" t="s">
        <v>6001</v>
      </c>
      <c r="C523" s="17">
        <v>6</v>
      </c>
      <c r="D523" s="2" t="s">
        <v>5387</v>
      </c>
      <c r="E523" s="2" t="s">
        <v>5389</v>
      </c>
      <c r="F523" s="2" t="s">
        <v>6003</v>
      </c>
      <c r="G523" s="19">
        <v>76</v>
      </c>
      <c r="H523" s="30">
        <v>1.9247685185185184E-2</v>
      </c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</row>
    <row r="524" spans="1:23" ht="14.25" hidden="1" customHeight="1" outlineLevel="2" collapsed="1" x14ac:dyDescent="0.25">
      <c r="A524" s="19">
        <v>19</v>
      </c>
      <c r="B524" s="2" t="s">
        <v>5386</v>
      </c>
      <c r="C524" s="17">
        <v>6</v>
      </c>
      <c r="D524" s="2" t="s">
        <v>5387</v>
      </c>
      <c r="E524" s="2" t="s">
        <v>5389</v>
      </c>
      <c r="F524" s="2" t="s">
        <v>5390</v>
      </c>
      <c r="G524" s="19">
        <v>113</v>
      </c>
      <c r="H524" s="30">
        <v>1.6851851851851851E-2</v>
      </c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</row>
    <row r="525" spans="1:23" ht="14.25" hidden="1" customHeight="1" outlineLevel="2" x14ac:dyDescent="0.25">
      <c r="A525" s="19">
        <v>64</v>
      </c>
      <c r="B525" s="2" t="s">
        <v>5680</v>
      </c>
      <c r="C525" s="17">
        <v>6</v>
      </c>
      <c r="D525" s="2" t="s">
        <v>5387</v>
      </c>
      <c r="E525" s="2" t="s">
        <v>5389</v>
      </c>
      <c r="F525" s="2" t="s">
        <v>5681</v>
      </c>
      <c r="G525" s="19">
        <v>90</v>
      </c>
      <c r="H525" s="30">
        <v>8.3217592592592596E-3</v>
      </c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</row>
    <row r="526" spans="1:23" ht="14.25" customHeight="1" outlineLevel="1" collapsed="1" x14ac:dyDescent="0.25">
      <c r="A526" s="19"/>
      <c r="B526" s="2"/>
      <c r="C526" s="17"/>
      <c r="D526" s="15" t="s">
        <v>7177</v>
      </c>
      <c r="E526" s="44">
        <f>SUBTOTAL(3,E517:E525)</f>
        <v>9</v>
      </c>
      <c r="F526" s="2"/>
      <c r="G526" s="19"/>
      <c r="H526" s="30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</row>
    <row r="527" spans="1:23" ht="14.25" hidden="1" customHeight="1" outlineLevel="2" collapsed="1" x14ac:dyDescent="0.25">
      <c r="A527" s="19">
        <v>165</v>
      </c>
      <c r="B527" s="2" t="s">
        <v>6176</v>
      </c>
      <c r="C527" s="17">
        <v>6</v>
      </c>
      <c r="D527" s="2" t="s">
        <v>4533</v>
      </c>
      <c r="E527" s="2" t="s">
        <v>6177</v>
      </c>
      <c r="F527" s="2" t="s">
        <v>6178</v>
      </c>
      <c r="G527" s="19">
        <v>67</v>
      </c>
      <c r="H527" s="30">
        <v>2.0324074074074074E-2</v>
      </c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</row>
    <row r="528" spans="1:23" ht="14.25" hidden="1" customHeight="1" outlineLevel="2" x14ac:dyDescent="0.25">
      <c r="A528" s="19">
        <v>182</v>
      </c>
      <c r="B528" s="2" t="s">
        <v>6255</v>
      </c>
      <c r="C528" s="17">
        <v>7</v>
      </c>
      <c r="D528" s="2" t="s">
        <v>4533</v>
      </c>
      <c r="E528" s="2" t="s">
        <v>6177</v>
      </c>
      <c r="F528" s="2" t="s">
        <v>6256</v>
      </c>
      <c r="G528" s="19">
        <v>63</v>
      </c>
      <c r="H528" s="30">
        <v>1.8101851851851852E-2</v>
      </c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</row>
    <row r="529" spans="1:23" ht="14.25" hidden="1" customHeight="1" outlineLevel="2" x14ac:dyDescent="0.25">
      <c r="A529" s="19">
        <v>183</v>
      </c>
      <c r="B529" s="2" t="s">
        <v>6259</v>
      </c>
      <c r="C529" s="17">
        <v>6</v>
      </c>
      <c r="D529" s="2" t="s">
        <v>4533</v>
      </c>
      <c r="E529" s="2" t="s">
        <v>6177</v>
      </c>
      <c r="F529" s="2" t="s">
        <v>6260</v>
      </c>
      <c r="G529" s="19">
        <v>63</v>
      </c>
      <c r="H529" s="30">
        <v>1.8101851851851852E-2</v>
      </c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</row>
    <row r="530" spans="1:23" ht="14.25" hidden="1" customHeight="1" outlineLevel="2" collapsed="1" x14ac:dyDescent="0.25">
      <c r="A530" s="19">
        <v>256</v>
      </c>
      <c r="B530" s="2" t="s">
        <v>6424</v>
      </c>
      <c r="C530" s="17">
        <v>6</v>
      </c>
      <c r="D530" s="2" t="s">
        <v>4533</v>
      </c>
      <c r="E530" s="2" t="s">
        <v>6177</v>
      </c>
      <c r="F530" s="2" t="s">
        <v>6425</v>
      </c>
      <c r="G530" s="19">
        <v>32</v>
      </c>
      <c r="H530" s="30">
        <v>1.7013888888888887E-2</v>
      </c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</row>
    <row r="531" spans="1:23" ht="14.25" hidden="1" customHeight="1" outlineLevel="2" x14ac:dyDescent="0.25">
      <c r="A531" s="19">
        <v>236</v>
      </c>
      <c r="B531" s="2" t="s">
        <v>6382</v>
      </c>
      <c r="C531" s="17">
        <v>6</v>
      </c>
      <c r="D531" s="2" t="s">
        <v>4533</v>
      </c>
      <c r="E531" s="2" t="s">
        <v>6177</v>
      </c>
      <c r="F531" s="2" t="s">
        <v>6383</v>
      </c>
      <c r="G531" s="19">
        <v>49</v>
      </c>
      <c r="H531" s="30">
        <v>1.6493055555555556E-2</v>
      </c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</row>
    <row r="532" spans="1:23" ht="14.25" hidden="1" customHeight="1" outlineLevel="2" x14ac:dyDescent="0.25">
      <c r="A532" s="19">
        <v>260</v>
      </c>
      <c r="B532" s="2" t="s">
        <v>6432</v>
      </c>
      <c r="C532" s="17">
        <v>6</v>
      </c>
      <c r="D532" s="2" t="s">
        <v>4533</v>
      </c>
      <c r="E532" s="2" t="s">
        <v>6177</v>
      </c>
      <c r="F532" s="2" t="s">
        <v>6433</v>
      </c>
      <c r="G532" s="19">
        <v>28</v>
      </c>
      <c r="H532" s="30">
        <v>1.6412037037037037E-2</v>
      </c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</row>
    <row r="533" spans="1:23" ht="14.25" hidden="1" customHeight="1" outlineLevel="2" collapsed="1" x14ac:dyDescent="0.25">
      <c r="A533" s="19">
        <v>176</v>
      </c>
      <c r="B533" s="2" t="s">
        <v>6229</v>
      </c>
      <c r="C533" s="17">
        <v>7</v>
      </c>
      <c r="D533" s="2" t="s">
        <v>4533</v>
      </c>
      <c r="E533" s="2" t="s">
        <v>6177</v>
      </c>
      <c r="F533" s="2" t="s">
        <v>6230</v>
      </c>
      <c r="G533" s="19">
        <v>64</v>
      </c>
      <c r="H533" s="30">
        <v>1.5659722222222221E-2</v>
      </c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</row>
    <row r="534" spans="1:23" ht="14.25" hidden="1" customHeight="1" outlineLevel="2" x14ac:dyDescent="0.25">
      <c r="A534" s="19">
        <v>210</v>
      </c>
      <c r="B534" s="2" t="s">
        <v>6330</v>
      </c>
      <c r="C534" s="17">
        <v>7</v>
      </c>
      <c r="D534" s="2" t="s">
        <v>4533</v>
      </c>
      <c r="E534" s="2" t="s">
        <v>6177</v>
      </c>
      <c r="F534" s="2" t="s">
        <v>6331</v>
      </c>
      <c r="G534" s="19">
        <v>56</v>
      </c>
      <c r="H534" s="30">
        <v>5.1736111111111115E-3</v>
      </c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</row>
    <row r="535" spans="1:23" ht="14.25" hidden="1" customHeight="1" outlineLevel="2" x14ac:dyDescent="0.25">
      <c r="A535" s="19">
        <v>170</v>
      </c>
      <c r="B535" s="2" t="s">
        <v>6786</v>
      </c>
      <c r="C535" s="19">
        <v>8</v>
      </c>
      <c r="D535" s="2" t="s">
        <v>4533</v>
      </c>
      <c r="E535" s="2" t="s">
        <v>6177</v>
      </c>
      <c r="F535" s="2" t="s">
        <v>6787</v>
      </c>
      <c r="G535" s="19">
        <v>67</v>
      </c>
      <c r="H535" s="30">
        <v>2.0590277777777777E-2</v>
      </c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</row>
    <row r="536" spans="1:23" ht="14.25" hidden="1" customHeight="1" outlineLevel="2" collapsed="1" x14ac:dyDescent="0.25">
      <c r="A536" s="19">
        <v>195</v>
      </c>
      <c r="B536" s="2" t="s">
        <v>6840</v>
      </c>
      <c r="C536" s="19">
        <v>8</v>
      </c>
      <c r="D536" s="2" t="s">
        <v>4533</v>
      </c>
      <c r="E536" s="2" t="s">
        <v>6177</v>
      </c>
      <c r="F536" s="2" t="s">
        <v>6841</v>
      </c>
      <c r="G536" s="19">
        <v>58</v>
      </c>
      <c r="H536" s="30">
        <v>1.8136574074074076E-2</v>
      </c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</row>
    <row r="537" spans="1:23" ht="14.25" hidden="1" customHeight="1" outlineLevel="2" x14ac:dyDescent="0.25">
      <c r="A537" s="19">
        <v>237</v>
      </c>
      <c r="B537" s="2" t="s">
        <v>6920</v>
      </c>
      <c r="C537" s="19">
        <v>9</v>
      </c>
      <c r="D537" s="2" t="s">
        <v>4533</v>
      </c>
      <c r="E537" s="2" t="s">
        <v>6177</v>
      </c>
      <c r="F537" s="2" t="s">
        <v>6921</v>
      </c>
      <c r="G537" s="19">
        <v>40</v>
      </c>
      <c r="H537" s="30">
        <v>1.4652777777777778E-2</v>
      </c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</row>
    <row r="538" spans="1:23" ht="14.25" hidden="1" customHeight="1" outlineLevel="2" x14ac:dyDescent="0.25">
      <c r="A538" s="19">
        <v>247</v>
      </c>
      <c r="B538" s="2" t="s">
        <v>6940</v>
      </c>
      <c r="C538" s="19">
        <v>9</v>
      </c>
      <c r="D538" s="2" t="s">
        <v>4533</v>
      </c>
      <c r="E538" s="2" t="s">
        <v>6177</v>
      </c>
      <c r="F538" s="2" t="s">
        <v>6941</v>
      </c>
      <c r="G538" s="19">
        <v>32</v>
      </c>
      <c r="H538" s="30">
        <v>1.3854166666666667E-2</v>
      </c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</row>
    <row r="539" spans="1:23" ht="14.25" hidden="1" customHeight="1" outlineLevel="2" collapsed="1" x14ac:dyDescent="0.25">
      <c r="A539" s="19">
        <v>244</v>
      </c>
      <c r="B539" s="2" t="s">
        <v>6934</v>
      </c>
      <c r="C539" s="19">
        <v>9</v>
      </c>
      <c r="D539" s="2" t="s">
        <v>4533</v>
      </c>
      <c r="E539" s="2" t="s">
        <v>6177</v>
      </c>
      <c r="F539" s="2" t="s">
        <v>6935</v>
      </c>
      <c r="G539" s="19">
        <v>33</v>
      </c>
      <c r="H539" s="30">
        <v>5.347222222222222E-3</v>
      </c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</row>
    <row r="540" spans="1:23" ht="14.25" hidden="1" customHeight="1" outlineLevel="2" x14ac:dyDescent="0.25">
      <c r="A540" s="19">
        <v>111</v>
      </c>
      <c r="B540" s="2" t="s">
        <v>5945</v>
      </c>
      <c r="C540" s="17">
        <v>6</v>
      </c>
      <c r="D540" s="2" t="s">
        <v>4533</v>
      </c>
      <c r="E540" s="2" t="s">
        <v>1713</v>
      </c>
      <c r="F540" s="2" t="s">
        <v>5946</v>
      </c>
      <c r="G540" s="19">
        <v>79</v>
      </c>
      <c r="H540" s="30">
        <v>2.0752314814814814E-2</v>
      </c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</row>
    <row r="541" spans="1:23" ht="14.25" hidden="1" customHeight="1" outlineLevel="2" x14ac:dyDescent="0.25">
      <c r="A541" s="19">
        <v>47</v>
      </c>
      <c r="B541" s="2" t="s">
        <v>5576</v>
      </c>
      <c r="C541" s="17">
        <v>6</v>
      </c>
      <c r="D541" s="2" t="s">
        <v>4533</v>
      </c>
      <c r="E541" s="2" t="s">
        <v>1713</v>
      </c>
      <c r="F541" s="2" t="s">
        <v>5578</v>
      </c>
      <c r="G541" s="19">
        <v>95</v>
      </c>
      <c r="H541" s="30">
        <v>1.8877314814814816E-2</v>
      </c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</row>
    <row r="542" spans="1:23" ht="14.25" hidden="1" customHeight="1" outlineLevel="2" collapsed="1" x14ac:dyDescent="0.25">
      <c r="A542" s="19">
        <v>250</v>
      </c>
      <c r="B542" s="2" t="s">
        <v>6412</v>
      </c>
      <c r="C542" s="17">
        <v>6</v>
      </c>
      <c r="D542" s="2" t="s">
        <v>4533</v>
      </c>
      <c r="E542" s="2" t="s">
        <v>1713</v>
      </c>
      <c r="F542" s="2" t="s">
        <v>6413</v>
      </c>
      <c r="G542" s="19">
        <v>39</v>
      </c>
      <c r="H542" s="30">
        <v>1.8275462962962962E-2</v>
      </c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</row>
    <row r="543" spans="1:23" ht="14.25" hidden="1" customHeight="1" outlineLevel="2" x14ac:dyDescent="0.25">
      <c r="A543" s="19">
        <v>214</v>
      </c>
      <c r="B543" s="2" t="s">
        <v>6338</v>
      </c>
      <c r="C543" s="17">
        <v>6</v>
      </c>
      <c r="D543" s="2" t="s">
        <v>4533</v>
      </c>
      <c r="E543" s="2" t="s">
        <v>1713</v>
      </c>
      <c r="F543" s="2" t="s">
        <v>6339</v>
      </c>
      <c r="G543" s="19">
        <v>55</v>
      </c>
      <c r="H543" s="30">
        <v>1.8252314814814815E-2</v>
      </c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</row>
    <row r="544" spans="1:23" ht="14.25" hidden="1" customHeight="1" outlineLevel="2" x14ac:dyDescent="0.25">
      <c r="A544" s="19">
        <v>255</v>
      </c>
      <c r="B544" s="2" t="s">
        <v>6422</v>
      </c>
      <c r="C544" s="17">
        <v>6</v>
      </c>
      <c r="D544" s="2" t="s">
        <v>4533</v>
      </c>
      <c r="E544" s="2" t="s">
        <v>1713</v>
      </c>
      <c r="F544" s="2" t="s">
        <v>6423</v>
      </c>
      <c r="G544" s="19">
        <v>36</v>
      </c>
      <c r="H544" s="30">
        <v>1.7800925925925925E-2</v>
      </c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</row>
    <row r="545" spans="1:23" ht="14.25" hidden="1" customHeight="1" outlineLevel="2" collapsed="1" x14ac:dyDescent="0.25">
      <c r="A545" s="19">
        <v>235</v>
      </c>
      <c r="B545" s="2" t="s">
        <v>6380</v>
      </c>
      <c r="C545" s="17">
        <v>6</v>
      </c>
      <c r="D545" s="2" t="s">
        <v>4533</v>
      </c>
      <c r="E545" s="2" t="s">
        <v>1713</v>
      </c>
      <c r="F545" s="2" t="s">
        <v>6381</v>
      </c>
      <c r="G545" s="19">
        <v>49</v>
      </c>
      <c r="H545" s="30">
        <v>1.5717592592592592E-2</v>
      </c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</row>
    <row r="546" spans="1:23" ht="14.25" hidden="1" customHeight="1" outlineLevel="2" x14ac:dyDescent="0.25">
      <c r="A546" s="19">
        <v>145</v>
      </c>
      <c r="B546" s="2" t="s">
        <v>6091</v>
      </c>
      <c r="C546" s="17">
        <v>6</v>
      </c>
      <c r="D546" s="2" t="s">
        <v>4533</v>
      </c>
      <c r="E546" s="2" t="s">
        <v>1713</v>
      </c>
      <c r="F546" s="2" t="s">
        <v>6092</v>
      </c>
      <c r="G546" s="19">
        <v>71</v>
      </c>
      <c r="H546" s="30">
        <v>1.4976851851851852E-2</v>
      </c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</row>
    <row r="547" spans="1:23" ht="14.25" customHeight="1" outlineLevel="1" collapsed="1" x14ac:dyDescent="0.25">
      <c r="A547" s="19"/>
      <c r="B547" s="2"/>
      <c r="C547" s="17"/>
      <c r="D547" s="15" t="s">
        <v>7047</v>
      </c>
      <c r="E547" s="44">
        <f>SUBTOTAL(3,E527:E546)</f>
        <v>20</v>
      </c>
      <c r="F547" s="2"/>
      <c r="G547" s="19"/>
      <c r="H547" s="30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</row>
    <row r="548" spans="1:23" ht="14.25" hidden="1" customHeight="1" outlineLevel="2" collapsed="1" x14ac:dyDescent="0.25">
      <c r="A548" s="19">
        <v>240</v>
      </c>
      <c r="B548" s="2" t="s">
        <v>6390</v>
      </c>
      <c r="C548" s="17">
        <v>7</v>
      </c>
      <c r="D548" s="2" t="s">
        <v>6391</v>
      </c>
      <c r="E548" s="2" t="s">
        <v>1519</v>
      </c>
      <c r="F548" s="2" t="s">
        <v>6392</v>
      </c>
      <c r="G548" s="19">
        <v>45</v>
      </c>
      <c r="H548" s="30">
        <v>1.3888888888888888E-2</v>
      </c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</row>
    <row r="549" spans="1:23" ht="14.25" customHeight="1" outlineLevel="1" collapsed="1" x14ac:dyDescent="0.25">
      <c r="A549" s="19"/>
      <c r="B549" s="2"/>
      <c r="C549" s="17"/>
      <c r="D549" s="15" t="s">
        <v>7178</v>
      </c>
      <c r="E549" s="44">
        <f>SUBTOTAL(3,E548:E548)</f>
        <v>1</v>
      </c>
      <c r="F549" s="2"/>
      <c r="G549" s="19"/>
      <c r="H549" s="30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</row>
    <row r="550" spans="1:23" ht="14.25" hidden="1" customHeight="1" outlineLevel="2" x14ac:dyDescent="0.25">
      <c r="A550" s="19">
        <v>180</v>
      </c>
      <c r="B550" s="2" t="s">
        <v>6246</v>
      </c>
      <c r="C550" s="17">
        <v>7</v>
      </c>
      <c r="D550" s="2" t="s">
        <v>5772</v>
      </c>
      <c r="E550" s="2" t="s">
        <v>2340</v>
      </c>
      <c r="F550" s="2" t="s">
        <v>6248</v>
      </c>
      <c r="G550" s="19">
        <v>64</v>
      </c>
      <c r="H550" s="30">
        <v>2.0798611111111111E-2</v>
      </c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</row>
    <row r="551" spans="1:23" ht="14.25" hidden="1" customHeight="1" outlineLevel="2" collapsed="1" x14ac:dyDescent="0.25">
      <c r="A551" s="19">
        <v>231</v>
      </c>
      <c r="B551" s="2" t="s">
        <v>6372</v>
      </c>
      <c r="C551" s="17">
        <v>7</v>
      </c>
      <c r="D551" s="2" t="s">
        <v>5772</v>
      </c>
      <c r="E551" s="2" t="s">
        <v>2340</v>
      </c>
      <c r="F551" s="2" t="s">
        <v>6373</v>
      </c>
      <c r="G551" s="19">
        <v>51</v>
      </c>
      <c r="H551" s="30">
        <v>2.0486111111111111E-2</v>
      </c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</row>
    <row r="552" spans="1:23" ht="14.25" hidden="1" customHeight="1" outlineLevel="2" x14ac:dyDescent="0.25">
      <c r="A552" s="19">
        <v>79</v>
      </c>
      <c r="B552" s="2" t="s">
        <v>5770</v>
      </c>
      <c r="C552" s="17">
        <v>6</v>
      </c>
      <c r="D552" s="2" t="s">
        <v>5772</v>
      </c>
      <c r="E552" s="2" t="s">
        <v>2340</v>
      </c>
      <c r="F552" s="2" t="s">
        <v>5774</v>
      </c>
      <c r="G552" s="19">
        <v>87</v>
      </c>
      <c r="H552" s="30">
        <v>2.042824074074074E-2</v>
      </c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</row>
    <row r="553" spans="1:23" ht="14.25" hidden="1" customHeight="1" outlineLevel="2" x14ac:dyDescent="0.25">
      <c r="A553" s="19">
        <v>189</v>
      </c>
      <c r="B553" s="2" t="s">
        <v>6284</v>
      </c>
      <c r="C553" s="17">
        <v>6</v>
      </c>
      <c r="D553" s="2" t="s">
        <v>5772</v>
      </c>
      <c r="E553" s="2" t="s">
        <v>2340</v>
      </c>
      <c r="F553" s="2" t="s">
        <v>6286</v>
      </c>
      <c r="G553" s="19">
        <v>62</v>
      </c>
      <c r="H553" s="30">
        <v>1.96875E-2</v>
      </c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</row>
    <row r="554" spans="1:23" ht="14.25" hidden="1" customHeight="1" outlineLevel="2" collapsed="1" x14ac:dyDescent="0.25">
      <c r="A554" s="19">
        <v>155</v>
      </c>
      <c r="B554" s="2" t="s">
        <v>6133</v>
      </c>
      <c r="C554" s="17">
        <v>6</v>
      </c>
      <c r="D554" s="2" t="s">
        <v>5772</v>
      </c>
      <c r="E554" s="2" t="s">
        <v>2340</v>
      </c>
      <c r="F554" s="2" t="s">
        <v>6135</v>
      </c>
      <c r="G554" s="19">
        <v>69</v>
      </c>
      <c r="H554" s="30">
        <v>1.951388888888889E-2</v>
      </c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</row>
    <row r="555" spans="1:23" ht="14.25" hidden="1" customHeight="1" outlineLevel="2" x14ac:dyDescent="0.25">
      <c r="A555" s="19">
        <v>147</v>
      </c>
      <c r="B555" s="2" t="s">
        <v>6099</v>
      </c>
      <c r="C555" s="17">
        <v>6</v>
      </c>
      <c r="D555" s="2" t="s">
        <v>5772</v>
      </c>
      <c r="E555" s="2" t="s">
        <v>2340</v>
      </c>
      <c r="F555" s="2" t="s">
        <v>6100</v>
      </c>
      <c r="G555" s="19">
        <v>71</v>
      </c>
      <c r="H555" s="30">
        <v>1.758101851851852E-2</v>
      </c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</row>
    <row r="556" spans="1:23" ht="14.25" hidden="1" customHeight="1" outlineLevel="2" x14ac:dyDescent="0.25">
      <c r="A556" s="19">
        <v>249</v>
      </c>
      <c r="B556" s="2" t="s">
        <v>6410</v>
      </c>
      <c r="C556" s="17">
        <v>6</v>
      </c>
      <c r="D556" s="2" t="s">
        <v>5772</v>
      </c>
      <c r="E556" s="2" t="s">
        <v>2340</v>
      </c>
      <c r="F556" s="2" t="s">
        <v>6411</v>
      </c>
      <c r="G556" s="19">
        <v>39</v>
      </c>
      <c r="H556" s="30">
        <v>1.6782407407407409E-2</v>
      </c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</row>
    <row r="557" spans="1:23" ht="14.25" hidden="1" customHeight="1" outlineLevel="2" collapsed="1" x14ac:dyDescent="0.25">
      <c r="A557" s="19">
        <v>135</v>
      </c>
      <c r="B557" s="2" t="s">
        <v>6715</v>
      </c>
      <c r="C557" s="19">
        <v>8</v>
      </c>
      <c r="D557" s="2" t="s">
        <v>5772</v>
      </c>
      <c r="E557" s="2" t="s">
        <v>2340</v>
      </c>
      <c r="F557" s="2" t="s">
        <v>6716</v>
      </c>
      <c r="G557" s="19">
        <v>76</v>
      </c>
      <c r="H557" s="30">
        <v>2.0775462962962964E-2</v>
      </c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</row>
    <row r="558" spans="1:23" ht="14.25" hidden="1" customHeight="1" outlineLevel="2" x14ac:dyDescent="0.25">
      <c r="A558" s="19">
        <v>254</v>
      </c>
      <c r="B558" s="2" t="s">
        <v>6952</v>
      </c>
      <c r="C558" s="19">
        <v>8</v>
      </c>
      <c r="D558" s="2" t="s">
        <v>5772</v>
      </c>
      <c r="E558" s="2" t="s">
        <v>2340</v>
      </c>
      <c r="F558" s="2" t="s">
        <v>6953</v>
      </c>
      <c r="G558" s="19">
        <v>29</v>
      </c>
      <c r="H558" s="30">
        <v>1.8599537037037036E-2</v>
      </c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</row>
    <row r="559" spans="1:23" ht="14.25" hidden="1" customHeight="1" outlineLevel="2" x14ac:dyDescent="0.25">
      <c r="A559" s="19">
        <v>190</v>
      </c>
      <c r="B559" s="2" t="s">
        <v>6830</v>
      </c>
      <c r="C559" s="19">
        <v>8</v>
      </c>
      <c r="D559" s="2" t="s">
        <v>5772</v>
      </c>
      <c r="E559" s="2" t="s">
        <v>2340</v>
      </c>
      <c r="F559" s="2" t="s">
        <v>6831</v>
      </c>
      <c r="G559" s="19">
        <v>60</v>
      </c>
      <c r="H559" s="30">
        <v>1.4826388888888889E-2</v>
      </c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</row>
    <row r="560" spans="1:23" ht="14.25" customHeight="1" outlineLevel="1" collapsed="1" x14ac:dyDescent="0.25">
      <c r="A560" s="19"/>
      <c r="B560" s="2"/>
      <c r="C560" s="19"/>
      <c r="D560" s="15" t="s">
        <v>7179</v>
      </c>
      <c r="E560" s="44">
        <f>SUBTOTAL(3,E550:E559)</f>
        <v>10</v>
      </c>
      <c r="F560" s="2"/>
      <c r="G560" s="19"/>
      <c r="H560" s="30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</row>
    <row r="561" spans="1:23" ht="14.25" hidden="1" customHeight="1" outlineLevel="2" x14ac:dyDescent="0.25">
      <c r="A561" s="19">
        <v>104</v>
      </c>
      <c r="B561" s="2" t="s">
        <v>5914</v>
      </c>
      <c r="C561" s="17">
        <v>5</v>
      </c>
      <c r="D561" s="2" t="s">
        <v>5897</v>
      </c>
      <c r="E561" s="2" t="s">
        <v>3692</v>
      </c>
      <c r="F561" s="2" t="s">
        <v>5915</v>
      </c>
      <c r="G561" s="19">
        <v>80</v>
      </c>
      <c r="H561" s="30">
        <v>2.0405092592592593E-2</v>
      </c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</row>
    <row r="562" spans="1:23" ht="14.25" hidden="1" customHeight="1" outlineLevel="2" x14ac:dyDescent="0.25">
      <c r="A562" s="19">
        <v>251</v>
      </c>
      <c r="B562" s="2" t="s">
        <v>6414</v>
      </c>
      <c r="C562" s="17">
        <v>5</v>
      </c>
      <c r="D562" s="2" t="s">
        <v>5897</v>
      </c>
      <c r="E562" s="2" t="s">
        <v>3692</v>
      </c>
      <c r="F562" s="2" t="s">
        <v>6415</v>
      </c>
      <c r="G562" s="19">
        <v>39</v>
      </c>
      <c r="H562" s="30">
        <v>2.0127314814814813E-2</v>
      </c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</row>
    <row r="563" spans="1:23" ht="14.25" hidden="1" customHeight="1" outlineLevel="2" collapsed="1" x14ac:dyDescent="0.25">
      <c r="A563" s="19">
        <v>100</v>
      </c>
      <c r="B563" s="2" t="s">
        <v>5895</v>
      </c>
      <c r="C563" s="17">
        <v>5</v>
      </c>
      <c r="D563" s="2" t="s">
        <v>5897</v>
      </c>
      <c r="E563" s="2" t="s">
        <v>3692</v>
      </c>
      <c r="F563" s="2" t="s">
        <v>5898</v>
      </c>
      <c r="G563" s="19">
        <v>81</v>
      </c>
      <c r="H563" s="30">
        <v>1.9965277777777776E-2</v>
      </c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</row>
    <row r="564" spans="1:23" ht="14.25" hidden="1" customHeight="1" outlineLevel="2" x14ac:dyDescent="0.25">
      <c r="A564" s="19">
        <v>103</v>
      </c>
      <c r="B564" s="2" t="s">
        <v>5910</v>
      </c>
      <c r="C564" s="17">
        <v>5</v>
      </c>
      <c r="D564" s="2" t="s">
        <v>5897</v>
      </c>
      <c r="E564" s="2" t="s">
        <v>3692</v>
      </c>
      <c r="F564" s="2" t="s">
        <v>5911</v>
      </c>
      <c r="G564" s="19">
        <v>80</v>
      </c>
      <c r="H564" s="30">
        <v>1.9895833333333335E-2</v>
      </c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</row>
    <row r="565" spans="1:23" ht="14.25" hidden="1" customHeight="1" outlineLevel="2" x14ac:dyDescent="0.25">
      <c r="A565" s="19">
        <v>133</v>
      </c>
      <c r="B565" s="2" t="s">
        <v>6039</v>
      </c>
      <c r="C565" s="17">
        <v>6</v>
      </c>
      <c r="D565" s="2" t="s">
        <v>5897</v>
      </c>
      <c r="E565" s="2" t="s">
        <v>3692</v>
      </c>
      <c r="F565" s="2" t="s">
        <v>6040</v>
      </c>
      <c r="G565" s="19">
        <v>73</v>
      </c>
      <c r="H565" s="30">
        <v>1.7222222222222222E-2</v>
      </c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</row>
    <row r="566" spans="1:23" ht="14.25" hidden="1" customHeight="1" outlineLevel="2" collapsed="1" x14ac:dyDescent="0.25">
      <c r="A566" s="19">
        <v>228</v>
      </c>
      <c r="B566" s="2" t="s">
        <v>6366</v>
      </c>
      <c r="C566" s="17">
        <v>6</v>
      </c>
      <c r="D566" s="2" t="s">
        <v>5897</v>
      </c>
      <c r="E566" s="2" t="s">
        <v>3692</v>
      </c>
      <c r="F566" s="2" t="s">
        <v>6367</v>
      </c>
      <c r="G566" s="19">
        <v>51</v>
      </c>
      <c r="H566" s="30">
        <v>1.4548611111111111E-2</v>
      </c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</row>
    <row r="567" spans="1:23" ht="14.25" hidden="1" customHeight="1" outlineLevel="2" x14ac:dyDescent="0.25">
      <c r="A567" s="19">
        <v>144</v>
      </c>
      <c r="B567" s="2" t="s">
        <v>6087</v>
      </c>
      <c r="C567" s="17">
        <v>5</v>
      </c>
      <c r="D567" s="2" t="s">
        <v>5897</v>
      </c>
      <c r="E567" s="2" t="s">
        <v>3692</v>
      </c>
      <c r="F567" s="2" t="s">
        <v>6088</v>
      </c>
      <c r="G567" s="19">
        <v>71</v>
      </c>
      <c r="H567" s="30">
        <v>1.0393518518518519E-2</v>
      </c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</row>
    <row r="568" spans="1:23" ht="14.25" customHeight="1" outlineLevel="1" collapsed="1" x14ac:dyDescent="0.25">
      <c r="A568" s="19"/>
      <c r="B568" s="2"/>
      <c r="C568" s="17"/>
      <c r="D568" s="15" t="s">
        <v>7180</v>
      </c>
      <c r="E568" s="44">
        <f>SUBTOTAL(3,E561:E567)</f>
        <v>7</v>
      </c>
      <c r="F568" s="2"/>
      <c r="G568" s="19"/>
      <c r="H568" s="30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</row>
    <row r="569" spans="1:23" ht="14.25" hidden="1" customHeight="1" outlineLevel="2" collapsed="1" x14ac:dyDescent="0.25">
      <c r="A569" s="19">
        <v>171</v>
      </c>
      <c r="B569" s="2" t="s">
        <v>6788</v>
      </c>
      <c r="C569" s="19">
        <v>9</v>
      </c>
      <c r="D569" s="2" t="s">
        <v>5416</v>
      </c>
      <c r="E569" s="2" t="s">
        <v>104</v>
      </c>
      <c r="F569" s="2" t="s">
        <v>6789</v>
      </c>
      <c r="G569" s="19">
        <v>66</v>
      </c>
      <c r="H569" s="30">
        <v>1.9710648148148147E-2</v>
      </c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</row>
    <row r="570" spans="1:23" ht="14.25" hidden="1" customHeight="1" outlineLevel="2" x14ac:dyDescent="0.25">
      <c r="A570" s="19">
        <v>14</v>
      </c>
      <c r="B570" s="2" t="s">
        <v>6462</v>
      </c>
      <c r="C570" s="19">
        <v>8</v>
      </c>
      <c r="D570" s="2" t="s">
        <v>5416</v>
      </c>
      <c r="E570" s="2" t="s">
        <v>104</v>
      </c>
      <c r="F570" s="2" t="s">
        <v>6463</v>
      </c>
      <c r="G570" s="19">
        <v>117</v>
      </c>
      <c r="H570" s="30">
        <v>1.6944444444444446E-2</v>
      </c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</row>
    <row r="571" spans="1:23" ht="14.25" hidden="1" customHeight="1" outlineLevel="2" collapsed="1" x14ac:dyDescent="0.25">
      <c r="A571" s="19">
        <v>227</v>
      </c>
      <c r="B571" s="2" t="s">
        <v>6902</v>
      </c>
      <c r="C571" s="19">
        <v>8</v>
      </c>
      <c r="D571" s="2" t="s">
        <v>5416</v>
      </c>
      <c r="E571" s="2" t="s">
        <v>104</v>
      </c>
      <c r="F571" s="2" t="s">
        <v>6903</v>
      </c>
      <c r="G571" s="19">
        <v>45</v>
      </c>
      <c r="H571" s="30">
        <v>9.4675925925925934E-3</v>
      </c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</row>
    <row r="572" spans="1:23" ht="14.25" customHeight="1" outlineLevel="1" collapsed="1" x14ac:dyDescent="0.25">
      <c r="A572" s="19"/>
      <c r="B572" s="2"/>
      <c r="C572" s="19"/>
      <c r="D572" s="15" t="s">
        <v>7116</v>
      </c>
      <c r="E572" s="44">
        <f>SUBTOTAL(3,E569:E571)</f>
        <v>3</v>
      </c>
      <c r="F572" s="2"/>
      <c r="G572" s="19"/>
      <c r="H572" s="30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</row>
    <row r="573" spans="1:23" ht="14.25" hidden="1" customHeight="1" outlineLevel="2" collapsed="1" x14ac:dyDescent="0.25">
      <c r="A573" s="19">
        <v>131</v>
      </c>
      <c r="B573" s="2" t="s">
        <v>6706</v>
      </c>
      <c r="C573" s="19">
        <v>9</v>
      </c>
      <c r="D573" s="2" t="s">
        <v>6707</v>
      </c>
      <c r="E573" s="2" t="s">
        <v>153</v>
      </c>
      <c r="F573" s="2" t="s">
        <v>6708</v>
      </c>
      <c r="G573" s="19">
        <v>78</v>
      </c>
      <c r="H573" s="30">
        <v>2.0381944444444446E-2</v>
      </c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</row>
    <row r="574" spans="1:23" ht="14.25" customHeight="1" outlineLevel="1" collapsed="1" x14ac:dyDescent="0.25">
      <c r="A574" s="19"/>
      <c r="B574" s="2"/>
      <c r="C574" s="19"/>
      <c r="D574" s="15" t="s">
        <v>7181</v>
      </c>
      <c r="E574" s="44">
        <f>SUBTOTAL(3,E573:E573)</f>
        <v>1</v>
      </c>
      <c r="F574" s="2"/>
      <c r="G574" s="19"/>
      <c r="H574" s="30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</row>
    <row r="575" spans="1:23" ht="14.25" hidden="1" customHeight="1" outlineLevel="2" collapsed="1" x14ac:dyDescent="0.25">
      <c r="A575" s="19">
        <v>101</v>
      </c>
      <c r="B575" s="2" t="s">
        <v>6640</v>
      </c>
      <c r="C575" s="19">
        <v>8</v>
      </c>
      <c r="D575" s="2" t="s">
        <v>6641</v>
      </c>
      <c r="E575" s="2" t="s">
        <v>2320</v>
      </c>
      <c r="F575" s="2" t="s">
        <v>6642</v>
      </c>
      <c r="G575" s="19">
        <v>86</v>
      </c>
      <c r="H575" s="30">
        <v>2.0729166666666667E-2</v>
      </c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</row>
    <row r="576" spans="1:23" ht="14.25" hidden="1" customHeight="1" outlineLevel="2" x14ac:dyDescent="0.25">
      <c r="A576" s="19">
        <v>169</v>
      </c>
      <c r="B576" s="2" t="s">
        <v>6784</v>
      </c>
      <c r="C576" s="19">
        <v>9</v>
      </c>
      <c r="D576" s="2" t="s">
        <v>6641</v>
      </c>
      <c r="E576" s="2" t="s">
        <v>2320</v>
      </c>
      <c r="F576" s="2" t="s">
        <v>6785</v>
      </c>
      <c r="G576" s="19">
        <v>67</v>
      </c>
      <c r="H576" s="30">
        <v>2.056712962962963E-2</v>
      </c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</row>
    <row r="577" spans="1:23" ht="14.25" hidden="1" customHeight="1" outlineLevel="2" collapsed="1" x14ac:dyDescent="0.25">
      <c r="A577" s="19">
        <v>226</v>
      </c>
      <c r="B577" s="2" t="s">
        <v>6900</v>
      </c>
      <c r="C577" s="19">
        <v>9</v>
      </c>
      <c r="D577" s="2" t="s">
        <v>6641</v>
      </c>
      <c r="E577" s="2" t="s">
        <v>2320</v>
      </c>
      <c r="F577" s="2" t="s">
        <v>6901</v>
      </c>
      <c r="G577" s="19">
        <v>46</v>
      </c>
      <c r="H577" s="30">
        <v>2.0439814814814813E-2</v>
      </c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</row>
    <row r="578" spans="1:23" ht="14.25" hidden="1" customHeight="1" outlineLevel="2" x14ac:dyDescent="0.25">
      <c r="A578" s="19">
        <v>128</v>
      </c>
      <c r="B578" s="2" t="s">
        <v>6699</v>
      </c>
      <c r="C578" s="19">
        <v>8</v>
      </c>
      <c r="D578" s="2" t="s">
        <v>6641</v>
      </c>
      <c r="E578" s="2" t="s">
        <v>2320</v>
      </c>
      <c r="F578" s="2" t="s">
        <v>6700</v>
      </c>
      <c r="G578" s="19">
        <v>79</v>
      </c>
      <c r="H578" s="30">
        <v>2.0312500000000001E-2</v>
      </c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</row>
    <row r="579" spans="1:23" ht="14.25" hidden="1" customHeight="1" outlineLevel="2" collapsed="1" x14ac:dyDescent="0.25">
      <c r="A579" s="19">
        <v>245</v>
      </c>
      <c r="B579" s="2" t="s">
        <v>6936</v>
      </c>
      <c r="C579" s="19">
        <v>9</v>
      </c>
      <c r="D579" s="2" t="s">
        <v>6641</v>
      </c>
      <c r="E579" s="2" t="s">
        <v>2320</v>
      </c>
      <c r="F579" s="2" t="s">
        <v>6937</v>
      </c>
      <c r="G579" s="19">
        <v>33</v>
      </c>
      <c r="H579" s="30">
        <v>1.6122685185185184E-2</v>
      </c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</row>
    <row r="580" spans="1:23" ht="14.25" hidden="1" customHeight="1" outlineLevel="2" x14ac:dyDescent="0.25">
      <c r="A580" s="19">
        <v>194</v>
      </c>
      <c r="B580" s="2" t="s">
        <v>6838</v>
      </c>
      <c r="C580" s="19">
        <v>9</v>
      </c>
      <c r="D580" s="2" t="s">
        <v>6641</v>
      </c>
      <c r="E580" s="2" t="s">
        <v>2320</v>
      </c>
      <c r="F580" s="2" t="s">
        <v>6839</v>
      </c>
      <c r="G580" s="19">
        <v>59</v>
      </c>
      <c r="H580" s="30">
        <v>1.5462962962962963E-2</v>
      </c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</row>
    <row r="581" spans="1:23" ht="14.25" customHeight="1" outlineLevel="1" collapsed="1" x14ac:dyDescent="0.25">
      <c r="A581" s="19"/>
      <c r="B581" s="2"/>
      <c r="C581" s="19"/>
      <c r="D581" s="15" t="s">
        <v>7182</v>
      </c>
      <c r="E581" s="44">
        <f>SUBTOTAL(3,E575:E580)</f>
        <v>6</v>
      </c>
      <c r="F581" s="2"/>
      <c r="G581" s="19"/>
      <c r="H581" s="30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</row>
    <row r="582" spans="1:23" ht="14.25" hidden="1" customHeight="1" outlineLevel="2" x14ac:dyDescent="0.25">
      <c r="A582" s="19">
        <v>23</v>
      </c>
      <c r="B582" s="2" t="s">
        <v>5418</v>
      </c>
      <c r="C582" s="17">
        <v>7</v>
      </c>
      <c r="D582" s="2" t="s">
        <v>3919</v>
      </c>
      <c r="E582" s="2" t="s">
        <v>17</v>
      </c>
      <c r="F582" s="2" t="s">
        <v>5420</v>
      </c>
      <c r="G582" s="19">
        <v>109</v>
      </c>
      <c r="H582" s="30">
        <v>2.0787037037037038E-2</v>
      </c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</row>
    <row r="583" spans="1:23" ht="14.25" hidden="1" customHeight="1" outlineLevel="2" collapsed="1" x14ac:dyDescent="0.25">
      <c r="A583" s="19">
        <v>41</v>
      </c>
      <c r="B583" s="2" t="s">
        <v>5535</v>
      </c>
      <c r="C583" s="17">
        <v>6</v>
      </c>
      <c r="D583" s="2" t="s">
        <v>3919</v>
      </c>
      <c r="E583" s="2" t="s">
        <v>17</v>
      </c>
      <c r="F583" s="2" t="s">
        <v>5537</v>
      </c>
      <c r="G583" s="19">
        <v>100</v>
      </c>
      <c r="H583" s="30">
        <v>2.0671296296296295E-2</v>
      </c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</row>
    <row r="584" spans="1:23" ht="14.25" hidden="1" customHeight="1" outlineLevel="2" x14ac:dyDescent="0.25">
      <c r="A584" s="19">
        <v>15</v>
      </c>
      <c r="B584" s="2" t="s">
        <v>5362</v>
      </c>
      <c r="C584" s="17">
        <v>7</v>
      </c>
      <c r="D584" s="2" t="s">
        <v>3919</v>
      </c>
      <c r="E584" s="2" t="s">
        <v>17</v>
      </c>
      <c r="F584" s="2" t="s">
        <v>5343</v>
      </c>
      <c r="G584" s="19">
        <v>115</v>
      </c>
      <c r="H584" s="30">
        <v>2.0636574074074075E-2</v>
      </c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</row>
    <row r="585" spans="1:23" ht="14.25" hidden="1" customHeight="1" outlineLevel="2" collapsed="1" x14ac:dyDescent="0.25">
      <c r="A585" s="19">
        <v>76</v>
      </c>
      <c r="B585" s="2" t="s">
        <v>5752</v>
      </c>
      <c r="C585" s="17">
        <v>7</v>
      </c>
      <c r="D585" s="2" t="s">
        <v>3919</v>
      </c>
      <c r="E585" s="2" t="s">
        <v>17</v>
      </c>
      <c r="F585" s="2" t="s">
        <v>5753</v>
      </c>
      <c r="G585" s="19">
        <v>88</v>
      </c>
      <c r="H585" s="30">
        <v>2.0370370370370372E-2</v>
      </c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</row>
    <row r="586" spans="1:23" ht="14.25" hidden="1" customHeight="1" outlineLevel="2" x14ac:dyDescent="0.25">
      <c r="A586" s="19">
        <v>99</v>
      </c>
      <c r="B586" s="2" t="s">
        <v>5892</v>
      </c>
      <c r="C586" s="17">
        <v>7</v>
      </c>
      <c r="D586" s="2" t="s">
        <v>3919</v>
      </c>
      <c r="E586" s="2" t="s">
        <v>17</v>
      </c>
      <c r="F586" s="2" t="s">
        <v>5893</v>
      </c>
      <c r="G586" s="19">
        <v>81</v>
      </c>
      <c r="H586" s="30">
        <v>1.9814814814814816E-2</v>
      </c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</row>
    <row r="587" spans="1:23" ht="14.25" hidden="1" customHeight="1" outlineLevel="2" collapsed="1" x14ac:dyDescent="0.25">
      <c r="A587" s="19">
        <v>12</v>
      </c>
      <c r="B587" s="2" t="s">
        <v>5342</v>
      </c>
      <c r="C587" s="17">
        <v>7</v>
      </c>
      <c r="D587" s="2" t="s">
        <v>3919</v>
      </c>
      <c r="E587" s="2" t="s">
        <v>17</v>
      </c>
      <c r="F587" s="2" t="s">
        <v>5343</v>
      </c>
      <c r="G587" s="19">
        <v>115</v>
      </c>
      <c r="H587" s="30">
        <v>1.7928240740740741E-2</v>
      </c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</row>
    <row r="588" spans="1:23" ht="14.25" customHeight="1" outlineLevel="1" collapsed="1" x14ac:dyDescent="0.25">
      <c r="A588" s="19"/>
      <c r="B588" s="2"/>
      <c r="C588" s="17"/>
      <c r="D588" s="15" t="s">
        <v>7058</v>
      </c>
      <c r="E588" s="44">
        <f>SUBTOTAL(3,E582:E587)</f>
        <v>6</v>
      </c>
      <c r="F588" s="2"/>
      <c r="G588" s="19"/>
      <c r="H588" s="30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</row>
    <row r="589" spans="1:23" ht="14.25" hidden="1" customHeight="1" outlineLevel="2" collapsed="1" x14ac:dyDescent="0.25">
      <c r="A589" s="19">
        <v>25</v>
      </c>
      <c r="B589" s="2" t="s">
        <v>6485</v>
      </c>
      <c r="C589" s="19">
        <v>8</v>
      </c>
      <c r="D589" s="2" t="s">
        <v>6486</v>
      </c>
      <c r="E589" s="2" t="s">
        <v>1825</v>
      </c>
      <c r="F589" s="2" t="s">
        <v>6487</v>
      </c>
      <c r="G589" s="19">
        <v>112</v>
      </c>
      <c r="H589" s="30">
        <v>2.0636574074074075E-2</v>
      </c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</row>
    <row r="590" spans="1:23" ht="14.25" hidden="1" customHeight="1" outlineLevel="2" x14ac:dyDescent="0.25">
      <c r="A590" s="19">
        <v>167</v>
      </c>
      <c r="B590" s="2" t="s">
        <v>6780</v>
      </c>
      <c r="C590" s="19">
        <v>8</v>
      </c>
      <c r="D590" s="2" t="s">
        <v>6486</v>
      </c>
      <c r="E590" s="2" t="s">
        <v>1825</v>
      </c>
      <c r="F590" s="2" t="s">
        <v>6781</v>
      </c>
      <c r="G590" s="19">
        <v>67</v>
      </c>
      <c r="H590" s="30">
        <v>2.0347222222222221E-2</v>
      </c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</row>
    <row r="591" spans="1:23" ht="14.25" hidden="1" customHeight="1" outlineLevel="2" collapsed="1" x14ac:dyDescent="0.25">
      <c r="A591" s="19">
        <v>73</v>
      </c>
      <c r="B591" s="2" t="s">
        <v>6586</v>
      </c>
      <c r="C591" s="19">
        <v>8</v>
      </c>
      <c r="D591" s="2" t="s">
        <v>6486</v>
      </c>
      <c r="E591" s="2" t="s">
        <v>1825</v>
      </c>
      <c r="F591" s="2" t="s">
        <v>6587</v>
      </c>
      <c r="G591" s="19">
        <v>93</v>
      </c>
      <c r="H591" s="30">
        <v>2.0127314814814813E-2</v>
      </c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</row>
    <row r="592" spans="1:23" ht="14.25" customHeight="1" outlineLevel="1" collapsed="1" x14ac:dyDescent="0.25">
      <c r="A592" s="19"/>
      <c r="B592" s="2"/>
      <c r="C592" s="19"/>
      <c r="D592" s="15" t="s">
        <v>7183</v>
      </c>
      <c r="E592" s="44">
        <f>SUBTOTAL(3,E589:E591)</f>
        <v>3</v>
      </c>
      <c r="F592" s="2"/>
      <c r="G592" s="19"/>
      <c r="H592" s="30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</row>
    <row r="593" spans="1:23" ht="14.25" hidden="1" customHeight="1" outlineLevel="2" collapsed="1" x14ac:dyDescent="0.25">
      <c r="A593" s="19">
        <v>114</v>
      </c>
      <c r="B593" s="2" t="s">
        <v>6670</v>
      </c>
      <c r="C593" s="19">
        <v>9</v>
      </c>
      <c r="D593" s="2" t="s">
        <v>5813</v>
      </c>
      <c r="E593" s="2" t="s">
        <v>1825</v>
      </c>
      <c r="F593" s="2" t="s">
        <v>6671</v>
      </c>
      <c r="G593" s="19">
        <v>81</v>
      </c>
      <c r="H593" s="30">
        <v>1.1840277777777778E-2</v>
      </c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</row>
    <row r="594" spans="1:23" ht="14.25" customHeight="1" outlineLevel="1" collapsed="1" x14ac:dyDescent="0.25">
      <c r="A594" s="19"/>
      <c r="B594" s="2"/>
      <c r="C594" s="19"/>
      <c r="D594" s="15" t="s">
        <v>7120</v>
      </c>
      <c r="E594" s="44">
        <f>SUBTOTAL(3,E593:E593)</f>
        <v>1</v>
      </c>
      <c r="F594" s="2"/>
      <c r="G594" s="19"/>
      <c r="H594" s="30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</row>
    <row r="595" spans="1:23" ht="14.25" hidden="1" customHeight="1" outlineLevel="2" collapsed="1" x14ac:dyDescent="0.25">
      <c r="A595" s="19">
        <v>162</v>
      </c>
      <c r="B595" s="2" t="s">
        <v>6770</v>
      </c>
      <c r="C595" s="19">
        <v>9</v>
      </c>
      <c r="D595" s="2" t="s">
        <v>5965</v>
      </c>
      <c r="E595" s="2" t="s">
        <v>6514</v>
      </c>
      <c r="F595" s="2" t="s">
        <v>6771</v>
      </c>
      <c r="G595" s="19">
        <v>69</v>
      </c>
      <c r="H595" s="30">
        <v>2.0381944444444446E-2</v>
      </c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</row>
    <row r="596" spans="1:23" ht="14.25" hidden="1" customHeight="1" outlineLevel="2" x14ac:dyDescent="0.25">
      <c r="A596" s="19">
        <v>38</v>
      </c>
      <c r="B596" s="2" t="s">
        <v>6513</v>
      </c>
      <c r="C596" s="19">
        <v>9</v>
      </c>
      <c r="D596" s="2" t="s">
        <v>5965</v>
      </c>
      <c r="E596" s="2" t="s">
        <v>6514</v>
      </c>
      <c r="F596" s="2" t="s">
        <v>6515</v>
      </c>
      <c r="G596" s="19">
        <v>104</v>
      </c>
      <c r="H596" s="30">
        <v>1.6770833333333332E-2</v>
      </c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</row>
    <row r="597" spans="1:23" ht="14.25" hidden="1" customHeight="1" outlineLevel="2" collapsed="1" x14ac:dyDescent="0.25">
      <c r="A597" s="19">
        <v>137</v>
      </c>
      <c r="B597" s="2" t="s">
        <v>6721</v>
      </c>
      <c r="C597" s="19">
        <v>9</v>
      </c>
      <c r="D597" s="2" t="s">
        <v>5965</v>
      </c>
      <c r="E597" s="2" t="s">
        <v>6722</v>
      </c>
      <c r="F597" s="2" t="s">
        <v>6723</v>
      </c>
      <c r="G597" s="19">
        <v>75</v>
      </c>
      <c r="H597" s="30">
        <v>2.056712962962963E-2</v>
      </c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</row>
    <row r="598" spans="1:23" ht="14.25" customHeight="1" outlineLevel="1" collapsed="1" x14ac:dyDescent="0.25">
      <c r="A598" s="19"/>
      <c r="B598" s="2"/>
      <c r="C598" s="19"/>
      <c r="D598" s="15" t="s">
        <v>7121</v>
      </c>
      <c r="E598" s="44">
        <f>SUBTOTAL(3,E595:E597)</f>
        <v>3</v>
      </c>
      <c r="F598" s="2"/>
      <c r="G598" s="19"/>
      <c r="H598" s="30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</row>
    <row r="599" spans="1:23" ht="14.25" hidden="1" customHeight="1" outlineLevel="2" collapsed="1" x14ac:dyDescent="0.25">
      <c r="A599" s="19">
        <v>9</v>
      </c>
      <c r="B599" s="2" t="s">
        <v>5323</v>
      </c>
      <c r="C599" s="17">
        <v>6</v>
      </c>
      <c r="D599" s="2" t="s">
        <v>5324</v>
      </c>
      <c r="E599" s="2" t="s">
        <v>17</v>
      </c>
      <c r="F599" s="2" t="s">
        <v>5325</v>
      </c>
      <c r="G599" s="19">
        <v>123</v>
      </c>
      <c r="H599" s="30">
        <v>2.0659722222222222E-2</v>
      </c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</row>
    <row r="600" spans="1:23" ht="14.25" customHeight="1" outlineLevel="1" collapsed="1" x14ac:dyDescent="0.25">
      <c r="A600" s="19"/>
      <c r="B600" s="2"/>
      <c r="C600" s="17"/>
      <c r="D600" s="15" t="s">
        <v>7184</v>
      </c>
      <c r="E600" s="44">
        <f>SUBTOTAL(3,E599:E599)</f>
        <v>1</v>
      </c>
      <c r="F600" s="2"/>
      <c r="G600" s="19"/>
      <c r="H600" s="30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</row>
    <row r="601" spans="1:23" ht="14.25" hidden="1" customHeight="1" outlineLevel="2" collapsed="1" x14ac:dyDescent="0.25">
      <c r="A601" s="19">
        <v>49</v>
      </c>
      <c r="B601" s="2" t="s">
        <v>5588</v>
      </c>
      <c r="C601" s="17">
        <v>6</v>
      </c>
      <c r="D601" s="2" t="s">
        <v>4123</v>
      </c>
      <c r="E601" s="2" t="s">
        <v>5264</v>
      </c>
      <c r="F601" s="2" t="s">
        <v>5584</v>
      </c>
      <c r="G601" s="19">
        <v>95</v>
      </c>
      <c r="H601" s="30">
        <v>2.0810185185185185E-2</v>
      </c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</row>
    <row r="602" spans="1:23" ht="14.25" hidden="1" customHeight="1" outlineLevel="2" x14ac:dyDescent="0.25">
      <c r="A602" s="19">
        <v>48</v>
      </c>
      <c r="B602" s="2" t="s">
        <v>5582</v>
      </c>
      <c r="C602" s="17">
        <v>6</v>
      </c>
      <c r="D602" s="2" t="s">
        <v>4123</v>
      </c>
      <c r="E602" s="2" t="s">
        <v>5264</v>
      </c>
      <c r="F602" s="2" t="s">
        <v>5584</v>
      </c>
      <c r="G602" s="19">
        <v>95</v>
      </c>
      <c r="H602" s="30">
        <v>2.0787037037037038E-2</v>
      </c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</row>
    <row r="603" spans="1:23" ht="14.25" hidden="1" customHeight="1" outlineLevel="2" collapsed="1" x14ac:dyDescent="0.25">
      <c r="A603" s="19">
        <v>164</v>
      </c>
      <c r="B603" s="2" t="s">
        <v>6172</v>
      </c>
      <c r="C603" s="17">
        <v>6</v>
      </c>
      <c r="D603" s="2" t="s">
        <v>4123</v>
      </c>
      <c r="E603" s="2" t="s">
        <v>5264</v>
      </c>
      <c r="F603" s="2" t="s">
        <v>6173</v>
      </c>
      <c r="G603" s="19">
        <v>67</v>
      </c>
      <c r="H603" s="30">
        <v>1.9837962962962963E-2</v>
      </c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</row>
    <row r="604" spans="1:23" ht="14.25" hidden="1" customHeight="1" outlineLevel="2" x14ac:dyDescent="0.25">
      <c r="A604" s="19">
        <v>163</v>
      </c>
      <c r="B604" s="2" t="s">
        <v>6168</v>
      </c>
      <c r="C604" s="17">
        <v>6</v>
      </c>
      <c r="D604" s="2" t="s">
        <v>4123</v>
      </c>
      <c r="E604" s="2" t="s">
        <v>5264</v>
      </c>
      <c r="F604" s="2" t="s">
        <v>6169</v>
      </c>
      <c r="G604" s="19">
        <v>67</v>
      </c>
      <c r="H604" s="30">
        <v>1.9722222222222221E-2</v>
      </c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</row>
    <row r="605" spans="1:23" ht="14.25" customHeight="1" outlineLevel="1" collapsed="1" x14ac:dyDescent="0.25">
      <c r="A605" s="19"/>
      <c r="B605" s="2"/>
      <c r="C605" s="17"/>
      <c r="D605" s="15" t="s">
        <v>7060</v>
      </c>
      <c r="E605" s="44">
        <f>SUBTOTAL(3,E601:E604)</f>
        <v>4</v>
      </c>
      <c r="F605" s="2"/>
      <c r="G605" s="19"/>
      <c r="H605" s="30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</row>
    <row r="606" spans="1:23" ht="14.25" hidden="1" customHeight="1" outlineLevel="2" x14ac:dyDescent="0.25">
      <c r="A606" s="19">
        <v>137</v>
      </c>
      <c r="B606" s="2" t="s">
        <v>6058</v>
      </c>
      <c r="C606" s="17">
        <v>7</v>
      </c>
      <c r="D606" s="2" t="s">
        <v>5902</v>
      </c>
      <c r="E606" s="2" t="s">
        <v>193</v>
      </c>
      <c r="F606" s="2" t="s">
        <v>6059</v>
      </c>
      <c r="G606" s="19">
        <v>73</v>
      </c>
      <c r="H606" s="30">
        <v>2.0810185185185185E-2</v>
      </c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</row>
    <row r="607" spans="1:23" ht="14.25" hidden="1" customHeight="1" outlineLevel="2" collapsed="1" x14ac:dyDescent="0.25">
      <c r="A607" s="19">
        <v>121</v>
      </c>
      <c r="B607" s="2" t="s">
        <v>5989</v>
      </c>
      <c r="C607" s="17">
        <v>5</v>
      </c>
      <c r="D607" s="2" t="s">
        <v>5902</v>
      </c>
      <c r="E607" s="2" t="s">
        <v>193</v>
      </c>
      <c r="F607" s="2" t="s">
        <v>5990</v>
      </c>
      <c r="G607" s="19">
        <v>77</v>
      </c>
      <c r="H607" s="30">
        <v>2.0775462962962964E-2</v>
      </c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</row>
    <row r="608" spans="1:23" ht="14.25" hidden="1" customHeight="1" outlineLevel="2" x14ac:dyDescent="0.25">
      <c r="A608" s="19">
        <v>101</v>
      </c>
      <c r="B608" s="2" t="s">
        <v>5901</v>
      </c>
      <c r="C608" s="17">
        <v>7</v>
      </c>
      <c r="D608" s="2" t="s">
        <v>5902</v>
      </c>
      <c r="E608" s="2" t="s">
        <v>193</v>
      </c>
      <c r="F608" s="2" t="s">
        <v>5903</v>
      </c>
      <c r="G608" s="19">
        <v>81</v>
      </c>
      <c r="H608" s="30">
        <v>2.0497685185185185E-2</v>
      </c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</row>
    <row r="609" spans="1:23" ht="14.25" hidden="1" customHeight="1" outlineLevel="2" collapsed="1" x14ac:dyDescent="0.25">
      <c r="A609" s="19">
        <v>149</v>
      </c>
      <c r="B609" s="2" t="s">
        <v>6106</v>
      </c>
      <c r="C609" s="17">
        <v>5</v>
      </c>
      <c r="D609" s="2" t="s">
        <v>5902</v>
      </c>
      <c r="E609" s="2" t="s">
        <v>193</v>
      </c>
      <c r="F609" s="2" t="s">
        <v>6110</v>
      </c>
      <c r="G609" s="19">
        <v>71</v>
      </c>
      <c r="H609" s="30">
        <v>1.9641203703703702E-2</v>
      </c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</row>
    <row r="610" spans="1:23" ht="14.25" hidden="1" customHeight="1" outlineLevel="2" x14ac:dyDescent="0.25">
      <c r="A610" s="19">
        <v>216</v>
      </c>
      <c r="B610" s="2" t="s">
        <v>6341</v>
      </c>
      <c r="C610" s="17">
        <v>7</v>
      </c>
      <c r="D610" s="2" t="s">
        <v>5902</v>
      </c>
      <c r="E610" s="2" t="s">
        <v>193</v>
      </c>
      <c r="F610" s="2" t="s">
        <v>6342</v>
      </c>
      <c r="G610" s="19">
        <v>54</v>
      </c>
      <c r="H610" s="30">
        <v>1.9618055555555555E-2</v>
      </c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</row>
    <row r="611" spans="1:23" ht="14.25" hidden="1" customHeight="1" outlineLevel="2" collapsed="1" x14ac:dyDescent="0.25">
      <c r="A611" s="19">
        <v>254</v>
      </c>
      <c r="B611" s="2" t="s">
        <v>6420</v>
      </c>
      <c r="C611" s="17">
        <v>5</v>
      </c>
      <c r="D611" s="2" t="s">
        <v>5902</v>
      </c>
      <c r="E611" s="2" t="s">
        <v>193</v>
      </c>
      <c r="F611" s="2" t="s">
        <v>6421</v>
      </c>
      <c r="G611" s="19">
        <v>37</v>
      </c>
      <c r="H611" s="30">
        <v>1.951388888888889E-2</v>
      </c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</row>
    <row r="612" spans="1:23" ht="14.25" hidden="1" customHeight="1" outlineLevel="2" x14ac:dyDescent="0.25">
      <c r="A612" s="19">
        <v>196</v>
      </c>
      <c r="B612" s="2" t="s">
        <v>6303</v>
      </c>
      <c r="C612" s="17">
        <v>6</v>
      </c>
      <c r="D612" s="2" t="s">
        <v>5902</v>
      </c>
      <c r="E612" s="2" t="s">
        <v>193</v>
      </c>
      <c r="F612" s="2" t="s">
        <v>6304</v>
      </c>
      <c r="G612" s="19">
        <v>61</v>
      </c>
      <c r="H612" s="30">
        <v>1.9444444444444445E-2</v>
      </c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</row>
    <row r="613" spans="1:23" ht="14.25" hidden="1" customHeight="1" outlineLevel="2" collapsed="1" x14ac:dyDescent="0.25">
      <c r="A613" s="19">
        <v>127</v>
      </c>
      <c r="B613" s="2" t="s">
        <v>6011</v>
      </c>
      <c r="C613" s="17">
        <v>6</v>
      </c>
      <c r="D613" s="2" t="s">
        <v>5902</v>
      </c>
      <c r="E613" s="2" t="s">
        <v>193</v>
      </c>
      <c r="F613" s="2" t="s">
        <v>6012</v>
      </c>
      <c r="G613" s="19">
        <v>75</v>
      </c>
      <c r="H613" s="30">
        <v>1.8055555555555557E-2</v>
      </c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</row>
    <row r="614" spans="1:23" ht="14.25" hidden="1" customHeight="1" outlineLevel="2" x14ac:dyDescent="0.25">
      <c r="A614" s="19">
        <v>244</v>
      </c>
      <c r="B614" s="2" t="s">
        <v>6400</v>
      </c>
      <c r="C614" s="17">
        <v>6</v>
      </c>
      <c r="D614" s="2" t="s">
        <v>5902</v>
      </c>
      <c r="E614" s="2" t="s">
        <v>193</v>
      </c>
      <c r="F614" s="2" t="s">
        <v>6401</v>
      </c>
      <c r="G614" s="19">
        <v>42</v>
      </c>
      <c r="H614" s="30">
        <v>1.3854166666666667E-2</v>
      </c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</row>
    <row r="615" spans="1:23" ht="14.25" customHeight="1" outlineLevel="1" collapsed="1" x14ac:dyDescent="0.25">
      <c r="A615" s="19"/>
      <c r="B615" s="2"/>
      <c r="C615" s="17"/>
      <c r="D615" s="15" t="s">
        <v>7185</v>
      </c>
      <c r="E615" s="44">
        <f>SUBTOTAL(3,E606:E614)</f>
        <v>9</v>
      </c>
      <c r="F615" s="2"/>
      <c r="G615" s="19"/>
      <c r="H615" s="30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</row>
    <row r="616" spans="1:23" ht="14.25" hidden="1" customHeight="1" outlineLevel="2" x14ac:dyDescent="0.25">
      <c r="A616" s="19">
        <v>129</v>
      </c>
      <c r="B616" s="2" t="s">
        <v>6020</v>
      </c>
      <c r="C616" s="17">
        <v>6</v>
      </c>
      <c r="D616" s="2" t="s">
        <v>6021</v>
      </c>
      <c r="E616" s="2" t="s">
        <v>10</v>
      </c>
      <c r="F616" s="2" t="s">
        <v>6022</v>
      </c>
      <c r="G616" s="19">
        <v>74</v>
      </c>
      <c r="H616" s="30">
        <v>1.9652777777777779E-2</v>
      </c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</row>
    <row r="617" spans="1:23" ht="14.25" customHeight="1" outlineLevel="1" collapsed="1" x14ac:dyDescent="0.25">
      <c r="A617" s="19"/>
      <c r="B617" s="2"/>
      <c r="C617" s="17"/>
      <c r="D617" s="15" t="s">
        <v>7186</v>
      </c>
      <c r="E617" s="44">
        <f>SUBTOTAL(3,E616:E616)</f>
        <v>1</v>
      </c>
      <c r="F617" s="2"/>
      <c r="G617" s="19"/>
      <c r="H617" s="30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</row>
    <row r="618" spans="1:23" ht="14.25" hidden="1" customHeight="1" outlineLevel="2" x14ac:dyDescent="0.25">
      <c r="A618" s="19">
        <v>170</v>
      </c>
      <c r="B618" s="2" t="s">
        <v>6202</v>
      </c>
      <c r="C618" s="17">
        <v>7</v>
      </c>
      <c r="D618" s="2" t="s">
        <v>6203</v>
      </c>
      <c r="E618" s="2" t="s">
        <v>10</v>
      </c>
      <c r="F618" s="2" t="s">
        <v>6204</v>
      </c>
      <c r="G618" s="19">
        <v>66</v>
      </c>
      <c r="H618" s="30">
        <v>1.8715277777777779E-2</v>
      </c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</row>
    <row r="619" spans="1:23" ht="14.25" customHeight="1" outlineLevel="1" collapsed="1" x14ac:dyDescent="0.25">
      <c r="A619" s="19"/>
      <c r="B619" s="2"/>
      <c r="C619" s="17"/>
      <c r="D619" s="15" t="s">
        <v>7187</v>
      </c>
      <c r="E619" s="44">
        <f>SUBTOTAL(3,E618:E618)</f>
        <v>1</v>
      </c>
      <c r="F619" s="2"/>
      <c r="G619" s="19"/>
      <c r="H619" s="30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</row>
    <row r="620" spans="1:23" ht="14.25" customHeight="1" outlineLevel="1" x14ac:dyDescent="0.25">
      <c r="A620" s="15"/>
      <c r="B620" s="15" t="s">
        <v>1550</v>
      </c>
      <c r="C620" s="21"/>
      <c r="D620" s="15"/>
      <c r="E620" s="15"/>
      <c r="F620" s="15" t="s">
        <v>5261</v>
      </c>
      <c r="G620" s="22">
        <v>144</v>
      </c>
      <c r="H620" s="29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</row>
    <row r="621" spans="1:23" ht="14.25" customHeight="1" outlineLevel="1" x14ac:dyDescent="0.25">
      <c r="A621" s="2"/>
      <c r="B621" s="2"/>
      <c r="C621" s="2"/>
      <c r="D621" s="2"/>
      <c r="E621" s="2"/>
      <c r="F621" s="2"/>
      <c r="G621" s="2"/>
      <c r="H621" s="29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</row>
    <row r="622" spans="1:23" ht="14.25" customHeight="1" outlineLevel="1" x14ac:dyDescent="0.25">
      <c r="A622" s="2"/>
      <c r="B622" s="2"/>
      <c r="C622" s="2"/>
      <c r="D622" s="2"/>
      <c r="E622" s="2"/>
      <c r="F622" s="2"/>
      <c r="G622" s="2"/>
      <c r="H622" s="29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</row>
    <row r="623" spans="1:23" ht="14.25" customHeight="1" outlineLevel="1" x14ac:dyDescent="0.25">
      <c r="A623" s="2"/>
      <c r="B623" s="2"/>
      <c r="C623" s="2"/>
      <c r="D623" s="2"/>
      <c r="E623" s="2"/>
      <c r="F623" s="2"/>
      <c r="G623" s="2"/>
      <c r="H623" s="29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</row>
    <row r="624" spans="1:23" ht="14.25" customHeight="1" outlineLevel="1" x14ac:dyDescent="0.25">
      <c r="A624" s="2"/>
      <c r="B624" s="2"/>
      <c r="C624" s="2"/>
      <c r="D624" s="2"/>
      <c r="E624" s="2"/>
      <c r="F624" s="2"/>
      <c r="G624" s="2"/>
      <c r="H624" s="29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</row>
    <row r="625" spans="1:23" ht="14.25" customHeight="1" outlineLevel="1" x14ac:dyDescent="0.25">
      <c r="A625" s="2"/>
      <c r="B625" s="2"/>
      <c r="C625" s="2"/>
      <c r="D625" s="2"/>
      <c r="E625" s="2"/>
      <c r="F625" s="2"/>
      <c r="G625" s="2"/>
      <c r="H625" s="29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</row>
    <row r="626" spans="1:23" ht="14.25" customHeight="1" outlineLevel="1" x14ac:dyDescent="0.25">
      <c r="A626" s="2"/>
      <c r="B626" s="2"/>
      <c r="C626" s="2"/>
      <c r="D626" s="2"/>
      <c r="E626" s="2"/>
      <c r="F626" s="2"/>
      <c r="G626" s="2"/>
      <c r="H626" s="29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</row>
    <row r="627" spans="1:23" ht="14.25" customHeight="1" outlineLevel="1" x14ac:dyDescent="0.25">
      <c r="A627" s="2"/>
      <c r="B627" s="2"/>
      <c r="C627" s="2"/>
      <c r="D627" s="2"/>
      <c r="E627" s="2"/>
      <c r="F627" s="2"/>
      <c r="G627" s="2"/>
      <c r="H627" s="29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</row>
    <row r="628" spans="1:23" ht="14.25" customHeight="1" outlineLevel="1" x14ac:dyDescent="0.25">
      <c r="A628" s="2"/>
      <c r="B628" s="2"/>
      <c r="C628" s="2"/>
      <c r="D628" s="2"/>
      <c r="E628" s="2"/>
      <c r="F628" s="2"/>
      <c r="G628" s="2"/>
      <c r="H628" s="29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</row>
    <row r="629" spans="1:23" ht="14.25" customHeight="1" outlineLevel="1" x14ac:dyDescent="0.25">
      <c r="A629" s="2"/>
      <c r="B629" s="2"/>
      <c r="C629" s="2"/>
      <c r="D629" s="2"/>
      <c r="E629" s="2"/>
      <c r="F629" s="2"/>
      <c r="G629" s="2"/>
      <c r="H629" s="29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</row>
    <row r="630" spans="1:23" ht="14.25" customHeight="1" outlineLevel="1" x14ac:dyDescent="0.25">
      <c r="A630" s="2"/>
      <c r="B630" s="2"/>
      <c r="C630" s="2"/>
      <c r="D630" s="2"/>
      <c r="E630" s="2"/>
      <c r="F630" s="2"/>
      <c r="G630" s="2"/>
      <c r="H630" s="29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</row>
    <row r="631" spans="1:23" ht="14.25" customHeight="1" outlineLevel="1" x14ac:dyDescent="0.25">
      <c r="A631" s="2"/>
      <c r="B631" s="2"/>
      <c r="C631" s="2"/>
      <c r="D631" s="2"/>
      <c r="E631" s="2"/>
      <c r="F631" s="2"/>
      <c r="G631" s="2"/>
      <c r="H631" s="29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</row>
    <row r="632" spans="1:23" ht="14.25" customHeight="1" outlineLevel="1" x14ac:dyDescent="0.25">
      <c r="A632" s="2"/>
      <c r="B632" s="2"/>
      <c r="C632" s="2"/>
      <c r="D632" s="2"/>
      <c r="E632" s="2"/>
      <c r="F632" s="2"/>
      <c r="G632" s="2"/>
      <c r="H632" s="29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</row>
    <row r="633" spans="1:23" ht="14.25" customHeight="1" outlineLevel="1" x14ac:dyDescent="0.25">
      <c r="A633" s="2"/>
      <c r="B633" s="2"/>
      <c r="C633" s="2"/>
      <c r="D633" s="2"/>
      <c r="E633" s="2"/>
      <c r="F633" s="2"/>
      <c r="G633" s="2"/>
      <c r="H633" s="29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</row>
    <row r="634" spans="1:23" ht="14.25" customHeight="1" outlineLevel="1" x14ac:dyDescent="0.25">
      <c r="A634" s="2"/>
      <c r="B634" s="2"/>
      <c r="C634" s="2"/>
      <c r="D634" s="2"/>
      <c r="E634" s="2"/>
      <c r="F634" s="2"/>
      <c r="G634" s="2"/>
      <c r="H634" s="29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</row>
    <row r="635" spans="1:23" ht="14.25" customHeight="1" outlineLevel="1" x14ac:dyDescent="0.25">
      <c r="A635" s="2"/>
      <c r="B635" s="2"/>
      <c r="C635" s="2"/>
      <c r="D635" s="2"/>
      <c r="E635" s="2"/>
      <c r="F635" s="2"/>
      <c r="G635" s="2"/>
      <c r="H635" s="29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</row>
    <row r="636" spans="1:23" ht="14.25" customHeight="1" outlineLevel="1" x14ac:dyDescent="0.25">
      <c r="A636" s="2"/>
      <c r="B636" s="2"/>
      <c r="C636" s="2"/>
      <c r="D636" s="2"/>
      <c r="E636" s="2"/>
      <c r="F636" s="2"/>
      <c r="G636" s="2"/>
      <c r="H636" s="29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</row>
    <row r="637" spans="1:23" ht="14.25" customHeight="1" outlineLevel="1" x14ac:dyDescent="0.25">
      <c r="A637" s="2"/>
      <c r="B637" s="2"/>
      <c r="C637" s="2"/>
      <c r="D637" s="2"/>
      <c r="E637" s="2"/>
      <c r="F637" s="2"/>
      <c r="G637" s="2"/>
      <c r="H637" s="29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</row>
    <row r="638" spans="1:23" ht="14.25" customHeight="1" outlineLevel="1" x14ac:dyDescent="0.25">
      <c r="A638" s="2"/>
      <c r="B638" s="2"/>
      <c r="C638" s="2"/>
      <c r="D638" s="2"/>
      <c r="E638" s="2"/>
      <c r="F638" s="2"/>
      <c r="G638" s="2"/>
      <c r="H638" s="29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</row>
    <row r="639" spans="1:23" ht="14.25" customHeight="1" outlineLevel="1" x14ac:dyDescent="0.25">
      <c r="A639" s="2"/>
      <c r="B639" s="2"/>
      <c r="C639" s="2"/>
      <c r="D639" s="2"/>
      <c r="E639" s="2"/>
      <c r="F639" s="2"/>
      <c r="G639" s="2"/>
      <c r="H639" s="29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</row>
    <row r="640" spans="1:23" ht="14.25" customHeight="1" outlineLevel="1" x14ac:dyDescent="0.25">
      <c r="A640" s="2"/>
      <c r="B640" s="2"/>
      <c r="C640" s="2"/>
      <c r="D640" s="2"/>
      <c r="E640" s="2"/>
      <c r="F640" s="2"/>
      <c r="G640" s="2"/>
      <c r="H640" s="29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</row>
    <row r="641" spans="1:23" ht="14.25" customHeight="1" outlineLevel="1" x14ac:dyDescent="0.25">
      <c r="A641" s="2"/>
      <c r="B641" s="2"/>
      <c r="C641" s="2"/>
      <c r="D641" s="2"/>
      <c r="E641" s="2"/>
      <c r="F641" s="2"/>
      <c r="G641" s="2"/>
      <c r="H641" s="29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</row>
    <row r="642" spans="1:23" ht="14.25" customHeight="1" outlineLevel="1" x14ac:dyDescent="0.25">
      <c r="A642" s="2"/>
      <c r="B642" s="2"/>
      <c r="C642" s="2"/>
      <c r="D642" s="2"/>
      <c r="E642" s="2"/>
      <c r="F642" s="2"/>
      <c r="G642" s="2"/>
      <c r="H642" s="29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</row>
    <row r="643" spans="1:23" ht="14.25" customHeight="1" outlineLevel="1" x14ac:dyDescent="0.25">
      <c r="A643" s="2"/>
      <c r="B643" s="2"/>
      <c r="C643" s="2"/>
      <c r="D643" s="2"/>
      <c r="E643" s="2"/>
      <c r="F643" s="2"/>
      <c r="G643" s="2"/>
      <c r="H643" s="29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</row>
    <row r="644" spans="1:23" ht="14.25" customHeight="1" outlineLevel="1" x14ac:dyDescent="0.25">
      <c r="A644" s="2"/>
      <c r="B644" s="2"/>
      <c r="C644" s="2"/>
      <c r="D644" s="2"/>
      <c r="E644" s="2"/>
      <c r="F644" s="2"/>
      <c r="G644" s="2"/>
      <c r="H644" s="29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</row>
    <row r="645" spans="1:23" ht="14.25" customHeight="1" outlineLevel="1" x14ac:dyDescent="0.25">
      <c r="A645" s="2"/>
      <c r="B645" s="2"/>
      <c r="C645" s="2"/>
      <c r="D645" s="2"/>
      <c r="E645" s="2"/>
      <c r="F645" s="2"/>
      <c r="G645" s="2"/>
      <c r="H645" s="29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</row>
    <row r="646" spans="1:23" ht="14.25" customHeight="1" outlineLevel="1" x14ac:dyDescent="0.25">
      <c r="A646" s="2"/>
      <c r="B646" s="2"/>
      <c r="C646" s="2"/>
      <c r="D646" s="2"/>
      <c r="E646" s="2"/>
      <c r="F646" s="2"/>
      <c r="G646" s="2"/>
      <c r="H646" s="29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</row>
    <row r="647" spans="1:23" ht="14.25" customHeight="1" outlineLevel="1" x14ac:dyDescent="0.25">
      <c r="A647" s="2"/>
      <c r="B647" s="2"/>
      <c r="C647" s="2"/>
      <c r="D647" s="2"/>
      <c r="E647" s="2"/>
      <c r="F647" s="2"/>
      <c r="G647" s="2"/>
      <c r="H647" s="29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</row>
    <row r="648" spans="1:23" ht="14.25" customHeight="1" outlineLevel="1" x14ac:dyDescent="0.25">
      <c r="A648" s="2"/>
      <c r="B648" s="2"/>
      <c r="C648" s="2"/>
      <c r="D648" s="2"/>
      <c r="E648" s="2"/>
      <c r="F648" s="2"/>
      <c r="G648" s="2"/>
      <c r="H648" s="29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</row>
    <row r="649" spans="1:23" ht="14.25" customHeight="1" outlineLevel="1" x14ac:dyDescent="0.25">
      <c r="A649" s="2"/>
      <c r="B649" s="2"/>
      <c r="C649" s="2"/>
      <c r="D649" s="2"/>
      <c r="E649" s="2"/>
      <c r="F649" s="2"/>
      <c r="G649" s="2"/>
      <c r="H649" s="29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</row>
    <row r="650" spans="1:23" ht="14.25" customHeight="1" outlineLevel="1" x14ac:dyDescent="0.25">
      <c r="A650" s="2"/>
      <c r="B650" s="2"/>
      <c r="C650" s="2"/>
      <c r="D650" s="2"/>
      <c r="E650" s="2"/>
      <c r="F650" s="2"/>
      <c r="G650" s="2"/>
      <c r="H650" s="29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</row>
    <row r="651" spans="1:23" ht="14.25" customHeight="1" outlineLevel="1" x14ac:dyDescent="0.25">
      <c r="A651" s="2"/>
      <c r="B651" s="2"/>
      <c r="C651" s="2"/>
      <c r="D651" s="2"/>
      <c r="E651" s="2"/>
      <c r="F651" s="2"/>
      <c r="G651" s="2"/>
      <c r="H651" s="29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</row>
    <row r="652" spans="1:23" ht="14.25" customHeight="1" outlineLevel="1" x14ac:dyDescent="0.25">
      <c r="A652" s="2"/>
      <c r="B652" s="2"/>
      <c r="C652" s="2"/>
      <c r="D652" s="2"/>
      <c r="E652" s="2"/>
      <c r="F652" s="2"/>
      <c r="G652" s="2"/>
      <c r="H652" s="29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</row>
    <row r="653" spans="1:23" ht="14.25" customHeight="1" outlineLevel="1" x14ac:dyDescent="0.25">
      <c r="A653" s="2"/>
      <c r="B653" s="2"/>
      <c r="C653" s="2"/>
      <c r="D653" s="2"/>
      <c r="E653" s="2"/>
      <c r="F653" s="2"/>
      <c r="G653" s="2"/>
      <c r="H653" s="29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</row>
    <row r="654" spans="1:23" ht="14.25" customHeight="1" outlineLevel="1" x14ac:dyDescent="0.25">
      <c r="A654" s="2"/>
      <c r="B654" s="2"/>
      <c r="C654" s="2"/>
      <c r="D654" s="2"/>
      <c r="E654" s="2"/>
      <c r="F654" s="2"/>
      <c r="G654" s="2"/>
      <c r="H654" s="29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1:23" ht="14.25" customHeight="1" outlineLevel="1" x14ac:dyDescent="0.25">
      <c r="A655" s="2"/>
      <c r="B655" s="2"/>
      <c r="C655" s="2"/>
      <c r="D655" s="2"/>
      <c r="E655" s="2"/>
      <c r="F655" s="2"/>
      <c r="G655" s="2"/>
      <c r="H655" s="29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1:23" ht="14.25" customHeight="1" outlineLevel="1" x14ac:dyDescent="0.25">
      <c r="A656" s="2"/>
      <c r="B656" s="2"/>
      <c r="C656" s="2"/>
      <c r="D656" s="2"/>
      <c r="E656" s="2"/>
      <c r="F656" s="2"/>
      <c r="G656" s="2"/>
      <c r="H656" s="29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1:23" ht="14.25" customHeight="1" outlineLevel="1" x14ac:dyDescent="0.25">
      <c r="A657" s="2"/>
      <c r="B657" s="2"/>
      <c r="C657" s="2"/>
      <c r="D657" s="2"/>
      <c r="E657" s="2"/>
      <c r="F657" s="2"/>
      <c r="G657" s="2"/>
      <c r="H657" s="29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1:23" ht="14.25" customHeight="1" outlineLevel="1" x14ac:dyDescent="0.25">
      <c r="A658" s="2"/>
      <c r="B658" s="2"/>
      <c r="C658" s="2"/>
      <c r="D658" s="2"/>
      <c r="E658" s="2"/>
      <c r="F658" s="2"/>
      <c r="G658" s="2"/>
      <c r="H658" s="29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1:23" ht="14.25" customHeight="1" outlineLevel="1" x14ac:dyDescent="0.25">
      <c r="A659" s="2"/>
      <c r="B659" s="2"/>
      <c r="C659" s="2"/>
      <c r="D659" s="2"/>
      <c r="E659" s="2"/>
      <c r="F659" s="2"/>
      <c r="G659" s="2"/>
      <c r="H659" s="29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1:23" ht="14.25" customHeight="1" outlineLevel="1" x14ac:dyDescent="0.25">
      <c r="A660" s="2"/>
      <c r="B660" s="2"/>
      <c r="C660" s="2"/>
      <c r="D660" s="2"/>
      <c r="E660" s="2"/>
      <c r="F660" s="2"/>
      <c r="G660" s="2"/>
      <c r="H660" s="29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1:23" ht="14.25" customHeight="1" outlineLevel="1" x14ac:dyDescent="0.25">
      <c r="A661" s="2"/>
      <c r="B661" s="2"/>
      <c r="C661" s="2"/>
      <c r="D661" s="2"/>
      <c r="E661" s="2"/>
      <c r="F661" s="2"/>
      <c r="G661" s="2"/>
      <c r="H661" s="29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1:23" ht="14.25" customHeight="1" outlineLevel="1" x14ac:dyDescent="0.25">
      <c r="A662" s="2"/>
      <c r="B662" s="2"/>
      <c r="C662" s="2"/>
      <c r="D662" s="2"/>
      <c r="E662" s="2"/>
      <c r="F662" s="2"/>
      <c r="G662" s="2"/>
      <c r="H662" s="29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1:23" ht="14.25" customHeight="1" outlineLevel="1" x14ac:dyDescent="0.25">
      <c r="A663" s="2"/>
      <c r="B663" s="2"/>
      <c r="C663" s="2"/>
      <c r="D663" s="2"/>
      <c r="E663" s="2"/>
      <c r="F663" s="2"/>
      <c r="G663" s="2"/>
      <c r="H663" s="29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1:23" ht="14.25" customHeight="1" outlineLevel="1" x14ac:dyDescent="0.25">
      <c r="A664" s="2"/>
      <c r="B664" s="2"/>
      <c r="C664" s="2"/>
      <c r="D664" s="2"/>
      <c r="E664" s="2"/>
      <c r="F664" s="2"/>
      <c r="G664" s="2"/>
      <c r="H664" s="29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1:23" ht="14.25" customHeight="1" outlineLevel="1" x14ac:dyDescent="0.25">
      <c r="A665" s="2"/>
      <c r="B665" s="2"/>
      <c r="C665" s="2"/>
      <c r="D665" s="2"/>
      <c r="E665" s="2"/>
      <c r="F665" s="2"/>
      <c r="G665" s="2"/>
      <c r="H665" s="29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1:23" ht="14.25" customHeight="1" outlineLevel="1" x14ac:dyDescent="0.25">
      <c r="A666" s="2"/>
      <c r="B666" s="2"/>
      <c r="C666" s="2"/>
      <c r="D666" s="2"/>
      <c r="E666" s="2"/>
      <c r="F666" s="2"/>
      <c r="G666" s="2"/>
      <c r="H666" s="29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1:23" ht="14.25" customHeight="1" outlineLevel="1" x14ac:dyDescent="0.25">
      <c r="A667" s="2"/>
      <c r="B667" s="2"/>
      <c r="C667" s="2"/>
      <c r="D667" s="2"/>
      <c r="E667" s="2"/>
      <c r="F667" s="2"/>
      <c r="G667" s="2"/>
      <c r="H667" s="29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</row>
    <row r="668" spans="1:23" ht="14.25" customHeight="1" outlineLevel="1" x14ac:dyDescent="0.25">
      <c r="A668" s="2"/>
      <c r="B668" s="2"/>
      <c r="C668" s="2"/>
      <c r="D668" s="2"/>
      <c r="E668" s="2"/>
      <c r="F668" s="2"/>
      <c r="G668" s="2"/>
      <c r="H668" s="29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</row>
    <row r="669" spans="1:23" ht="14.25" customHeight="1" outlineLevel="1" x14ac:dyDescent="0.25">
      <c r="A669" s="2"/>
      <c r="B669" s="2"/>
      <c r="C669" s="2"/>
      <c r="D669" s="2"/>
      <c r="E669" s="2"/>
      <c r="F669" s="2"/>
      <c r="G669" s="2"/>
      <c r="H669" s="29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</row>
    <row r="670" spans="1:23" ht="14.25" customHeight="1" outlineLevel="1" x14ac:dyDescent="0.25">
      <c r="A670" s="2"/>
      <c r="B670" s="2"/>
      <c r="C670" s="2"/>
      <c r="D670" s="2"/>
      <c r="E670" s="2"/>
      <c r="F670" s="2"/>
      <c r="G670" s="2"/>
      <c r="H670" s="29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</row>
    <row r="671" spans="1:23" ht="14.25" customHeight="1" outlineLevel="1" x14ac:dyDescent="0.25">
      <c r="A671" s="2"/>
      <c r="B671" s="2"/>
      <c r="C671" s="2"/>
      <c r="D671" s="2"/>
      <c r="E671" s="2"/>
      <c r="F671" s="2"/>
      <c r="G671" s="2"/>
      <c r="H671" s="29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</row>
    <row r="672" spans="1:23" ht="14.25" customHeight="1" outlineLevel="1" x14ac:dyDescent="0.25">
      <c r="A672" s="2"/>
      <c r="B672" s="2"/>
      <c r="C672" s="2"/>
      <c r="D672" s="2"/>
      <c r="E672" s="2"/>
      <c r="F672" s="2"/>
      <c r="G672" s="2"/>
      <c r="H672" s="29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</row>
    <row r="673" spans="1:23" ht="14.25" customHeight="1" outlineLevel="1" x14ac:dyDescent="0.25">
      <c r="A673" s="2"/>
      <c r="B673" s="2"/>
      <c r="C673" s="2"/>
      <c r="D673" s="2"/>
      <c r="E673" s="2"/>
      <c r="F673" s="2"/>
      <c r="G673" s="2"/>
      <c r="H673" s="29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</row>
    <row r="674" spans="1:23" ht="14.25" customHeight="1" outlineLevel="1" x14ac:dyDescent="0.25">
      <c r="A674" s="2"/>
      <c r="B674" s="2"/>
      <c r="C674" s="2"/>
      <c r="D674" s="2"/>
      <c r="E674" s="2"/>
      <c r="F674" s="2"/>
      <c r="G674" s="2"/>
      <c r="H674" s="29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</row>
    <row r="675" spans="1:23" ht="14.25" customHeight="1" outlineLevel="1" x14ac:dyDescent="0.25">
      <c r="A675" s="2"/>
      <c r="B675" s="2"/>
      <c r="C675" s="2"/>
      <c r="D675" s="2"/>
      <c r="E675" s="2"/>
      <c r="F675" s="2"/>
      <c r="G675" s="2"/>
      <c r="H675" s="29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</row>
    <row r="676" spans="1:23" ht="14.25" customHeight="1" outlineLevel="1" x14ac:dyDescent="0.25">
      <c r="A676" s="2"/>
      <c r="B676" s="2"/>
      <c r="C676" s="2"/>
      <c r="D676" s="2"/>
      <c r="E676" s="2"/>
      <c r="F676" s="2"/>
      <c r="G676" s="2"/>
      <c r="H676" s="29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</row>
    <row r="677" spans="1:23" ht="14.25" customHeight="1" outlineLevel="1" x14ac:dyDescent="0.25">
      <c r="A677" s="2"/>
      <c r="B677" s="2"/>
      <c r="C677" s="2"/>
      <c r="D677" s="2"/>
      <c r="E677" s="2"/>
      <c r="F677" s="2"/>
      <c r="G677" s="2"/>
      <c r="H677" s="29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</row>
    <row r="678" spans="1:23" ht="14.25" customHeight="1" outlineLevel="1" x14ac:dyDescent="0.25">
      <c r="A678" s="2"/>
      <c r="B678" s="2"/>
      <c r="C678" s="2"/>
      <c r="D678" s="2"/>
      <c r="E678" s="2"/>
      <c r="F678" s="2"/>
      <c r="G678" s="2"/>
      <c r="H678" s="29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</row>
    <row r="679" spans="1:23" ht="14.25" customHeight="1" outlineLevel="1" x14ac:dyDescent="0.25">
      <c r="A679" s="2"/>
      <c r="B679" s="2"/>
      <c r="C679" s="2"/>
      <c r="D679" s="2"/>
      <c r="E679" s="2"/>
      <c r="F679" s="2"/>
      <c r="G679" s="2"/>
      <c r="H679" s="29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</row>
    <row r="680" spans="1:23" ht="14.25" customHeight="1" outlineLevel="1" x14ac:dyDescent="0.25">
      <c r="A680" s="2"/>
      <c r="B680" s="2"/>
      <c r="C680" s="2"/>
      <c r="D680" s="2"/>
      <c r="E680" s="2"/>
      <c r="F680" s="2"/>
      <c r="G680" s="2"/>
      <c r="H680" s="29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</row>
    <row r="681" spans="1:23" ht="14.25" customHeight="1" outlineLevel="1" x14ac:dyDescent="0.25">
      <c r="A681" s="2"/>
      <c r="B681" s="2"/>
      <c r="C681" s="2"/>
      <c r="D681" s="2"/>
      <c r="E681" s="2"/>
      <c r="F681" s="2"/>
      <c r="G681" s="2"/>
      <c r="H681" s="29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</row>
    <row r="682" spans="1:23" ht="14.25" customHeight="1" outlineLevel="1" x14ac:dyDescent="0.25">
      <c r="A682" s="2"/>
      <c r="B682" s="2"/>
      <c r="C682" s="2"/>
      <c r="D682" s="2"/>
      <c r="E682" s="2"/>
      <c r="F682" s="2"/>
      <c r="G682" s="2"/>
      <c r="H682" s="29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</row>
    <row r="683" spans="1:23" ht="14.25" customHeight="1" outlineLevel="1" x14ac:dyDescent="0.25">
      <c r="A683" s="2"/>
      <c r="B683" s="2"/>
      <c r="C683" s="2"/>
      <c r="D683" s="2"/>
      <c r="E683" s="2"/>
      <c r="F683" s="2"/>
      <c r="G683" s="2"/>
      <c r="H683" s="29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</row>
    <row r="684" spans="1:23" ht="14.25" customHeight="1" outlineLevel="1" x14ac:dyDescent="0.25">
      <c r="A684" s="2"/>
      <c r="B684" s="2"/>
      <c r="C684" s="2"/>
      <c r="D684" s="2"/>
      <c r="E684" s="2"/>
      <c r="F684" s="2"/>
      <c r="G684" s="2"/>
      <c r="H684" s="29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</row>
    <row r="685" spans="1:23" ht="14.25" customHeight="1" outlineLevel="1" x14ac:dyDescent="0.25">
      <c r="A685" s="2"/>
      <c r="B685" s="2"/>
      <c r="C685" s="2"/>
      <c r="D685" s="2"/>
      <c r="E685" s="2"/>
      <c r="F685" s="2"/>
      <c r="G685" s="2"/>
      <c r="H685" s="29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</row>
    <row r="686" spans="1:23" ht="14.25" customHeight="1" outlineLevel="1" x14ac:dyDescent="0.25">
      <c r="A686" s="2"/>
      <c r="B686" s="2"/>
      <c r="C686" s="2"/>
      <c r="D686" s="2"/>
      <c r="E686" s="2"/>
      <c r="F686" s="2"/>
      <c r="G686" s="2"/>
      <c r="H686" s="29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</row>
    <row r="687" spans="1:23" ht="14.25" customHeight="1" outlineLevel="1" x14ac:dyDescent="0.25">
      <c r="A687" s="2"/>
      <c r="B687" s="2"/>
      <c r="C687" s="2"/>
      <c r="D687" s="2"/>
      <c r="E687" s="2"/>
      <c r="F687" s="2"/>
      <c r="G687" s="2"/>
      <c r="H687" s="29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</row>
    <row r="688" spans="1:23" ht="14.25" customHeight="1" outlineLevel="1" x14ac:dyDescent="0.25">
      <c r="A688" s="2"/>
      <c r="B688" s="2"/>
      <c r="C688" s="2"/>
      <c r="D688" s="2"/>
      <c r="E688" s="2"/>
      <c r="F688" s="2"/>
      <c r="G688" s="2"/>
      <c r="H688" s="29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</row>
    <row r="689" spans="1:23" ht="14.25" customHeight="1" outlineLevel="1" x14ac:dyDescent="0.25">
      <c r="A689" s="2"/>
      <c r="B689" s="2"/>
      <c r="C689" s="2"/>
      <c r="D689" s="2"/>
      <c r="E689" s="2"/>
      <c r="F689" s="2"/>
      <c r="G689" s="2"/>
      <c r="H689" s="29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</row>
    <row r="690" spans="1:23" ht="14.25" customHeight="1" outlineLevel="1" x14ac:dyDescent="0.25">
      <c r="A690" s="2"/>
      <c r="B690" s="2"/>
      <c r="C690" s="2"/>
      <c r="D690" s="2"/>
      <c r="E690" s="2"/>
      <c r="F690" s="2"/>
      <c r="G690" s="2"/>
      <c r="H690" s="29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</row>
    <row r="691" spans="1:23" ht="14.25" customHeight="1" outlineLevel="1" x14ac:dyDescent="0.25">
      <c r="A691" s="2"/>
      <c r="B691" s="2"/>
      <c r="C691" s="2"/>
      <c r="D691" s="2"/>
      <c r="E691" s="2"/>
      <c r="F691" s="2"/>
      <c r="G691" s="2"/>
      <c r="H691" s="29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</row>
    <row r="692" spans="1:23" ht="14.25" customHeight="1" outlineLevel="1" x14ac:dyDescent="0.25">
      <c r="A692" s="2"/>
      <c r="B692" s="2"/>
      <c r="C692" s="2"/>
      <c r="D692" s="2"/>
      <c r="E692" s="2"/>
      <c r="F692" s="2"/>
      <c r="G692" s="2"/>
      <c r="H692" s="29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</row>
    <row r="693" spans="1:23" ht="14.25" customHeight="1" outlineLevel="1" x14ac:dyDescent="0.25">
      <c r="A693" s="2"/>
      <c r="B693" s="2"/>
      <c r="C693" s="2"/>
      <c r="D693" s="2"/>
      <c r="E693" s="2"/>
      <c r="F693" s="2"/>
      <c r="G693" s="2"/>
      <c r="H693" s="29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</row>
    <row r="694" spans="1:23" ht="14.25" customHeight="1" outlineLevel="1" x14ac:dyDescent="0.25">
      <c r="A694" s="2"/>
      <c r="B694" s="2"/>
      <c r="C694" s="2"/>
      <c r="D694" s="2"/>
      <c r="E694" s="2"/>
      <c r="F694" s="2"/>
      <c r="G694" s="2"/>
      <c r="H694" s="29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</row>
    <row r="695" spans="1:23" ht="14.25" customHeight="1" outlineLevel="1" x14ac:dyDescent="0.25">
      <c r="A695" s="2"/>
      <c r="B695" s="2"/>
      <c r="C695" s="2"/>
      <c r="D695" s="2"/>
      <c r="E695" s="2"/>
      <c r="F695" s="2"/>
      <c r="G695" s="2"/>
      <c r="H695" s="29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</row>
    <row r="696" spans="1:23" ht="14.25" customHeight="1" outlineLevel="1" x14ac:dyDescent="0.25">
      <c r="A696" s="2"/>
      <c r="B696" s="2"/>
      <c r="C696" s="2"/>
      <c r="D696" s="2"/>
      <c r="E696" s="2"/>
      <c r="F696" s="2"/>
      <c r="G696" s="2"/>
      <c r="H696" s="29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</row>
    <row r="697" spans="1:23" ht="14.25" customHeight="1" outlineLevel="1" x14ac:dyDescent="0.25">
      <c r="A697" s="2"/>
      <c r="B697" s="2"/>
      <c r="C697" s="2"/>
      <c r="D697" s="2"/>
      <c r="E697" s="2"/>
      <c r="F697" s="2"/>
      <c r="G697" s="2"/>
      <c r="H697" s="29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</row>
    <row r="698" spans="1:23" ht="14.25" customHeight="1" outlineLevel="1" x14ac:dyDescent="0.25">
      <c r="A698" s="2"/>
      <c r="B698" s="2"/>
      <c r="C698" s="2"/>
      <c r="D698" s="2"/>
      <c r="E698" s="2"/>
      <c r="F698" s="2"/>
      <c r="G698" s="2"/>
      <c r="H698" s="29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</row>
    <row r="699" spans="1:23" ht="14.25" customHeight="1" outlineLevel="1" x14ac:dyDescent="0.25">
      <c r="A699" s="2"/>
      <c r="B699" s="2"/>
      <c r="C699" s="2"/>
      <c r="D699" s="2"/>
      <c r="E699" s="2"/>
      <c r="F699" s="2"/>
      <c r="G699" s="2"/>
      <c r="H699" s="29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</row>
    <row r="700" spans="1:23" ht="14.25" customHeight="1" outlineLevel="1" x14ac:dyDescent="0.25">
      <c r="A700" s="2"/>
      <c r="B700" s="2"/>
      <c r="C700" s="2"/>
      <c r="D700" s="2"/>
      <c r="E700" s="2"/>
      <c r="F700" s="2"/>
      <c r="G700" s="2"/>
      <c r="H700" s="29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</row>
    <row r="701" spans="1:23" ht="14.25" customHeight="1" outlineLevel="1" x14ac:dyDescent="0.25">
      <c r="A701" s="2"/>
      <c r="B701" s="2"/>
      <c r="C701" s="2"/>
      <c r="D701" s="2"/>
      <c r="E701" s="2"/>
      <c r="F701" s="2"/>
      <c r="G701" s="2"/>
      <c r="H701" s="29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</row>
    <row r="702" spans="1:23" ht="14.25" customHeight="1" outlineLevel="1" x14ac:dyDescent="0.25">
      <c r="A702" s="2"/>
      <c r="B702" s="2"/>
      <c r="C702" s="2"/>
      <c r="D702" s="2"/>
      <c r="E702" s="2"/>
      <c r="F702" s="2"/>
      <c r="G702" s="2"/>
      <c r="H702" s="29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</row>
    <row r="703" spans="1:23" ht="14.25" customHeight="1" outlineLevel="1" x14ac:dyDescent="0.25">
      <c r="A703" s="2"/>
      <c r="B703" s="2"/>
      <c r="C703" s="2"/>
      <c r="D703" s="2"/>
      <c r="E703" s="2"/>
      <c r="F703" s="2"/>
      <c r="G703" s="2"/>
      <c r="H703" s="29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</row>
    <row r="704" spans="1:23" ht="14.25" customHeight="1" outlineLevel="1" x14ac:dyDescent="0.25">
      <c r="A704" s="2"/>
      <c r="B704" s="2"/>
      <c r="C704" s="2"/>
      <c r="D704" s="2"/>
      <c r="E704" s="2"/>
      <c r="F704" s="2"/>
      <c r="G704" s="2"/>
      <c r="H704" s="29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</row>
    <row r="705" spans="1:23" ht="14.25" customHeight="1" outlineLevel="1" x14ac:dyDescent="0.25">
      <c r="A705" s="2"/>
      <c r="B705" s="2"/>
      <c r="C705" s="2"/>
      <c r="D705" s="2"/>
      <c r="E705" s="2"/>
      <c r="F705" s="2"/>
      <c r="G705" s="2"/>
      <c r="H705" s="29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</row>
    <row r="706" spans="1:23" ht="14.25" customHeight="1" outlineLevel="1" x14ac:dyDescent="0.25">
      <c r="A706" s="2"/>
      <c r="B706" s="2"/>
      <c r="C706" s="2"/>
      <c r="D706" s="2"/>
      <c r="E706" s="2"/>
      <c r="F706" s="2"/>
      <c r="G706" s="2"/>
      <c r="H706" s="29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</row>
    <row r="707" spans="1:23" ht="14.25" customHeight="1" outlineLevel="1" x14ac:dyDescent="0.25">
      <c r="A707" s="2"/>
      <c r="B707" s="2"/>
      <c r="C707" s="2"/>
      <c r="D707" s="2"/>
      <c r="E707" s="2"/>
      <c r="F707" s="2"/>
      <c r="G707" s="2"/>
      <c r="H707" s="29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</row>
    <row r="708" spans="1:23" ht="14.25" customHeight="1" outlineLevel="1" x14ac:dyDescent="0.25">
      <c r="A708" s="2"/>
      <c r="B708" s="2"/>
      <c r="C708" s="2"/>
      <c r="D708" s="2"/>
      <c r="E708" s="2"/>
      <c r="F708" s="2"/>
      <c r="G708" s="2"/>
      <c r="H708" s="29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</row>
    <row r="709" spans="1:23" ht="14.25" customHeight="1" outlineLevel="1" x14ac:dyDescent="0.25">
      <c r="A709" s="2"/>
      <c r="B709" s="2"/>
      <c r="C709" s="2"/>
      <c r="D709" s="2"/>
      <c r="E709" s="2"/>
      <c r="F709" s="2"/>
      <c r="G709" s="2"/>
      <c r="H709" s="29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</row>
    <row r="710" spans="1:23" ht="14.25" customHeight="1" outlineLevel="1" x14ac:dyDescent="0.25">
      <c r="A710" s="2"/>
      <c r="B710" s="2"/>
      <c r="C710" s="2"/>
      <c r="D710" s="2"/>
      <c r="E710" s="2"/>
      <c r="F710" s="2"/>
      <c r="G710" s="2"/>
      <c r="H710" s="29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</row>
    <row r="711" spans="1:23" ht="14.25" customHeight="1" outlineLevel="1" x14ac:dyDescent="0.25">
      <c r="A711" s="2"/>
      <c r="B711" s="2"/>
      <c r="C711" s="2"/>
      <c r="D711" s="2"/>
      <c r="E711" s="2"/>
      <c r="F711" s="2"/>
      <c r="G711" s="2"/>
      <c r="H711" s="29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</row>
    <row r="712" spans="1:23" ht="14.25" customHeight="1" outlineLevel="1" x14ac:dyDescent="0.25">
      <c r="A712" s="2"/>
      <c r="B712" s="2"/>
      <c r="C712" s="2"/>
      <c r="D712" s="2"/>
      <c r="E712" s="2"/>
      <c r="F712" s="2"/>
      <c r="G712" s="2"/>
      <c r="H712" s="29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</row>
    <row r="713" spans="1:23" ht="14.25" customHeight="1" outlineLevel="1" x14ac:dyDescent="0.25">
      <c r="A713" s="2"/>
      <c r="B713" s="2"/>
      <c r="C713" s="2"/>
      <c r="D713" s="2"/>
      <c r="E713" s="2"/>
      <c r="F713" s="2"/>
      <c r="G713" s="2"/>
      <c r="H713" s="29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</row>
    <row r="714" spans="1:23" ht="14.25" customHeight="1" outlineLevel="1" x14ac:dyDescent="0.25">
      <c r="A714" s="2"/>
      <c r="B714" s="2"/>
      <c r="C714" s="2"/>
      <c r="D714" s="2"/>
      <c r="E714" s="2"/>
      <c r="F714" s="2"/>
      <c r="G714" s="2"/>
      <c r="H714" s="29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</row>
    <row r="715" spans="1:23" ht="14.25" customHeight="1" outlineLevel="1" x14ac:dyDescent="0.25">
      <c r="A715" s="2"/>
      <c r="B715" s="2"/>
      <c r="C715" s="2"/>
      <c r="D715" s="2"/>
      <c r="E715" s="2"/>
      <c r="F715" s="2"/>
      <c r="G715" s="2"/>
      <c r="H715" s="29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</row>
    <row r="716" spans="1:23" ht="14.25" customHeight="1" outlineLevel="1" x14ac:dyDescent="0.25">
      <c r="A716" s="2"/>
      <c r="B716" s="2"/>
      <c r="C716" s="2"/>
      <c r="D716" s="2"/>
      <c r="E716" s="2"/>
      <c r="F716" s="2"/>
      <c r="G716" s="2"/>
      <c r="H716" s="29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</row>
    <row r="717" spans="1:23" ht="14.25" customHeight="1" outlineLevel="1" x14ac:dyDescent="0.25">
      <c r="A717" s="2"/>
      <c r="B717" s="2"/>
      <c r="C717" s="2"/>
      <c r="D717" s="2"/>
      <c r="E717" s="2"/>
      <c r="F717" s="2"/>
      <c r="G717" s="2"/>
      <c r="H717" s="29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</row>
    <row r="718" spans="1:23" ht="14.25" customHeight="1" outlineLevel="1" x14ac:dyDescent="0.25">
      <c r="A718" s="2"/>
      <c r="B718" s="2"/>
      <c r="C718" s="2"/>
      <c r="D718" s="2"/>
      <c r="E718" s="2"/>
      <c r="F718" s="2"/>
      <c r="G718" s="2"/>
      <c r="H718" s="29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</row>
    <row r="719" spans="1:23" ht="14.25" customHeight="1" outlineLevel="1" x14ac:dyDescent="0.25">
      <c r="A719" s="2"/>
      <c r="B719" s="2"/>
      <c r="C719" s="2"/>
      <c r="D719" s="2"/>
      <c r="E719" s="2"/>
      <c r="F719" s="2"/>
      <c r="G719" s="2"/>
      <c r="H719" s="29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</row>
    <row r="720" spans="1:23" ht="14.25" customHeight="1" outlineLevel="1" x14ac:dyDescent="0.25">
      <c r="A720" s="2"/>
      <c r="B720" s="2"/>
      <c r="C720" s="2"/>
      <c r="D720" s="2"/>
      <c r="E720" s="2"/>
      <c r="F720" s="2"/>
      <c r="G720" s="2"/>
      <c r="H720" s="29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</row>
    <row r="721" spans="1:23" ht="14.25" customHeight="1" outlineLevel="1" x14ac:dyDescent="0.25">
      <c r="A721" s="2"/>
      <c r="B721" s="2"/>
      <c r="C721" s="2"/>
      <c r="D721" s="2"/>
      <c r="E721" s="2"/>
      <c r="F721" s="2"/>
      <c r="G721" s="2"/>
      <c r="H721" s="29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</row>
    <row r="722" spans="1:23" ht="14.25" customHeight="1" outlineLevel="1" x14ac:dyDescent="0.25">
      <c r="A722" s="2"/>
      <c r="B722" s="2"/>
      <c r="C722" s="2"/>
      <c r="D722" s="2"/>
      <c r="E722" s="2"/>
      <c r="F722" s="2"/>
      <c r="G722" s="2"/>
      <c r="H722" s="29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</row>
    <row r="723" spans="1:23" ht="14.25" customHeight="1" outlineLevel="1" x14ac:dyDescent="0.25">
      <c r="A723" s="2"/>
      <c r="B723" s="2"/>
      <c r="C723" s="2"/>
      <c r="D723" s="2"/>
      <c r="E723" s="2"/>
      <c r="F723" s="2"/>
      <c r="G723" s="2"/>
      <c r="H723" s="29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</row>
    <row r="724" spans="1:23" ht="14.25" customHeight="1" outlineLevel="1" x14ac:dyDescent="0.25">
      <c r="A724" s="2"/>
      <c r="B724" s="2"/>
      <c r="C724" s="2"/>
      <c r="D724" s="2"/>
      <c r="E724" s="2"/>
      <c r="F724" s="2"/>
      <c r="G724" s="2"/>
      <c r="H724" s="29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</row>
    <row r="725" spans="1:23" ht="14.25" customHeight="1" outlineLevel="1" x14ac:dyDescent="0.25">
      <c r="A725" s="2"/>
      <c r="B725" s="2"/>
      <c r="C725" s="2"/>
      <c r="D725" s="2"/>
      <c r="E725" s="2"/>
      <c r="F725" s="2"/>
      <c r="G725" s="2"/>
      <c r="H725" s="29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</row>
    <row r="726" spans="1:23" ht="14.25" customHeight="1" outlineLevel="1" x14ac:dyDescent="0.25">
      <c r="A726" s="2"/>
      <c r="B726" s="2"/>
      <c r="C726" s="2"/>
      <c r="D726" s="2"/>
      <c r="E726" s="2"/>
      <c r="F726" s="2"/>
      <c r="G726" s="2"/>
      <c r="H726" s="29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</row>
    <row r="727" spans="1:23" ht="14.25" customHeight="1" outlineLevel="1" x14ac:dyDescent="0.25">
      <c r="A727" s="2"/>
      <c r="B727" s="2"/>
      <c r="C727" s="2"/>
      <c r="D727" s="2"/>
      <c r="E727" s="2"/>
      <c r="F727" s="2"/>
      <c r="G727" s="2"/>
      <c r="H727" s="29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</row>
    <row r="728" spans="1:23" ht="14.25" customHeight="1" outlineLevel="1" x14ac:dyDescent="0.25">
      <c r="A728" s="2"/>
      <c r="B728" s="2"/>
      <c r="C728" s="2"/>
      <c r="D728" s="2"/>
      <c r="E728" s="2"/>
      <c r="F728" s="2"/>
      <c r="G728" s="2"/>
      <c r="H728" s="29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</row>
    <row r="729" spans="1:23" ht="14.25" customHeight="1" outlineLevel="1" x14ac:dyDescent="0.25">
      <c r="A729" s="2"/>
      <c r="B729" s="2"/>
      <c r="C729" s="2"/>
      <c r="D729" s="2"/>
      <c r="E729" s="2"/>
      <c r="F729" s="2"/>
      <c r="G729" s="2"/>
      <c r="H729" s="29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</row>
    <row r="730" spans="1:23" ht="14.25" customHeight="1" outlineLevel="1" x14ac:dyDescent="0.25">
      <c r="A730" s="2"/>
      <c r="B730" s="2"/>
      <c r="C730" s="2"/>
      <c r="D730" s="2"/>
      <c r="E730" s="2"/>
      <c r="F730" s="2"/>
      <c r="G730" s="2"/>
      <c r="H730" s="29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</row>
    <row r="731" spans="1:23" ht="14.25" customHeight="1" outlineLevel="1" x14ac:dyDescent="0.25">
      <c r="A731" s="2"/>
      <c r="B731" s="2"/>
      <c r="C731" s="2"/>
      <c r="D731" s="2"/>
      <c r="E731" s="2"/>
      <c r="F731" s="2"/>
      <c r="G731" s="2"/>
      <c r="H731" s="29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</row>
    <row r="732" spans="1:23" ht="14.25" customHeight="1" outlineLevel="1" x14ac:dyDescent="0.25">
      <c r="A732" s="2"/>
      <c r="B732" s="2"/>
      <c r="C732" s="2"/>
      <c r="D732" s="2"/>
      <c r="E732" s="2"/>
      <c r="F732" s="2"/>
      <c r="G732" s="2"/>
      <c r="H732" s="29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</row>
    <row r="733" spans="1:23" ht="14.25" customHeight="1" outlineLevel="1" x14ac:dyDescent="0.25">
      <c r="A733" s="2"/>
      <c r="B733" s="2"/>
      <c r="C733" s="2"/>
      <c r="D733" s="2"/>
      <c r="E733" s="2"/>
      <c r="F733" s="2"/>
      <c r="G733" s="2"/>
      <c r="H733" s="29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</row>
    <row r="734" spans="1:23" ht="14.25" customHeight="1" outlineLevel="1" x14ac:dyDescent="0.25">
      <c r="A734" s="2"/>
      <c r="B734" s="2"/>
      <c r="C734" s="2"/>
      <c r="D734" s="2"/>
      <c r="E734" s="2"/>
      <c r="F734" s="2"/>
      <c r="G734" s="2"/>
      <c r="H734" s="29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</row>
    <row r="735" spans="1:23" ht="14.25" customHeight="1" outlineLevel="1" x14ac:dyDescent="0.25">
      <c r="A735" s="2"/>
      <c r="B735" s="2"/>
      <c r="C735" s="2"/>
      <c r="D735" s="2"/>
      <c r="E735" s="2"/>
      <c r="F735" s="2"/>
      <c r="G735" s="2"/>
      <c r="H735" s="29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</row>
    <row r="736" spans="1:23" ht="14.25" customHeight="1" outlineLevel="1" x14ac:dyDescent="0.25">
      <c r="A736" s="2"/>
      <c r="B736" s="2"/>
      <c r="C736" s="2"/>
      <c r="D736" s="2"/>
      <c r="E736" s="2"/>
      <c r="F736" s="2"/>
      <c r="G736" s="2"/>
      <c r="H736" s="29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</row>
    <row r="737" spans="1:23" ht="14.25" customHeight="1" outlineLevel="1" x14ac:dyDescent="0.25">
      <c r="A737" s="2"/>
      <c r="B737" s="2"/>
      <c r="C737" s="2"/>
      <c r="D737" s="2"/>
      <c r="E737" s="2"/>
      <c r="F737" s="2"/>
      <c r="G737" s="2"/>
      <c r="H737" s="29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</row>
    <row r="738" spans="1:23" ht="14.25" customHeight="1" outlineLevel="1" x14ac:dyDescent="0.25">
      <c r="A738" s="2"/>
      <c r="B738" s="2"/>
      <c r="C738" s="2"/>
      <c r="D738" s="2"/>
      <c r="E738" s="2"/>
      <c r="F738" s="2"/>
      <c r="G738" s="2"/>
      <c r="H738" s="29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</row>
    <row r="739" spans="1:23" ht="14.25" customHeight="1" outlineLevel="1" x14ac:dyDescent="0.25">
      <c r="A739" s="2"/>
      <c r="B739" s="2"/>
      <c r="C739" s="2"/>
      <c r="D739" s="2"/>
      <c r="E739" s="2"/>
      <c r="F739" s="2"/>
      <c r="G739" s="2"/>
      <c r="H739" s="29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</row>
    <row r="740" spans="1:23" ht="14.25" customHeight="1" outlineLevel="1" x14ac:dyDescent="0.25">
      <c r="A740" s="2"/>
      <c r="B740" s="2"/>
      <c r="C740" s="2"/>
      <c r="D740" s="2"/>
      <c r="E740" s="2"/>
      <c r="F740" s="2"/>
      <c r="G740" s="2"/>
      <c r="H740" s="29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</row>
    <row r="741" spans="1:23" ht="14.25" customHeight="1" outlineLevel="1" x14ac:dyDescent="0.25">
      <c r="A741" s="2"/>
      <c r="B741" s="2"/>
      <c r="C741" s="2"/>
      <c r="D741" s="2"/>
      <c r="E741" s="2"/>
      <c r="F741" s="2"/>
      <c r="G741" s="2"/>
      <c r="H741" s="29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</row>
    <row r="742" spans="1:23" ht="14.25" customHeight="1" outlineLevel="1" x14ac:dyDescent="0.25">
      <c r="A742" s="2"/>
      <c r="B742" s="2"/>
      <c r="C742" s="2"/>
      <c r="D742" s="2"/>
      <c r="E742" s="2"/>
      <c r="F742" s="2"/>
      <c r="G742" s="2"/>
      <c r="H742" s="29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</row>
    <row r="743" spans="1:23" ht="14.25" customHeight="1" outlineLevel="1" x14ac:dyDescent="0.25">
      <c r="A743" s="2"/>
      <c r="B743" s="2"/>
      <c r="C743" s="2"/>
      <c r="D743" s="2"/>
      <c r="E743" s="2"/>
      <c r="F743" s="2"/>
      <c r="G743" s="2"/>
      <c r="H743" s="29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</row>
    <row r="744" spans="1:23" ht="14.25" customHeight="1" outlineLevel="1" x14ac:dyDescent="0.25">
      <c r="A744" s="2"/>
      <c r="B744" s="2"/>
      <c r="C744" s="2"/>
      <c r="D744" s="2"/>
      <c r="E744" s="2"/>
      <c r="F744" s="2"/>
      <c r="G744" s="2"/>
      <c r="H744" s="29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</row>
    <row r="745" spans="1:23" ht="14.25" customHeight="1" outlineLevel="1" x14ac:dyDescent="0.25">
      <c r="A745" s="2"/>
      <c r="B745" s="2"/>
      <c r="C745" s="2"/>
      <c r="D745" s="2"/>
      <c r="E745" s="2"/>
      <c r="F745" s="2"/>
      <c r="G745" s="2"/>
      <c r="H745" s="29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</row>
    <row r="746" spans="1:23" ht="14.25" customHeight="1" outlineLevel="1" x14ac:dyDescent="0.25">
      <c r="A746" s="2"/>
      <c r="B746" s="2"/>
      <c r="C746" s="2"/>
      <c r="D746" s="2"/>
      <c r="E746" s="2"/>
      <c r="F746" s="2"/>
      <c r="G746" s="2"/>
      <c r="H746" s="29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</row>
    <row r="747" spans="1:23" ht="14.25" customHeight="1" outlineLevel="1" x14ac:dyDescent="0.25">
      <c r="A747" s="2"/>
      <c r="B747" s="2"/>
      <c r="C747" s="2"/>
      <c r="D747" s="2"/>
      <c r="E747" s="2"/>
      <c r="F747" s="2"/>
      <c r="G747" s="2"/>
      <c r="H747" s="29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</row>
    <row r="748" spans="1:23" ht="14.25" customHeight="1" outlineLevel="1" x14ac:dyDescent="0.25">
      <c r="A748" s="2"/>
      <c r="B748" s="2"/>
      <c r="C748" s="2"/>
      <c r="D748" s="2"/>
      <c r="E748" s="2"/>
      <c r="F748" s="2"/>
      <c r="G748" s="2"/>
      <c r="H748" s="29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</row>
    <row r="749" spans="1:23" ht="14.25" customHeight="1" outlineLevel="1" x14ac:dyDescent="0.25">
      <c r="A749" s="2"/>
      <c r="B749" s="2"/>
      <c r="C749" s="2"/>
      <c r="D749" s="2"/>
      <c r="E749" s="2"/>
      <c r="F749" s="2"/>
      <c r="G749" s="2"/>
      <c r="H749" s="29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</row>
    <row r="750" spans="1:23" ht="14.25" customHeight="1" outlineLevel="1" x14ac:dyDescent="0.25">
      <c r="A750" s="2"/>
      <c r="B750" s="2"/>
      <c r="C750" s="2"/>
      <c r="D750" s="2"/>
      <c r="E750" s="2"/>
      <c r="F750" s="2"/>
      <c r="G750" s="2"/>
      <c r="H750" s="29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</row>
    <row r="751" spans="1:23" ht="14.25" customHeight="1" outlineLevel="1" x14ac:dyDescent="0.25">
      <c r="A751" s="2"/>
      <c r="B751" s="2"/>
      <c r="C751" s="2"/>
      <c r="D751" s="2"/>
      <c r="E751" s="2"/>
      <c r="F751" s="2"/>
      <c r="G751" s="2"/>
      <c r="H751" s="29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</row>
    <row r="752" spans="1:23" ht="14.25" customHeight="1" outlineLevel="1" x14ac:dyDescent="0.25">
      <c r="A752" s="2"/>
      <c r="B752" s="2"/>
      <c r="C752" s="2"/>
      <c r="D752" s="2"/>
      <c r="E752" s="2"/>
      <c r="F752" s="2"/>
      <c r="G752" s="2"/>
      <c r="H752" s="29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</row>
    <row r="753" spans="1:23" ht="14.25" customHeight="1" outlineLevel="1" x14ac:dyDescent="0.25">
      <c r="A753" s="2"/>
      <c r="B753" s="2"/>
      <c r="C753" s="2"/>
      <c r="D753" s="2"/>
      <c r="E753" s="2"/>
      <c r="F753" s="2"/>
      <c r="G753" s="2"/>
      <c r="H753" s="29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</row>
    <row r="754" spans="1:23" ht="14.25" customHeight="1" outlineLevel="1" x14ac:dyDescent="0.25">
      <c r="A754" s="2"/>
      <c r="B754" s="2"/>
      <c r="C754" s="2"/>
      <c r="D754" s="2"/>
      <c r="E754" s="2"/>
      <c r="F754" s="2"/>
      <c r="G754" s="2"/>
      <c r="H754" s="29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</row>
    <row r="755" spans="1:23" ht="14.25" customHeight="1" outlineLevel="1" x14ac:dyDescent="0.25">
      <c r="A755" s="2"/>
      <c r="B755" s="2"/>
      <c r="C755" s="2"/>
      <c r="D755" s="2"/>
      <c r="E755" s="2"/>
      <c r="F755" s="2"/>
      <c r="G755" s="2"/>
      <c r="H755" s="29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</row>
    <row r="756" spans="1:23" ht="14.25" customHeight="1" outlineLevel="1" x14ac:dyDescent="0.25">
      <c r="A756" s="2"/>
      <c r="B756" s="2"/>
      <c r="C756" s="2"/>
      <c r="D756" s="2"/>
      <c r="E756" s="2"/>
      <c r="F756" s="2"/>
      <c r="G756" s="2"/>
      <c r="H756" s="29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</row>
    <row r="757" spans="1:23" ht="14.25" customHeight="1" outlineLevel="1" x14ac:dyDescent="0.25">
      <c r="A757" s="2"/>
      <c r="B757" s="2"/>
      <c r="C757" s="2"/>
      <c r="D757" s="2"/>
      <c r="E757" s="2"/>
      <c r="F757" s="2"/>
      <c r="G757" s="2"/>
      <c r="H757" s="29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</row>
    <row r="758" spans="1:23" ht="14.25" customHeight="1" outlineLevel="1" x14ac:dyDescent="0.25">
      <c r="A758" s="2"/>
      <c r="B758" s="2"/>
      <c r="C758" s="2"/>
      <c r="D758" s="2"/>
      <c r="E758" s="2"/>
      <c r="F758" s="2"/>
      <c r="G758" s="2"/>
      <c r="H758" s="29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</row>
    <row r="759" spans="1:23" ht="14.25" customHeight="1" outlineLevel="1" x14ac:dyDescent="0.25">
      <c r="A759" s="2"/>
      <c r="B759" s="2"/>
      <c r="C759" s="2"/>
      <c r="D759" s="2"/>
      <c r="E759" s="2"/>
      <c r="F759" s="2"/>
      <c r="G759" s="2"/>
      <c r="H759" s="29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</row>
    <row r="760" spans="1:23" ht="14.25" customHeight="1" outlineLevel="1" x14ac:dyDescent="0.25">
      <c r="A760" s="2"/>
      <c r="B760" s="2"/>
      <c r="C760" s="2"/>
      <c r="D760" s="2"/>
      <c r="E760" s="2"/>
      <c r="F760" s="2"/>
      <c r="G760" s="2"/>
      <c r="H760" s="29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</row>
    <row r="761" spans="1:23" ht="14.25" customHeight="1" outlineLevel="1" x14ac:dyDescent="0.25">
      <c r="A761" s="2"/>
      <c r="B761" s="2"/>
      <c r="C761" s="2"/>
      <c r="D761" s="2"/>
      <c r="E761" s="2"/>
      <c r="F761" s="2"/>
      <c r="G761" s="2"/>
      <c r="H761" s="29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</row>
    <row r="762" spans="1:23" ht="14.25" customHeight="1" outlineLevel="1" x14ac:dyDescent="0.25">
      <c r="A762" s="2"/>
      <c r="B762" s="2"/>
      <c r="C762" s="2"/>
      <c r="D762" s="2"/>
      <c r="E762" s="2"/>
      <c r="F762" s="2"/>
      <c r="G762" s="2"/>
      <c r="H762" s="29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</row>
    <row r="763" spans="1:23" ht="14.25" customHeight="1" outlineLevel="1" x14ac:dyDescent="0.25">
      <c r="A763" s="2"/>
      <c r="B763" s="2"/>
      <c r="C763" s="2"/>
      <c r="D763" s="2"/>
      <c r="E763" s="2"/>
      <c r="F763" s="2"/>
      <c r="G763" s="2"/>
      <c r="H763" s="29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</row>
    <row r="764" spans="1:23" ht="14.25" customHeight="1" outlineLevel="1" x14ac:dyDescent="0.25">
      <c r="A764" s="2"/>
      <c r="B764" s="2"/>
      <c r="C764" s="2"/>
      <c r="D764" s="2"/>
      <c r="E764" s="2"/>
      <c r="F764" s="2"/>
      <c r="G764" s="2"/>
      <c r="H764" s="29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</row>
    <row r="765" spans="1:23" ht="14.25" customHeight="1" outlineLevel="1" x14ac:dyDescent="0.25">
      <c r="A765" s="2"/>
      <c r="B765" s="2"/>
      <c r="C765" s="2"/>
      <c r="D765" s="2"/>
      <c r="E765" s="2"/>
      <c r="F765" s="2"/>
      <c r="G765" s="2"/>
      <c r="H765" s="29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</row>
    <row r="766" spans="1:23" ht="14.25" customHeight="1" outlineLevel="1" x14ac:dyDescent="0.25">
      <c r="A766" s="2"/>
      <c r="B766" s="2"/>
      <c r="C766" s="2"/>
      <c r="D766" s="2"/>
      <c r="E766" s="2"/>
      <c r="F766" s="2"/>
      <c r="G766" s="2"/>
      <c r="H766" s="29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</row>
    <row r="767" spans="1:23" ht="14.25" customHeight="1" outlineLevel="1" x14ac:dyDescent="0.25">
      <c r="A767" s="2"/>
      <c r="B767" s="2"/>
      <c r="C767" s="2"/>
      <c r="D767" s="2"/>
      <c r="E767" s="2"/>
      <c r="F767" s="2"/>
      <c r="G767" s="2"/>
      <c r="H767" s="29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</row>
    <row r="768" spans="1:23" ht="14.25" customHeight="1" outlineLevel="1" x14ac:dyDescent="0.25">
      <c r="A768" s="2"/>
      <c r="B768" s="2"/>
      <c r="C768" s="2"/>
      <c r="D768" s="2"/>
      <c r="E768" s="2"/>
      <c r="F768" s="2"/>
      <c r="G768" s="2"/>
      <c r="H768" s="29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</row>
    <row r="769" spans="1:23" ht="14.25" customHeight="1" outlineLevel="1" x14ac:dyDescent="0.25">
      <c r="A769" s="2"/>
      <c r="B769" s="2"/>
      <c r="C769" s="2"/>
      <c r="D769" s="2"/>
      <c r="E769" s="2"/>
      <c r="F769" s="2"/>
      <c r="G769" s="2"/>
      <c r="H769" s="29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</row>
    <row r="770" spans="1:23" ht="14.25" customHeight="1" outlineLevel="1" x14ac:dyDescent="0.25">
      <c r="A770" s="2"/>
      <c r="B770" s="2"/>
      <c r="C770" s="2"/>
      <c r="D770" s="2"/>
      <c r="E770" s="2"/>
      <c r="F770" s="2"/>
      <c r="G770" s="2"/>
      <c r="H770" s="29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</row>
    <row r="771" spans="1:23" ht="14.25" customHeight="1" outlineLevel="1" x14ac:dyDescent="0.25">
      <c r="A771" s="2"/>
      <c r="B771" s="2"/>
      <c r="C771" s="2"/>
      <c r="D771" s="2"/>
      <c r="E771" s="2"/>
      <c r="F771" s="2"/>
      <c r="G771" s="2"/>
      <c r="H771" s="29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</row>
    <row r="772" spans="1:23" ht="14.25" customHeight="1" outlineLevel="1" x14ac:dyDescent="0.25">
      <c r="A772" s="2"/>
      <c r="B772" s="2"/>
      <c r="C772" s="2"/>
      <c r="D772" s="2"/>
      <c r="E772" s="2"/>
      <c r="F772" s="2"/>
      <c r="G772" s="2"/>
      <c r="H772" s="29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</row>
    <row r="773" spans="1:23" ht="14.25" customHeight="1" outlineLevel="1" x14ac:dyDescent="0.25">
      <c r="A773" s="2"/>
      <c r="B773" s="2"/>
      <c r="C773" s="2"/>
      <c r="D773" s="2"/>
      <c r="E773" s="2"/>
      <c r="F773" s="2"/>
      <c r="G773" s="2"/>
      <c r="H773" s="29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</row>
    <row r="774" spans="1:23" ht="14.25" customHeight="1" outlineLevel="1" x14ac:dyDescent="0.25">
      <c r="A774" s="2"/>
      <c r="B774" s="2"/>
      <c r="C774" s="2"/>
      <c r="D774" s="2"/>
      <c r="E774" s="2"/>
      <c r="F774" s="2"/>
      <c r="G774" s="2"/>
      <c r="H774" s="29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</row>
    <row r="775" spans="1:23" ht="14.25" customHeight="1" outlineLevel="1" x14ac:dyDescent="0.25">
      <c r="A775" s="2"/>
      <c r="B775" s="2"/>
      <c r="C775" s="2"/>
      <c r="D775" s="2"/>
      <c r="E775" s="2"/>
      <c r="F775" s="2"/>
      <c r="G775" s="2"/>
      <c r="H775" s="29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</row>
    <row r="776" spans="1:23" ht="14.25" customHeight="1" outlineLevel="1" x14ac:dyDescent="0.25">
      <c r="A776" s="2"/>
      <c r="B776" s="2"/>
      <c r="C776" s="2"/>
      <c r="D776" s="2"/>
      <c r="E776" s="2"/>
      <c r="F776" s="2"/>
      <c r="G776" s="2"/>
      <c r="H776" s="29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</row>
    <row r="777" spans="1:23" ht="14.25" customHeight="1" outlineLevel="1" x14ac:dyDescent="0.25">
      <c r="A777" s="2"/>
      <c r="B777" s="2"/>
      <c r="C777" s="2"/>
      <c r="D777" s="2"/>
      <c r="E777" s="2"/>
      <c r="F777" s="2"/>
      <c r="G777" s="2"/>
      <c r="H777" s="29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</row>
    <row r="778" spans="1:23" ht="14.25" customHeight="1" outlineLevel="1" x14ac:dyDescent="0.25">
      <c r="A778" s="2"/>
      <c r="B778" s="2"/>
      <c r="C778" s="2"/>
      <c r="D778" s="2"/>
      <c r="E778" s="2"/>
      <c r="F778" s="2"/>
      <c r="G778" s="2"/>
      <c r="H778" s="29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</row>
    <row r="779" spans="1:23" ht="14.25" customHeight="1" outlineLevel="1" x14ac:dyDescent="0.25">
      <c r="A779" s="2"/>
      <c r="B779" s="2"/>
      <c r="C779" s="2"/>
      <c r="D779" s="2"/>
      <c r="E779" s="2"/>
      <c r="F779" s="2"/>
      <c r="G779" s="2"/>
      <c r="H779" s="29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</row>
    <row r="780" spans="1:23" ht="14.25" customHeight="1" outlineLevel="1" x14ac:dyDescent="0.25">
      <c r="A780" s="2"/>
      <c r="B780" s="2"/>
      <c r="C780" s="2"/>
      <c r="D780" s="2"/>
      <c r="E780" s="2"/>
      <c r="F780" s="2"/>
      <c r="G780" s="2"/>
      <c r="H780" s="29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</row>
    <row r="781" spans="1:23" ht="14.25" customHeight="1" outlineLevel="1" x14ac:dyDescent="0.25">
      <c r="A781" s="2"/>
      <c r="B781" s="2"/>
      <c r="C781" s="2"/>
      <c r="D781" s="2"/>
      <c r="E781" s="2"/>
      <c r="F781" s="2"/>
      <c r="G781" s="2"/>
      <c r="H781" s="29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</row>
    <row r="782" spans="1:23" ht="14.25" customHeight="1" outlineLevel="1" x14ac:dyDescent="0.25">
      <c r="A782" s="2"/>
      <c r="B782" s="2"/>
      <c r="C782" s="2"/>
      <c r="D782" s="2"/>
      <c r="E782" s="2"/>
      <c r="F782" s="2"/>
      <c r="G782" s="2"/>
      <c r="H782" s="29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</row>
    <row r="783" spans="1:23" ht="14.25" customHeight="1" outlineLevel="1" x14ac:dyDescent="0.25">
      <c r="A783" s="2"/>
      <c r="B783" s="2"/>
      <c r="C783" s="2"/>
      <c r="D783" s="2"/>
      <c r="E783" s="2"/>
      <c r="F783" s="2"/>
      <c r="G783" s="2"/>
      <c r="H783" s="29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</row>
    <row r="784" spans="1:23" ht="14.25" customHeight="1" outlineLevel="1" x14ac:dyDescent="0.25">
      <c r="A784" s="2"/>
      <c r="B784" s="2"/>
      <c r="C784" s="2"/>
      <c r="D784" s="2"/>
      <c r="E784" s="2"/>
      <c r="F784" s="2"/>
      <c r="G784" s="2"/>
      <c r="H784" s="29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</row>
    <row r="785" spans="1:23" ht="14.25" customHeight="1" outlineLevel="1" x14ac:dyDescent="0.25">
      <c r="A785" s="2"/>
      <c r="B785" s="2"/>
      <c r="C785" s="2"/>
      <c r="D785" s="2"/>
      <c r="E785" s="2"/>
      <c r="F785" s="2"/>
      <c r="G785" s="2"/>
      <c r="H785" s="29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</row>
    <row r="786" spans="1:23" ht="14.25" customHeight="1" outlineLevel="1" x14ac:dyDescent="0.25">
      <c r="A786" s="2"/>
      <c r="B786" s="2"/>
      <c r="C786" s="2"/>
      <c r="D786" s="2"/>
      <c r="E786" s="2"/>
      <c r="F786" s="2"/>
      <c r="G786" s="2"/>
      <c r="H786" s="29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</row>
    <row r="787" spans="1:23" ht="14.25" customHeight="1" outlineLevel="1" x14ac:dyDescent="0.25">
      <c r="A787" s="2"/>
      <c r="B787" s="2"/>
      <c r="C787" s="2"/>
      <c r="D787" s="2"/>
      <c r="E787" s="2"/>
      <c r="F787" s="2"/>
      <c r="G787" s="2"/>
      <c r="H787" s="29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</row>
    <row r="788" spans="1:23" ht="14.25" customHeight="1" outlineLevel="1" x14ac:dyDescent="0.25">
      <c r="A788" s="2"/>
      <c r="B788" s="2"/>
      <c r="C788" s="2"/>
      <c r="D788" s="2"/>
      <c r="E788" s="2"/>
      <c r="F788" s="2"/>
      <c r="G788" s="2"/>
      <c r="H788" s="29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</row>
    <row r="789" spans="1:23" ht="14.25" customHeight="1" outlineLevel="1" x14ac:dyDescent="0.25">
      <c r="A789" s="2"/>
      <c r="B789" s="2"/>
      <c r="C789" s="2"/>
      <c r="D789" s="2"/>
      <c r="E789" s="2"/>
      <c r="F789" s="2"/>
      <c r="G789" s="2"/>
      <c r="H789" s="29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</row>
    <row r="790" spans="1:23" ht="14.25" customHeight="1" outlineLevel="1" x14ac:dyDescent="0.25">
      <c r="A790" s="2"/>
      <c r="B790" s="2"/>
      <c r="C790" s="2"/>
      <c r="D790" s="2"/>
      <c r="E790" s="2"/>
      <c r="F790" s="2"/>
      <c r="G790" s="2"/>
      <c r="H790" s="29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</row>
    <row r="791" spans="1:23" ht="14.25" customHeight="1" outlineLevel="1" x14ac:dyDescent="0.25">
      <c r="A791" s="2"/>
      <c r="B791" s="2"/>
      <c r="C791" s="2"/>
      <c r="D791" s="2"/>
      <c r="E791" s="2"/>
      <c r="F791" s="2"/>
      <c r="G791" s="2"/>
      <c r="H791" s="29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</row>
    <row r="792" spans="1:23" ht="14.25" customHeight="1" outlineLevel="1" x14ac:dyDescent="0.25">
      <c r="A792" s="2"/>
      <c r="B792" s="2"/>
      <c r="C792" s="2"/>
      <c r="D792" s="2"/>
      <c r="E792" s="2"/>
      <c r="F792" s="2"/>
      <c r="G792" s="2"/>
      <c r="H792" s="29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</row>
    <row r="793" spans="1:23" ht="14.25" customHeight="1" outlineLevel="1" x14ac:dyDescent="0.25">
      <c r="A793" s="2"/>
      <c r="B793" s="2"/>
      <c r="C793" s="2"/>
      <c r="D793" s="2"/>
      <c r="E793" s="2"/>
      <c r="F793" s="2"/>
      <c r="G793" s="2"/>
      <c r="H793" s="29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</row>
    <row r="794" spans="1:23" ht="14.25" customHeight="1" outlineLevel="1" x14ac:dyDescent="0.25">
      <c r="A794" s="2"/>
      <c r="B794" s="2"/>
      <c r="C794" s="2"/>
      <c r="D794" s="2"/>
      <c r="E794" s="2"/>
      <c r="F794" s="2"/>
      <c r="G794" s="2"/>
      <c r="H794" s="29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</row>
    <row r="795" spans="1:23" ht="14.25" customHeight="1" outlineLevel="1" x14ac:dyDescent="0.25">
      <c r="A795" s="2"/>
      <c r="B795" s="2"/>
      <c r="C795" s="2"/>
      <c r="D795" s="2"/>
      <c r="E795" s="2"/>
      <c r="F795" s="2"/>
      <c r="G795" s="2"/>
      <c r="H795" s="29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</row>
    <row r="796" spans="1:23" ht="14.25" customHeight="1" outlineLevel="1" x14ac:dyDescent="0.25">
      <c r="A796" s="2"/>
      <c r="B796" s="2"/>
      <c r="C796" s="2"/>
      <c r="D796" s="2"/>
      <c r="E796" s="2"/>
      <c r="F796" s="2"/>
      <c r="G796" s="2"/>
      <c r="H796" s="29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</row>
    <row r="797" spans="1:23" ht="14.25" customHeight="1" outlineLevel="1" x14ac:dyDescent="0.25">
      <c r="A797" s="2"/>
      <c r="B797" s="2"/>
      <c r="C797" s="2"/>
      <c r="D797" s="2"/>
      <c r="E797" s="2"/>
      <c r="F797" s="2"/>
      <c r="G797" s="2"/>
      <c r="H797" s="29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</row>
    <row r="798" spans="1:23" ht="14.25" customHeight="1" outlineLevel="1" x14ac:dyDescent="0.25">
      <c r="A798" s="2"/>
      <c r="B798" s="2"/>
      <c r="C798" s="2"/>
      <c r="D798" s="2"/>
      <c r="E798" s="2"/>
      <c r="F798" s="2"/>
      <c r="G798" s="2"/>
      <c r="H798" s="29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</row>
    <row r="799" spans="1:23" ht="14.25" customHeight="1" outlineLevel="1" x14ac:dyDescent="0.25">
      <c r="A799" s="2"/>
      <c r="B799" s="2"/>
      <c r="C799" s="2"/>
      <c r="D799" s="2"/>
      <c r="E799" s="2"/>
      <c r="F799" s="2"/>
      <c r="G799" s="2"/>
      <c r="H799" s="29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</row>
    <row r="800" spans="1:23" ht="14.25" customHeight="1" outlineLevel="1" x14ac:dyDescent="0.25">
      <c r="A800" s="2"/>
      <c r="B800" s="2"/>
      <c r="C800" s="2"/>
      <c r="D800" s="2"/>
      <c r="E800" s="2"/>
      <c r="F800" s="2"/>
      <c r="G800" s="2"/>
      <c r="H800" s="29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</row>
    <row r="801" spans="1:23" ht="14.25" customHeight="1" outlineLevel="1" x14ac:dyDescent="0.25">
      <c r="A801" s="2"/>
      <c r="B801" s="2"/>
      <c r="C801" s="2"/>
      <c r="D801" s="2"/>
      <c r="E801" s="2"/>
      <c r="F801" s="2"/>
      <c r="G801" s="2"/>
      <c r="H801" s="29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</row>
    <row r="802" spans="1:23" ht="14.25" customHeight="1" outlineLevel="1" x14ac:dyDescent="0.25">
      <c r="A802" s="2"/>
      <c r="B802" s="2"/>
      <c r="C802" s="2"/>
      <c r="D802" s="2"/>
      <c r="E802" s="2"/>
      <c r="F802" s="2"/>
      <c r="G802" s="2"/>
      <c r="H802" s="29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</row>
    <row r="803" spans="1:23" ht="14.25" customHeight="1" outlineLevel="1" x14ac:dyDescent="0.25">
      <c r="A803" s="2"/>
      <c r="B803" s="2"/>
      <c r="C803" s="2"/>
      <c r="D803" s="2"/>
      <c r="E803" s="2"/>
      <c r="F803" s="2"/>
      <c r="G803" s="2"/>
      <c r="H803" s="29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</row>
    <row r="804" spans="1:23" ht="14.25" customHeight="1" outlineLevel="1" x14ac:dyDescent="0.25">
      <c r="A804" s="2"/>
      <c r="B804" s="2"/>
      <c r="C804" s="2"/>
      <c r="D804" s="2"/>
      <c r="E804" s="2"/>
      <c r="F804" s="2"/>
      <c r="G804" s="2"/>
      <c r="H804" s="29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1:23" ht="14.25" customHeight="1" outlineLevel="1" x14ac:dyDescent="0.25">
      <c r="A805" s="2"/>
      <c r="B805" s="2"/>
      <c r="C805" s="2"/>
      <c r="D805" s="2"/>
      <c r="E805" s="2"/>
      <c r="F805" s="2"/>
      <c r="G805" s="2"/>
      <c r="H805" s="29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1:23" ht="14.25" customHeight="1" outlineLevel="1" x14ac:dyDescent="0.25">
      <c r="A806" s="2"/>
      <c r="B806" s="2"/>
      <c r="C806" s="2"/>
      <c r="D806" s="2"/>
      <c r="E806" s="2"/>
      <c r="F806" s="2"/>
      <c r="G806" s="2"/>
      <c r="H806" s="29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1:23" ht="14.25" customHeight="1" outlineLevel="1" x14ac:dyDescent="0.25">
      <c r="A807" s="2"/>
      <c r="B807" s="2"/>
      <c r="C807" s="2"/>
      <c r="D807" s="2"/>
      <c r="E807" s="2"/>
      <c r="F807" s="2"/>
      <c r="G807" s="2"/>
      <c r="H807" s="29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1:23" ht="14.25" customHeight="1" outlineLevel="1" x14ac:dyDescent="0.25">
      <c r="A808" s="2"/>
      <c r="B808" s="2"/>
      <c r="C808" s="2"/>
      <c r="D808" s="2"/>
      <c r="E808" s="2"/>
      <c r="F808" s="2"/>
      <c r="G808" s="2"/>
      <c r="H808" s="29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1:23" ht="14.25" customHeight="1" outlineLevel="1" x14ac:dyDescent="0.25">
      <c r="A809" s="2"/>
      <c r="B809" s="2"/>
      <c r="C809" s="2"/>
      <c r="D809" s="2"/>
      <c r="E809" s="2"/>
      <c r="F809" s="2"/>
      <c r="G809" s="2"/>
      <c r="H809" s="29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1:23" ht="14.25" customHeight="1" outlineLevel="1" x14ac:dyDescent="0.25">
      <c r="A810" s="2"/>
      <c r="B810" s="2"/>
      <c r="C810" s="2"/>
      <c r="D810" s="2"/>
      <c r="E810" s="2"/>
      <c r="F810" s="2"/>
      <c r="G810" s="2"/>
      <c r="H810" s="29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1:23" ht="14.25" customHeight="1" outlineLevel="1" x14ac:dyDescent="0.25">
      <c r="A811" s="2"/>
      <c r="B811" s="2"/>
      <c r="C811" s="2"/>
      <c r="D811" s="2"/>
      <c r="E811" s="2"/>
      <c r="F811" s="2"/>
      <c r="G811" s="2"/>
      <c r="H811" s="29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1:23" ht="14.25" customHeight="1" outlineLevel="1" x14ac:dyDescent="0.25">
      <c r="A812" s="2"/>
      <c r="B812" s="2"/>
      <c r="C812" s="2"/>
      <c r="D812" s="2"/>
      <c r="E812" s="2"/>
      <c r="F812" s="2"/>
      <c r="G812" s="2"/>
      <c r="H812" s="29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1:23" ht="14.25" customHeight="1" outlineLevel="1" x14ac:dyDescent="0.25">
      <c r="A813" s="2"/>
      <c r="B813" s="2"/>
      <c r="C813" s="2"/>
      <c r="D813" s="2"/>
      <c r="E813" s="2"/>
      <c r="F813" s="2"/>
      <c r="G813" s="2"/>
      <c r="H813" s="29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1:23" ht="14.25" customHeight="1" outlineLevel="1" x14ac:dyDescent="0.25">
      <c r="A814" s="2"/>
      <c r="B814" s="2"/>
      <c r="C814" s="2"/>
      <c r="D814" s="2"/>
      <c r="E814" s="2"/>
      <c r="F814" s="2"/>
      <c r="G814" s="2"/>
      <c r="H814" s="29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1:23" ht="14.25" customHeight="1" outlineLevel="1" x14ac:dyDescent="0.25">
      <c r="A815" s="2"/>
      <c r="B815" s="2"/>
      <c r="C815" s="2"/>
      <c r="D815" s="2"/>
      <c r="E815" s="2"/>
      <c r="F815" s="2"/>
      <c r="G815" s="2"/>
      <c r="H815" s="29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1:23" ht="14.25" customHeight="1" outlineLevel="1" x14ac:dyDescent="0.25">
      <c r="A816" s="2"/>
      <c r="B816" s="2"/>
      <c r="C816" s="2"/>
      <c r="D816" s="2"/>
      <c r="E816" s="2"/>
      <c r="F816" s="2"/>
      <c r="G816" s="2"/>
      <c r="H816" s="29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1:23" ht="14.25" customHeight="1" outlineLevel="1" x14ac:dyDescent="0.25">
      <c r="A817" s="2"/>
      <c r="B817" s="2"/>
      <c r="C817" s="2"/>
      <c r="D817" s="2"/>
      <c r="E817" s="2"/>
      <c r="F817" s="2"/>
      <c r="G817" s="2"/>
      <c r="H817" s="29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</row>
    <row r="818" spans="1:23" ht="14.25" customHeight="1" outlineLevel="1" x14ac:dyDescent="0.25">
      <c r="A818" s="2"/>
      <c r="B818" s="2"/>
      <c r="C818" s="2"/>
      <c r="D818" s="2"/>
      <c r="E818" s="2"/>
      <c r="F818" s="2"/>
      <c r="G818" s="2"/>
      <c r="H818" s="29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</row>
    <row r="819" spans="1:23" ht="14.25" customHeight="1" outlineLevel="1" x14ac:dyDescent="0.25">
      <c r="A819" s="2"/>
      <c r="B819" s="2"/>
      <c r="C819" s="2"/>
      <c r="D819" s="2"/>
      <c r="E819" s="2"/>
      <c r="F819" s="2"/>
      <c r="G819" s="2"/>
      <c r="H819" s="29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</row>
    <row r="820" spans="1:23" ht="14.25" customHeight="1" outlineLevel="1" x14ac:dyDescent="0.25">
      <c r="A820" s="2"/>
      <c r="B820" s="2"/>
      <c r="C820" s="2"/>
      <c r="D820" s="2"/>
      <c r="E820" s="2"/>
      <c r="F820" s="2"/>
      <c r="G820" s="2"/>
      <c r="H820" s="29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</row>
    <row r="821" spans="1:23" ht="14.25" customHeight="1" outlineLevel="1" x14ac:dyDescent="0.25">
      <c r="A821" s="2"/>
      <c r="B821" s="2"/>
      <c r="C821" s="2"/>
      <c r="D821" s="2"/>
      <c r="E821" s="2"/>
      <c r="F821" s="2"/>
      <c r="G821" s="2"/>
      <c r="H821" s="29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</row>
    <row r="822" spans="1:23" ht="14.25" customHeight="1" outlineLevel="1" x14ac:dyDescent="0.25">
      <c r="A822" s="2"/>
      <c r="B822" s="2"/>
      <c r="C822" s="2"/>
      <c r="D822" s="2"/>
      <c r="E822" s="2"/>
      <c r="F822" s="2"/>
      <c r="G822" s="2"/>
      <c r="H822" s="29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</row>
    <row r="823" spans="1:23" ht="14.25" customHeight="1" outlineLevel="1" x14ac:dyDescent="0.25">
      <c r="A823" s="2"/>
      <c r="B823" s="2"/>
      <c r="C823" s="2"/>
      <c r="D823" s="2"/>
      <c r="E823" s="2"/>
      <c r="F823" s="2"/>
      <c r="G823" s="2"/>
      <c r="H823" s="29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</row>
    <row r="824" spans="1:23" ht="14.25" customHeight="1" outlineLevel="1" x14ac:dyDescent="0.25">
      <c r="A824" s="2"/>
      <c r="B824" s="2"/>
      <c r="C824" s="2"/>
      <c r="D824" s="2"/>
      <c r="E824" s="2"/>
      <c r="F824" s="2"/>
      <c r="G824" s="2"/>
      <c r="H824" s="29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</row>
    <row r="825" spans="1:23" ht="14.25" customHeight="1" outlineLevel="1" x14ac:dyDescent="0.25">
      <c r="A825" s="2"/>
      <c r="B825" s="2"/>
      <c r="C825" s="2"/>
      <c r="D825" s="2"/>
      <c r="E825" s="2"/>
      <c r="F825" s="2"/>
      <c r="G825" s="2"/>
      <c r="H825" s="29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</row>
    <row r="826" spans="1:23" ht="14.25" customHeight="1" outlineLevel="1" x14ac:dyDescent="0.25">
      <c r="A826" s="2"/>
      <c r="B826" s="2"/>
      <c r="C826" s="2"/>
      <c r="D826" s="2"/>
      <c r="E826" s="2"/>
      <c r="F826" s="2"/>
      <c r="G826" s="2"/>
      <c r="H826" s="29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</row>
    <row r="827" spans="1:23" ht="14.25" customHeight="1" outlineLevel="1" x14ac:dyDescent="0.25">
      <c r="A827" s="2"/>
      <c r="B827" s="2"/>
      <c r="C827" s="2"/>
      <c r="D827" s="2"/>
      <c r="E827" s="2"/>
      <c r="F827" s="2"/>
      <c r="G827" s="2"/>
      <c r="H827" s="29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</row>
    <row r="828" spans="1:23" ht="14.25" customHeight="1" outlineLevel="1" x14ac:dyDescent="0.25">
      <c r="A828" s="2"/>
      <c r="B828" s="2"/>
      <c r="C828" s="2"/>
      <c r="D828" s="2"/>
      <c r="E828" s="2"/>
      <c r="F828" s="2"/>
      <c r="G828" s="2"/>
      <c r="H828" s="29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</row>
    <row r="829" spans="1:23" ht="14.25" customHeight="1" outlineLevel="1" x14ac:dyDescent="0.25">
      <c r="A829" s="2"/>
      <c r="B829" s="2"/>
      <c r="C829" s="2"/>
      <c r="D829" s="2"/>
      <c r="E829" s="2"/>
      <c r="F829" s="2"/>
      <c r="G829" s="2"/>
      <c r="H829" s="29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</row>
    <row r="830" spans="1:23" ht="14.25" customHeight="1" outlineLevel="1" x14ac:dyDescent="0.25">
      <c r="A830" s="2"/>
      <c r="B830" s="2"/>
      <c r="C830" s="2"/>
      <c r="D830" s="2"/>
      <c r="E830" s="2"/>
      <c r="F830" s="2"/>
      <c r="G830" s="2"/>
      <c r="H830" s="29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</row>
    <row r="831" spans="1:23" ht="14.25" customHeight="1" outlineLevel="1" x14ac:dyDescent="0.25">
      <c r="A831" s="2"/>
      <c r="B831" s="2"/>
      <c r="C831" s="2"/>
      <c r="D831" s="2"/>
      <c r="E831" s="2"/>
      <c r="F831" s="2"/>
      <c r="G831" s="2"/>
      <c r="H831" s="29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</row>
    <row r="832" spans="1:23" ht="14.25" customHeight="1" outlineLevel="1" x14ac:dyDescent="0.25">
      <c r="A832" s="2"/>
      <c r="B832" s="2"/>
      <c r="C832" s="2"/>
      <c r="D832" s="2"/>
      <c r="E832" s="2"/>
      <c r="F832" s="2"/>
      <c r="G832" s="2"/>
      <c r="H832" s="29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</row>
    <row r="833" spans="1:23" ht="14.25" customHeight="1" outlineLevel="1" x14ac:dyDescent="0.25">
      <c r="A833" s="2"/>
      <c r="B833" s="2"/>
      <c r="C833" s="2"/>
      <c r="D833" s="2"/>
      <c r="E833" s="2"/>
      <c r="F833" s="2"/>
      <c r="G833" s="2"/>
      <c r="H833" s="29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</row>
    <row r="834" spans="1:23" ht="14.25" customHeight="1" outlineLevel="1" x14ac:dyDescent="0.25">
      <c r="A834" s="2"/>
      <c r="B834" s="2"/>
      <c r="C834" s="2"/>
      <c r="D834" s="2"/>
      <c r="E834" s="2"/>
      <c r="F834" s="2"/>
      <c r="G834" s="2"/>
      <c r="H834" s="29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</row>
    <row r="835" spans="1:23" ht="14.25" customHeight="1" outlineLevel="1" x14ac:dyDescent="0.25">
      <c r="A835" s="2"/>
      <c r="B835" s="2"/>
      <c r="C835" s="2"/>
      <c r="D835" s="2"/>
      <c r="E835" s="2"/>
      <c r="F835" s="2"/>
      <c r="G835" s="2"/>
      <c r="H835" s="29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</row>
    <row r="836" spans="1:23" ht="14.25" customHeight="1" outlineLevel="1" x14ac:dyDescent="0.25">
      <c r="A836" s="2"/>
      <c r="B836" s="2"/>
      <c r="C836" s="2"/>
      <c r="D836" s="2"/>
      <c r="E836" s="2"/>
      <c r="F836" s="2"/>
      <c r="G836" s="2"/>
      <c r="H836" s="29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</row>
    <row r="837" spans="1:23" ht="14.25" customHeight="1" outlineLevel="1" x14ac:dyDescent="0.25">
      <c r="A837" s="2"/>
      <c r="B837" s="2"/>
      <c r="C837" s="2"/>
      <c r="D837" s="2"/>
      <c r="E837" s="2"/>
      <c r="F837" s="2"/>
      <c r="G837" s="2"/>
      <c r="H837" s="29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</row>
    <row r="838" spans="1:23" ht="14.25" customHeight="1" outlineLevel="1" x14ac:dyDescent="0.25">
      <c r="A838" s="2"/>
      <c r="B838" s="2"/>
      <c r="C838" s="2"/>
      <c r="D838" s="2"/>
      <c r="E838" s="2"/>
      <c r="F838" s="2"/>
      <c r="G838" s="2"/>
      <c r="H838" s="29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</row>
    <row r="839" spans="1:23" ht="14.25" customHeight="1" outlineLevel="1" x14ac:dyDescent="0.25">
      <c r="A839" s="2"/>
      <c r="B839" s="2"/>
      <c r="C839" s="2"/>
      <c r="D839" s="2"/>
      <c r="E839" s="2"/>
      <c r="F839" s="2"/>
      <c r="G839" s="2"/>
      <c r="H839" s="29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</row>
    <row r="840" spans="1:23" ht="14.25" customHeight="1" outlineLevel="1" x14ac:dyDescent="0.25">
      <c r="A840" s="2"/>
      <c r="B840" s="2"/>
      <c r="C840" s="2"/>
      <c r="D840" s="2"/>
      <c r="E840" s="2"/>
      <c r="F840" s="2"/>
      <c r="G840" s="2"/>
      <c r="H840" s="29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</row>
    <row r="841" spans="1:23" ht="14.25" customHeight="1" outlineLevel="1" x14ac:dyDescent="0.25">
      <c r="A841" s="2"/>
      <c r="B841" s="2"/>
      <c r="C841" s="2"/>
      <c r="D841" s="2"/>
      <c r="E841" s="2"/>
      <c r="F841" s="2"/>
      <c r="G841" s="2"/>
      <c r="H841" s="29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</row>
    <row r="842" spans="1:23" ht="14.25" customHeight="1" outlineLevel="1" x14ac:dyDescent="0.25">
      <c r="A842" s="2"/>
      <c r="B842" s="2"/>
      <c r="C842" s="2"/>
      <c r="D842" s="2"/>
      <c r="E842" s="2"/>
      <c r="F842" s="2"/>
      <c r="G842" s="2"/>
      <c r="H842" s="29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</row>
    <row r="843" spans="1:23" ht="14.25" customHeight="1" outlineLevel="1" x14ac:dyDescent="0.25">
      <c r="A843" s="2"/>
      <c r="B843" s="2"/>
      <c r="C843" s="2"/>
      <c r="D843" s="2"/>
      <c r="E843" s="2"/>
      <c r="F843" s="2"/>
      <c r="G843" s="2"/>
      <c r="H843" s="29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</row>
    <row r="844" spans="1:23" ht="14.25" customHeight="1" outlineLevel="1" x14ac:dyDescent="0.25">
      <c r="A844" s="2"/>
      <c r="B844" s="2"/>
      <c r="C844" s="2"/>
      <c r="D844" s="2"/>
      <c r="E844" s="2"/>
      <c r="F844" s="2"/>
      <c r="G844" s="2"/>
      <c r="H844" s="29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</row>
    <row r="845" spans="1:23" ht="14.25" customHeight="1" outlineLevel="1" x14ac:dyDescent="0.25">
      <c r="A845" s="2"/>
      <c r="B845" s="2"/>
      <c r="C845" s="2"/>
      <c r="D845" s="2"/>
      <c r="E845" s="2"/>
      <c r="F845" s="2"/>
      <c r="G845" s="2"/>
      <c r="H845" s="29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</row>
    <row r="846" spans="1:23" ht="14.25" customHeight="1" outlineLevel="1" x14ac:dyDescent="0.25">
      <c r="A846" s="2"/>
      <c r="B846" s="2"/>
      <c r="C846" s="2"/>
      <c r="D846" s="2"/>
      <c r="E846" s="2"/>
      <c r="F846" s="2"/>
      <c r="G846" s="2"/>
      <c r="H846" s="29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</row>
    <row r="847" spans="1:23" ht="14.25" customHeight="1" outlineLevel="1" x14ac:dyDescent="0.25">
      <c r="A847" s="2"/>
      <c r="B847" s="2"/>
      <c r="C847" s="2"/>
      <c r="D847" s="2"/>
      <c r="E847" s="2"/>
      <c r="F847" s="2"/>
      <c r="G847" s="2"/>
      <c r="H847" s="29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</row>
    <row r="848" spans="1:23" ht="14.25" customHeight="1" outlineLevel="1" x14ac:dyDescent="0.25">
      <c r="A848" s="2"/>
      <c r="B848" s="2"/>
      <c r="C848" s="2"/>
      <c r="D848" s="2"/>
      <c r="E848" s="2"/>
      <c r="F848" s="2"/>
      <c r="G848" s="2"/>
      <c r="H848" s="29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</row>
    <row r="849" spans="1:23" ht="14.25" customHeight="1" outlineLevel="1" x14ac:dyDescent="0.25">
      <c r="A849" s="2"/>
      <c r="B849" s="2"/>
      <c r="C849" s="2"/>
      <c r="D849" s="2"/>
      <c r="E849" s="2"/>
      <c r="F849" s="2"/>
      <c r="G849" s="2"/>
      <c r="H849" s="29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</row>
    <row r="850" spans="1:23" ht="14.25" customHeight="1" outlineLevel="1" x14ac:dyDescent="0.25">
      <c r="A850" s="2"/>
      <c r="B850" s="2"/>
      <c r="C850" s="2"/>
      <c r="D850" s="2"/>
      <c r="E850" s="2"/>
      <c r="F850" s="2"/>
      <c r="G850" s="2"/>
      <c r="H850" s="29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</row>
    <row r="851" spans="1:23" ht="14.25" customHeight="1" outlineLevel="1" x14ac:dyDescent="0.25">
      <c r="A851" s="2"/>
      <c r="B851" s="2"/>
      <c r="C851" s="2"/>
      <c r="D851" s="2"/>
      <c r="E851" s="2"/>
      <c r="F851" s="2"/>
      <c r="G851" s="2"/>
      <c r="H851" s="29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</row>
    <row r="852" spans="1:23" ht="14.25" customHeight="1" outlineLevel="1" x14ac:dyDescent="0.25">
      <c r="A852" s="2"/>
      <c r="B852" s="2"/>
      <c r="C852" s="2"/>
      <c r="D852" s="2"/>
      <c r="E852" s="2"/>
      <c r="F852" s="2"/>
      <c r="G852" s="2"/>
      <c r="H852" s="29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</row>
    <row r="853" spans="1:23" ht="14.25" customHeight="1" outlineLevel="1" x14ac:dyDescent="0.25">
      <c r="A853" s="2"/>
      <c r="B853" s="2"/>
      <c r="C853" s="2"/>
      <c r="D853" s="2"/>
      <c r="E853" s="2"/>
      <c r="F853" s="2"/>
      <c r="G853" s="2"/>
      <c r="H853" s="29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</row>
    <row r="854" spans="1:23" ht="14.25" customHeight="1" outlineLevel="1" x14ac:dyDescent="0.25">
      <c r="A854" s="2"/>
      <c r="B854" s="2"/>
      <c r="C854" s="2"/>
      <c r="D854" s="2"/>
      <c r="E854" s="2"/>
      <c r="F854" s="2"/>
      <c r="G854" s="2"/>
      <c r="H854" s="29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</row>
    <row r="855" spans="1:23" ht="14.25" customHeight="1" outlineLevel="1" x14ac:dyDescent="0.25">
      <c r="A855" s="2"/>
      <c r="B855" s="2"/>
      <c r="C855" s="2"/>
      <c r="D855" s="2"/>
      <c r="E855" s="2"/>
      <c r="F855" s="2"/>
      <c r="G855" s="2"/>
      <c r="H855" s="29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</row>
    <row r="856" spans="1:23" ht="14.25" customHeight="1" outlineLevel="1" x14ac:dyDescent="0.25">
      <c r="A856" s="2"/>
      <c r="B856" s="2"/>
      <c r="C856" s="2"/>
      <c r="D856" s="2"/>
      <c r="E856" s="2"/>
      <c r="F856" s="2"/>
      <c r="G856" s="2"/>
      <c r="H856" s="29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</row>
    <row r="857" spans="1:23" ht="14.25" customHeight="1" outlineLevel="1" x14ac:dyDescent="0.25">
      <c r="A857" s="2"/>
      <c r="B857" s="2"/>
      <c r="C857" s="2"/>
      <c r="D857" s="2"/>
      <c r="E857" s="2"/>
      <c r="F857" s="2"/>
      <c r="G857" s="2"/>
      <c r="H857" s="29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</row>
    <row r="858" spans="1:23" ht="14.25" customHeight="1" outlineLevel="1" x14ac:dyDescent="0.25">
      <c r="A858" s="2"/>
      <c r="B858" s="2"/>
      <c r="C858" s="2"/>
      <c r="D858" s="2"/>
      <c r="E858" s="2"/>
      <c r="F858" s="2"/>
      <c r="G858" s="2"/>
      <c r="H858" s="29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</row>
    <row r="859" spans="1:23" ht="14.25" customHeight="1" outlineLevel="1" x14ac:dyDescent="0.25">
      <c r="A859" s="2"/>
      <c r="B859" s="2"/>
      <c r="C859" s="2"/>
      <c r="D859" s="2"/>
      <c r="E859" s="2"/>
      <c r="F859" s="2"/>
      <c r="G859" s="2"/>
      <c r="H859" s="29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</row>
    <row r="860" spans="1:23" ht="14.25" customHeight="1" outlineLevel="1" x14ac:dyDescent="0.25">
      <c r="A860" s="2"/>
      <c r="B860" s="2"/>
      <c r="C860" s="2"/>
      <c r="D860" s="2"/>
      <c r="E860" s="2"/>
      <c r="F860" s="2"/>
      <c r="G860" s="2"/>
      <c r="H860" s="29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</row>
    <row r="861" spans="1:23" ht="14.25" customHeight="1" outlineLevel="1" x14ac:dyDescent="0.25">
      <c r="A861" s="2"/>
      <c r="B861" s="2"/>
      <c r="C861" s="2"/>
      <c r="D861" s="2"/>
      <c r="E861" s="2"/>
      <c r="F861" s="2"/>
      <c r="G861" s="2"/>
      <c r="H861" s="29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</row>
    <row r="862" spans="1:23" ht="14.25" customHeight="1" outlineLevel="1" x14ac:dyDescent="0.25">
      <c r="A862" s="2"/>
      <c r="B862" s="2"/>
      <c r="C862" s="2"/>
      <c r="D862" s="2"/>
      <c r="E862" s="2"/>
      <c r="F862" s="2"/>
      <c r="G862" s="2"/>
      <c r="H862" s="29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</row>
    <row r="863" spans="1:23" ht="14.25" customHeight="1" outlineLevel="1" x14ac:dyDescent="0.25">
      <c r="A863" s="2"/>
      <c r="B863" s="2"/>
      <c r="C863" s="2"/>
      <c r="D863" s="2"/>
      <c r="E863" s="2"/>
      <c r="F863" s="2"/>
      <c r="G863" s="2"/>
      <c r="H863" s="29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</row>
    <row r="864" spans="1:23" ht="14.25" customHeight="1" outlineLevel="1" x14ac:dyDescent="0.25">
      <c r="A864" s="2"/>
      <c r="B864" s="2"/>
      <c r="C864" s="2"/>
      <c r="D864" s="2"/>
      <c r="E864" s="2"/>
      <c r="F864" s="2"/>
      <c r="G864" s="2"/>
      <c r="H864" s="29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</row>
    <row r="865" spans="1:23" ht="14.25" customHeight="1" outlineLevel="1" x14ac:dyDescent="0.25">
      <c r="A865" s="2"/>
      <c r="B865" s="2"/>
      <c r="C865" s="2"/>
      <c r="D865" s="2"/>
      <c r="E865" s="2"/>
      <c r="F865" s="2"/>
      <c r="G865" s="2"/>
      <c r="H865" s="29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</row>
    <row r="866" spans="1:23" ht="14.25" customHeight="1" outlineLevel="1" x14ac:dyDescent="0.25">
      <c r="A866" s="2"/>
      <c r="B866" s="2"/>
      <c r="C866" s="2"/>
      <c r="D866" s="2"/>
      <c r="E866" s="2"/>
      <c r="F866" s="2"/>
      <c r="G866" s="2"/>
      <c r="H866" s="29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</row>
    <row r="867" spans="1:23" ht="14.25" customHeight="1" outlineLevel="1" x14ac:dyDescent="0.25">
      <c r="A867" s="2"/>
      <c r="B867" s="2"/>
      <c r="C867" s="2"/>
      <c r="D867" s="2"/>
      <c r="E867" s="2"/>
      <c r="F867" s="2"/>
      <c r="G867" s="2"/>
      <c r="H867" s="29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</row>
    <row r="868" spans="1:23" ht="14.25" customHeight="1" outlineLevel="1" x14ac:dyDescent="0.25">
      <c r="A868" s="2"/>
      <c r="B868" s="2"/>
      <c r="C868" s="2"/>
      <c r="D868" s="2"/>
      <c r="E868" s="2"/>
      <c r="F868" s="2"/>
      <c r="G868" s="2"/>
      <c r="H868" s="29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</row>
    <row r="869" spans="1:23" ht="14.25" customHeight="1" outlineLevel="1" x14ac:dyDescent="0.25">
      <c r="A869" s="2"/>
      <c r="B869" s="2"/>
      <c r="C869" s="2"/>
      <c r="D869" s="2"/>
      <c r="E869" s="2"/>
      <c r="F869" s="2"/>
      <c r="G869" s="2"/>
      <c r="H869" s="29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</row>
    <row r="870" spans="1:23" ht="14.25" customHeight="1" outlineLevel="1" x14ac:dyDescent="0.25">
      <c r="A870" s="2"/>
      <c r="B870" s="2"/>
      <c r="C870" s="2"/>
      <c r="D870" s="2"/>
      <c r="E870" s="2"/>
      <c r="F870" s="2"/>
      <c r="G870" s="2"/>
      <c r="H870" s="29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</row>
    <row r="871" spans="1:23" ht="14.25" customHeight="1" outlineLevel="1" x14ac:dyDescent="0.25">
      <c r="A871" s="2"/>
      <c r="B871" s="2"/>
      <c r="C871" s="2"/>
      <c r="D871" s="2"/>
      <c r="E871" s="2"/>
      <c r="F871" s="2"/>
      <c r="G871" s="2"/>
      <c r="H871" s="29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</row>
    <row r="872" spans="1:23" ht="14.25" customHeight="1" outlineLevel="1" x14ac:dyDescent="0.25">
      <c r="A872" s="2"/>
      <c r="B872" s="2"/>
      <c r="C872" s="2"/>
      <c r="D872" s="2"/>
      <c r="E872" s="2"/>
      <c r="F872" s="2"/>
      <c r="G872" s="2"/>
      <c r="H872" s="29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</row>
    <row r="873" spans="1:23" ht="14.25" customHeight="1" outlineLevel="1" x14ac:dyDescent="0.25">
      <c r="A873" s="2"/>
      <c r="B873" s="2"/>
      <c r="C873" s="2"/>
      <c r="D873" s="2"/>
      <c r="E873" s="2"/>
      <c r="F873" s="2"/>
      <c r="G873" s="2"/>
      <c r="H873" s="29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</row>
    <row r="874" spans="1:23" ht="14.25" customHeight="1" outlineLevel="1" x14ac:dyDescent="0.25">
      <c r="A874" s="2"/>
      <c r="B874" s="2"/>
      <c r="C874" s="2"/>
      <c r="D874" s="2"/>
      <c r="E874" s="2"/>
      <c r="F874" s="2"/>
      <c r="G874" s="2"/>
      <c r="H874" s="29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</row>
    <row r="875" spans="1:23" ht="14.25" customHeight="1" outlineLevel="1" x14ac:dyDescent="0.25">
      <c r="A875" s="2"/>
      <c r="B875" s="2"/>
      <c r="C875" s="2"/>
      <c r="D875" s="2"/>
      <c r="E875" s="2"/>
      <c r="F875" s="2"/>
      <c r="G875" s="2"/>
      <c r="H875" s="29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</row>
    <row r="876" spans="1:23" ht="14.25" customHeight="1" outlineLevel="1" x14ac:dyDescent="0.25">
      <c r="A876" s="2"/>
      <c r="B876" s="2"/>
      <c r="C876" s="2"/>
      <c r="D876" s="2"/>
      <c r="E876" s="2"/>
      <c r="F876" s="2"/>
      <c r="G876" s="2"/>
      <c r="H876" s="29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</row>
    <row r="877" spans="1:23" ht="14.25" customHeight="1" outlineLevel="1" x14ac:dyDescent="0.25">
      <c r="A877" s="2"/>
      <c r="B877" s="2"/>
      <c r="C877" s="2"/>
      <c r="D877" s="2"/>
      <c r="E877" s="2"/>
      <c r="F877" s="2"/>
      <c r="G877" s="2"/>
      <c r="H877" s="29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</row>
    <row r="878" spans="1:23" ht="14.25" customHeight="1" outlineLevel="1" x14ac:dyDescent="0.25">
      <c r="A878" s="2"/>
      <c r="B878" s="2"/>
      <c r="C878" s="2"/>
      <c r="D878" s="2"/>
      <c r="E878" s="2"/>
      <c r="F878" s="2"/>
      <c r="G878" s="2"/>
      <c r="H878" s="29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</row>
    <row r="879" spans="1:23" ht="14.25" customHeight="1" outlineLevel="1" x14ac:dyDescent="0.25">
      <c r="A879" s="2"/>
      <c r="B879" s="2"/>
      <c r="C879" s="2"/>
      <c r="D879" s="2"/>
      <c r="E879" s="2"/>
      <c r="F879" s="2"/>
      <c r="G879" s="2"/>
      <c r="H879" s="29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</row>
    <row r="880" spans="1:23" ht="14.25" customHeight="1" outlineLevel="1" x14ac:dyDescent="0.25">
      <c r="A880" s="2"/>
      <c r="B880" s="2"/>
      <c r="C880" s="2"/>
      <c r="D880" s="2"/>
      <c r="E880" s="2"/>
      <c r="F880" s="2"/>
      <c r="G880" s="2"/>
      <c r="H880" s="29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</row>
    <row r="881" spans="1:23" ht="14.25" customHeight="1" outlineLevel="1" x14ac:dyDescent="0.25">
      <c r="A881" s="2"/>
      <c r="B881" s="2"/>
      <c r="C881" s="2"/>
      <c r="D881" s="2"/>
      <c r="E881" s="2"/>
      <c r="F881" s="2"/>
      <c r="G881" s="2"/>
      <c r="H881" s="29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</row>
    <row r="882" spans="1:23" ht="14.25" customHeight="1" outlineLevel="1" x14ac:dyDescent="0.25">
      <c r="A882" s="2"/>
      <c r="B882" s="2"/>
      <c r="C882" s="2"/>
      <c r="D882" s="2"/>
      <c r="E882" s="2"/>
      <c r="F882" s="2"/>
      <c r="G882" s="2"/>
      <c r="H882" s="29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</row>
    <row r="883" spans="1:23" ht="14.25" customHeight="1" outlineLevel="1" x14ac:dyDescent="0.25">
      <c r="A883" s="2"/>
      <c r="B883" s="2"/>
      <c r="C883" s="2"/>
      <c r="D883" s="2"/>
      <c r="E883" s="2"/>
      <c r="F883" s="2"/>
      <c r="G883" s="2"/>
      <c r="H883" s="29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</row>
    <row r="884" spans="1:23" ht="14.25" customHeight="1" outlineLevel="1" x14ac:dyDescent="0.25">
      <c r="A884" s="2"/>
      <c r="B884" s="2"/>
      <c r="C884" s="2"/>
      <c r="D884" s="2"/>
      <c r="E884" s="2"/>
      <c r="F884" s="2"/>
      <c r="G884" s="2"/>
      <c r="H884" s="29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</row>
    <row r="885" spans="1:23" ht="14.25" customHeight="1" outlineLevel="1" x14ac:dyDescent="0.25">
      <c r="A885" s="2"/>
      <c r="B885" s="2"/>
      <c r="C885" s="2"/>
      <c r="D885" s="2"/>
      <c r="E885" s="2"/>
      <c r="F885" s="2"/>
      <c r="G885" s="2"/>
      <c r="H885" s="29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</row>
    <row r="886" spans="1:23" ht="14.25" customHeight="1" outlineLevel="1" x14ac:dyDescent="0.25">
      <c r="A886" s="2"/>
      <c r="B886" s="2"/>
      <c r="C886" s="2"/>
      <c r="D886" s="2"/>
      <c r="E886" s="2"/>
      <c r="F886" s="2"/>
      <c r="G886" s="2"/>
      <c r="H886" s="29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</row>
    <row r="887" spans="1:23" ht="14.25" customHeight="1" outlineLevel="1" x14ac:dyDescent="0.25">
      <c r="A887" s="2"/>
      <c r="B887" s="2"/>
      <c r="C887" s="2"/>
      <c r="D887" s="2"/>
      <c r="E887" s="2"/>
      <c r="F887" s="2"/>
      <c r="G887" s="2"/>
      <c r="H887" s="29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</row>
    <row r="888" spans="1:23" ht="14.25" customHeight="1" outlineLevel="1" x14ac:dyDescent="0.25">
      <c r="A888" s="2"/>
      <c r="B888" s="2"/>
      <c r="C888" s="2"/>
      <c r="D888" s="2"/>
      <c r="E888" s="2"/>
      <c r="F888" s="2"/>
      <c r="G888" s="2"/>
      <c r="H888" s="29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</row>
    <row r="889" spans="1:23" ht="14.25" customHeight="1" outlineLevel="1" x14ac:dyDescent="0.25">
      <c r="A889" s="2"/>
      <c r="B889" s="2"/>
      <c r="C889" s="2"/>
      <c r="D889" s="2"/>
      <c r="E889" s="2"/>
      <c r="F889" s="2"/>
      <c r="G889" s="2"/>
      <c r="H889" s="29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</row>
    <row r="890" spans="1:23" ht="14.25" customHeight="1" outlineLevel="1" x14ac:dyDescent="0.25">
      <c r="A890" s="2"/>
      <c r="B890" s="2"/>
      <c r="C890" s="2"/>
      <c r="D890" s="2"/>
      <c r="E890" s="2"/>
      <c r="F890" s="2"/>
      <c r="G890" s="2"/>
      <c r="H890" s="29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</row>
    <row r="891" spans="1:23" ht="14.25" customHeight="1" outlineLevel="1" x14ac:dyDescent="0.25">
      <c r="A891" s="2"/>
      <c r="B891" s="2"/>
      <c r="C891" s="2"/>
      <c r="D891" s="2"/>
      <c r="E891" s="2"/>
      <c r="F891" s="2"/>
      <c r="G891" s="2"/>
      <c r="H891" s="29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</row>
    <row r="892" spans="1:23" ht="14.25" customHeight="1" outlineLevel="1" x14ac:dyDescent="0.25">
      <c r="A892" s="2"/>
      <c r="B892" s="2"/>
      <c r="C892" s="2"/>
      <c r="D892" s="2"/>
      <c r="E892" s="2"/>
      <c r="F892" s="2"/>
      <c r="G892" s="2"/>
      <c r="H892" s="29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</row>
    <row r="893" spans="1:23" ht="14.25" customHeight="1" outlineLevel="1" x14ac:dyDescent="0.25">
      <c r="A893" s="2"/>
      <c r="B893" s="2"/>
      <c r="C893" s="2"/>
      <c r="D893" s="2"/>
      <c r="E893" s="2"/>
      <c r="F893" s="2"/>
      <c r="G893" s="2"/>
      <c r="H893" s="29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</row>
    <row r="894" spans="1:23" ht="14.25" customHeight="1" outlineLevel="1" x14ac:dyDescent="0.25">
      <c r="A894" s="2"/>
      <c r="B894" s="2"/>
      <c r="C894" s="2"/>
      <c r="D894" s="2"/>
      <c r="E894" s="2"/>
      <c r="F894" s="2"/>
      <c r="G894" s="2"/>
      <c r="H894" s="29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</row>
    <row r="895" spans="1:23" ht="14.25" customHeight="1" outlineLevel="1" x14ac:dyDescent="0.25">
      <c r="A895" s="2"/>
      <c r="B895" s="2"/>
      <c r="C895" s="2"/>
      <c r="D895" s="2"/>
      <c r="E895" s="2"/>
      <c r="F895" s="2"/>
      <c r="G895" s="2"/>
      <c r="H895" s="29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</row>
    <row r="896" spans="1:23" ht="14.25" customHeight="1" outlineLevel="1" x14ac:dyDescent="0.25">
      <c r="A896" s="2"/>
      <c r="B896" s="2"/>
      <c r="C896" s="2"/>
      <c r="D896" s="2"/>
      <c r="E896" s="2"/>
      <c r="F896" s="2"/>
      <c r="G896" s="2"/>
      <c r="H896" s="29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</row>
    <row r="897" spans="1:23" ht="14.25" customHeight="1" outlineLevel="1" x14ac:dyDescent="0.25">
      <c r="A897" s="2"/>
      <c r="B897" s="2"/>
      <c r="C897" s="2"/>
      <c r="D897" s="2"/>
      <c r="E897" s="2"/>
      <c r="F897" s="2"/>
      <c r="G897" s="2"/>
      <c r="H897" s="29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</row>
    <row r="898" spans="1:23" ht="14.25" customHeight="1" outlineLevel="1" x14ac:dyDescent="0.25">
      <c r="A898" s="2"/>
      <c r="B898" s="2"/>
      <c r="C898" s="2"/>
      <c r="D898" s="2"/>
      <c r="E898" s="2"/>
      <c r="F898" s="2"/>
      <c r="G898" s="2"/>
      <c r="H898" s="29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</row>
    <row r="899" spans="1:23" ht="14.25" customHeight="1" outlineLevel="1" x14ac:dyDescent="0.25">
      <c r="A899" s="2"/>
      <c r="B899" s="2"/>
      <c r="C899" s="2"/>
      <c r="D899" s="2"/>
      <c r="E899" s="2"/>
      <c r="F899" s="2"/>
      <c r="G899" s="2"/>
      <c r="H899" s="29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</row>
    <row r="900" spans="1:23" ht="14.25" customHeight="1" outlineLevel="1" x14ac:dyDescent="0.25">
      <c r="A900" s="2"/>
      <c r="B900" s="2"/>
      <c r="C900" s="2"/>
      <c r="D900" s="2"/>
      <c r="E900" s="2"/>
      <c r="F900" s="2"/>
      <c r="G900" s="2"/>
      <c r="H900" s="29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</row>
    <row r="901" spans="1:23" ht="14.25" customHeight="1" outlineLevel="1" x14ac:dyDescent="0.25">
      <c r="A901" s="2"/>
      <c r="B901" s="2"/>
      <c r="C901" s="2"/>
      <c r="D901" s="2"/>
      <c r="E901" s="2"/>
      <c r="F901" s="2"/>
      <c r="G901" s="2"/>
      <c r="H901" s="29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</row>
    <row r="902" spans="1:23" ht="14.25" customHeight="1" outlineLevel="1" x14ac:dyDescent="0.25">
      <c r="A902" s="2"/>
      <c r="B902" s="2"/>
      <c r="C902" s="2"/>
      <c r="D902" s="2"/>
      <c r="E902" s="2"/>
      <c r="F902" s="2"/>
      <c r="G902" s="2"/>
      <c r="H902" s="29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</row>
    <row r="903" spans="1:23" ht="14.25" customHeight="1" outlineLevel="1" x14ac:dyDescent="0.25">
      <c r="A903" s="2"/>
      <c r="B903" s="2"/>
      <c r="C903" s="2"/>
      <c r="D903" s="2"/>
      <c r="E903" s="2"/>
      <c r="F903" s="2"/>
      <c r="G903" s="2"/>
      <c r="H903" s="29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</row>
    <row r="904" spans="1:23" ht="14.25" customHeight="1" outlineLevel="1" x14ac:dyDescent="0.25">
      <c r="A904" s="2"/>
      <c r="B904" s="2"/>
      <c r="C904" s="2"/>
      <c r="D904" s="2"/>
      <c r="E904" s="2"/>
      <c r="F904" s="2"/>
      <c r="G904" s="2"/>
      <c r="H904" s="29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</row>
    <row r="905" spans="1:23" ht="14.25" customHeight="1" outlineLevel="1" x14ac:dyDescent="0.25">
      <c r="A905" s="2"/>
      <c r="B905" s="2"/>
      <c r="C905" s="2"/>
      <c r="D905" s="2"/>
      <c r="E905" s="2"/>
      <c r="F905" s="2"/>
      <c r="G905" s="2"/>
      <c r="H905" s="29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</row>
    <row r="906" spans="1:23" ht="14.25" customHeight="1" outlineLevel="1" x14ac:dyDescent="0.25">
      <c r="A906" s="2"/>
      <c r="B906" s="2"/>
      <c r="C906" s="2"/>
      <c r="D906" s="2"/>
      <c r="E906" s="2"/>
      <c r="F906" s="2"/>
      <c r="G906" s="2"/>
      <c r="H906" s="29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</row>
    <row r="907" spans="1:23" ht="14.25" customHeight="1" outlineLevel="1" x14ac:dyDescent="0.25">
      <c r="A907" s="2"/>
      <c r="B907" s="2"/>
      <c r="C907" s="2"/>
      <c r="D907" s="2"/>
      <c r="E907" s="2"/>
      <c r="F907" s="2"/>
      <c r="G907" s="2"/>
      <c r="H907" s="29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</row>
    <row r="908" spans="1:23" ht="14.25" customHeight="1" outlineLevel="1" x14ac:dyDescent="0.25">
      <c r="A908" s="2"/>
      <c r="B908" s="2"/>
      <c r="C908" s="2"/>
      <c r="D908" s="2"/>
      <c r="E908" s="2"/>
      <c r="F908" s="2"/>
      <c r="G908" s="2"/>
      <c r="H908" s="29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</row>
    <row r="909" spans="1:23" ht="14.25" customHeight="1" outlineLevel="1" x14ac:dyDescent="0.25">
      <c r="A909" s="2"/>
      <c r="B909" s="2"/>
      <c r="C909" s="2"/>
      <c r="D909" s="2"/>
      <c r="E909" s="2"/>
      <c r="F909" s="2"/>
      <c r="G909" s="2"/>
      <c r="H909" s="29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</row>
    <row r="910" spans="1:23" ht="14.25" customHeight="1" outlineLevel="1" x14ac:dyDescent="0.25">
      <c r="A910" s="2"/>
      <c r="B910" s="2"/>
      <c r="C910" s="2"/>
      <c r="D910" s="2"/>
      <c r="E910" s="2"/>
      <c r="F910" s="2"/>
      <c r="G910" s="2"/>
      <c r="H910" s="29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</row>
    <row r="911" spans="1:23" ht="14.25" customHeight="1" outlineLevel="1" x14ac:dyDescent="0.25">
      <c r="A911" s="2"/>
      <c r="B911" s="2"/>
      <c r="C911" s="2"/>
      <c r="D911" s="2"/>
      <c r="E911" s="2"/>
      <c r="F911" s="2"/>
      <c r="G911" s="2"/>
      <c r="H911" s="29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</row>
    <row r="912" spans="1:23" ht="14.25" customHeight="1" outlineLevel="1" x14ac:dyDescent="0.25">
      <c r="A912" s="2"/>
      <c r="B912" s="2"/>
      <c r="C912" s="2"/>
      <c r="D912" s="2"/>
      <c r="E912" s="2"/>
      <c r="F912" s="2"/>
      <c r="G912" s="2"/>
      <c r="H912" s="29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</row>
    <row r="913" spans="1:23" ht="14.25" customHeight="1" outlineLevel="1" x14ac:dyDescent="0.25">
      <c r="A913" s="2"/>
      <c r="B913" s="2"/>
      <c r="C913" s="2"/>
      <c r="D913" s="2"/>
      <c r="E913" s="2"/>
      <c r="F913" s="2"/>
      <c r="G913" s="2"/>
      <c r="H913" s="29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</row>
    <row r="914" spans="1:23" ht="14.25" customHeight="1" outlineLevel="1" x14ac:dyDescent="0.25">
      <c r="A914" s="2"/>
      <c r="B914" s="2"/>
      <c r="C914" s="2"/>
      <c r="D914" s="2"/>
      <c r="E914" s="2"/>
      <c r="F914" s="2"/>
      <c r="G914" s="2"/>
      <c r="H914" s="29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</row>
    <row r="915" spans="1:23" ht="14.25" customHeight="1" outlineLevel="1" x14ac:dyDescent="0.25">
      <c r="A915" s="2"/>
      <c r="B915" s="2"/>
      <c r="C915" s="2"/>
      <c r="D915" s="2"/>
      <c r="E915" s="2"/>
      <c r="F915" s="2"/>
      <c r="G915" s="2"/>
      <c r="H915" s="29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</row>
    <row r="916" spans="1:23" ht="14.25" customHeight="1" outlineLevel="1" x14ac:dyDescent="0.25">
      <c r="A916" s="2"/>
      <c r="B916" s="2"/>
      <c r="C916" s="2"/>
      <c r="D916" s="2"/>
      <c r="E916" s="2"/>
      <c r="F916" s="2"/>
      <c r="G916" s="2"/>
      <c r="H916" s="29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</row>
    <row r="917" spans="1:23" ht="14.25" customHeight="1" outlineLevel="1" x14ac:dyDescent="0.25">
      <c r="A917" s="2"/>
      <c r="B917" s="2"/>
      <c r="C917" s="2"/>
      <c r="D917" s="2"/>
      <c r="E917" s="2"/>
      <c r="F917" s="2"/>
      <c r="G917" s="2"/>
      <c r="H917" s="29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</row>
    <row r="918" spans="1:23" ht="14.25" customHeight="1" outlineLevel="1" x14ac:dyDescent="0.25">
      <c r="A918" s="2"/>
      <c r="B918" s="2"/>
      <c r="C918" s="2"/>
      <c r="D918" s="2"/>
      <c r="E918" s="2"/>
      <c r="F918" s="2"/>
      <c r="G918" s="2"/>
      <c r="H918" s="29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</row>
    <row r="919" spans="1:23" ht="14.25" customHeight="1" outlineLevel="1" x14ac:dyDescent="0.25">
      <c r="A919" s="2"/>
      <c r="B919" s="2"/>
      <c r="C919" s="2"/>
      <c r="D919" s="2"/>
      <c r="E919" s="2"/>
      <c r="F919" s="2"/>
      <c r="G919" s="2"/>
      <c r="H919" s="29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</row>
    <row r="920" spans="1:23" ht="14.25" customHeight="1" outlineLevel="1" x14ac:dyDescent="0.25">
      <c r="A920" s="2"/>
      <c r="B920" s="2"/>
      <c r="C920" s="2"/>
      <c r="D920" s="2"/>
      <c r="E920" s="2"/>
      <c r="F920" s="2"/>
      <c r="G920" s="2"/>
      <c r="H920" s="29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</row>
    <row r="921" spans="1:23" ht="14.25" customHeight="1" outlineLevel="1" x14ac:dyDescent="0.25">
      <c r="A921" s="2"/>
      <c r="B921" s="2"/>
      <c r="C921" s="2"/>
      <c r="D921" s="2"/>
      <c r="E921" s="2"/>
      <c r="F921" s="2"/>
      <c r="G921" s="2"/>
      <c r="H921" s="29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</row>
    <row r="922" spans="1:23" ht="14.25" customHeight="1" outlineLevel="1" x14ac:dyDescent="0.25">
      <c r="A922" s="2"/>
      <c r="B922" s="2"/>
      <c r="C922" s="2"/>
      <c r="D922" s="2"/>
      <c r="E922" s="2"/>
      <c r="F922" s="2"/>
      <c r="G922" s="2"/>
      <c r="H922" s="29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</row>
    <row r="923" spans="1:23" ht="14.25" customHeight="1" outlineLevel="1" x14ac:dyDescent="0.25">
      <c r="A923" s="2"/>
      <c r="B923" s="2"/>
      <c r="C923" s="2"/>
      <c r="D923" s="2"/>
      <c r="E923" s="2"/>
      <c r="F923" s="2"/>
      <c r="G923" s="2"/>
      <c r="H923" s="29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</row>
    <row r="924" spans="1:23" ht="14.25" customHeight="1" outlineLevel="1" x14ac:dyDescent="0.25">
      <c r="A924" s="2"/>
      <c r="B924" s="2"/>
      <c r="C924" s="2"/>
      <c r="D924" s="2"/>
      <c r="E924" s="2"/>
      <c r="F924" s="2"/>
      <c r="G924" s="2"/>
      <c r="H924" s="29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</row>
    <row r="925" spans="1:23" ht="14.25" customHeight="1" outlineLevel="1" x14ac:dyDescent="0.25">
      <c r="A925" s="2"/>
      <c r="B925" s="2"/>
      <c r="C925" s="2"/>
      <c r="D925" s="2"/>
      <c r="E925" s="2"/>
      <c r="F925" s="2"/>
      <c r="G925" s="2"/>
      <c r="H925" s="29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</row>
    <row r="926" spans="1:23" ht="14.25" customHeight="1" outlineLevel="1" x14ac:dyDescent="0.25">
      <c r="A926" s="2"/>
      <c r="B926" s="2"/>
      <c r="C926" s="2"/>
      <c r="D926" s="2"/>
      <c r="E926" s="2"/>
      <c r="F926" s="2"/>
      <c r="G926" s="2"/>
      <c r="H926" s="29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</row>
    <row r="927" spans="1:23" ht="14.25" customHeight="1" outlineLevel="1" x14ac:dyDescent="0.25">
      <c r="A927" s="2"/>
      <c r="B927" s="2"/>
      <c r="C927" s="2"/>
      <c r="D927" s="2"/>
      <c r="E927" s="2"/>
      <c r="F927" s="2"/>
      <c r="G927" s="2"/>
      <c r="H927" s="29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</row>
    <row r="928" spans="1:23" ht="14.25" customHeight="1" outlineLevel="1" x14ac:dyDescent="0.25">
      <c r="A928" s="2"/>
      <c r="B928" s="2"/>
      <c r="C928" s="2"/>
      <c r="D928" s="2"/>
      <c r="E928" s="2"/>
      <c r="F928" s="2"/>
      <c r="G928" s="2"/>
      <c r="H928" s="29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</row>
    <row r="929" spans="1:23" ht="14.25" customHeight="1" outlineLevel="1" x14ac:dyDescent="0.25">
      <c r="A929" s="2"/>
      <c r="B929" s="2"/>
      <c r="C929" s="2"/>
      <c r="D929" s="2"/>
      <c r="E929" s="2"/>
      <c r="F929" s="2"/>
      <c r="G929" s="2"/>
      <c r="H929" s="29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</row>
    <row r="930" spans="1:23" ht="14.25" customHeight="1" outlineLevel="1" x14ac:dyDescent="0.25">
      <c r="A930" s="2"/>
      <c r="B930" s="2"/>
      <c r="C930" s="2"/>
      <c r="D930" s="2"/>
      <c r="E930" s="2"/>
      <c r="F930" s="2"/>
      <c r="G930" s="2"/>
      <c r="H930" s="29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</row>
    <row r="931" spans="1:23" ht="14.25" customHeight="1" outlineLevel="1" x14ac:dyDescent="0.25">
      <c r="A931" s="2"/>
      <c r="B931" s="2"/>
      <c r="C931" s="2"/>
      <c r="D931" s="2"/>
      <c r="E931" s="2"/>
      <c r="F931" s="2"/>
      <c r="G931" s="2"/>
      <c r="H931" s="29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</row>
    <row r="932" spans="1:23" ht="14.25" customHeight="1" outlineLevel="1" x14ac:dyDescent="0.25">
      <c r="A932" s="2"/>
      <c r="B932" s="2"/>
      <c r="C932" s="2"/>
      <c r="D932" s="2"/>
      <c r="E932" s="2"/>
      <c r="F932" s="2"/>
      <c r="G932" s="2"/>
      <c r="H932" s="29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</row>
    <row r="933" spans="1:23" ht="14.25" customHeight="1" outlineLevel="1" x14ac:dyDescent="0.25">
      <c r="A933" s="2"/>
      <c r="B933" s="2"/>
      <c r="C933" s="2"/>
      <c r="D933" s="2"/>
      <c r="E933" s="2"/>
      <c r="F933" s="2"/>
      <c r="G933" s="2"/>
      <c r="H933" s="29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</row>
    <row r="934" spans="1:23" ht="14.25" customHeight="1" outlineLevel="1" x14ac:dyDescent="0.25">
      <c r="A934" s="2"/>
      <c r="B934" s="2"/>
      <c r="C934" s="2"/>
      <c r="D934" s="2"/>
      <c r="E934" s="2"/>
      <c r="F934" s="2"/>
      <c r="G934" s="2"/>
      <c r="H934" s="29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</row>
    <row r="935" spans="1:23" ht="14.25" customHeight="1" outlineLevel="1" x14ac:dyDescent="0.25">
      <c r="A935" s="2"/>
      <c r="B935" s="2"/>
      <c r="C935" s="2"/>
      <c r="D935" s="2"/>
      <c r="E935" s="2"/>
      <c r="F935" s="2"/>
      <c r="G935" s="2"/>
      <c r="H935" s="29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</row>
    <row r="936" spans="1:23" ht="14.25" customHeight="1" outlineLevel="1" x14ac:dyDescent="0.25">
      <c r="A936" s="2"/>
      <c r="B936" s="2"/>
      <c r="C936" s="2"/>
      <c r="D936" s="2"/>
      <c r="E936" s="2"/>
      <c r="F936" s="2"/>
      <c r="G936" s="2"/>
      <c r="H936" s="29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</row>
    <row r="937" spans="1:23" ht="14.25" customHeight="1" outlineLevel="1" x14ac:dyDescent="0.25">
      <c r="A937" s="2"/>
      <c r="B937" s="2"/>
      <c r="C937" s="2"/>
      <c r="D937" s="2"/>
      <c r="E937" s="2"/>
      <c r="F937" s="2"/>
      <c r="G937" s="2"/>
      <c r="H937" s="29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</row>
    <row r="938" spans="1:23" ht="14.25" customHeight="1" outlineLevel="1" x14ac:dyDescent="0.25">
      <c r="A938" s="2"/>
      <c r="B938" s="2"/>
      <c r="C938" s="2"/>
      <c r="D938" s="2"/>
      <c r="E938" s="2"/>
      <c r="F938" s="2"/>
      <c r="G938" s="2"/>
      <c r="H938" s="29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</row>
    <row r="939" spans="1:23" ht="14.25" customHeight="1" outlineLevel="1" x14ac:dyDescent="0.25">
      <c r="A939" s="2"/>
      <c r="B939" s="2"/>
      <c r="C939" s="2"/>
      <c r="D939" s="2"/>
      <c r="E939" s="2"/>
      <c r="F939" s="2"/>
      <c r="G939" s="2"/>
      <c r="H939" s="29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</row>
    <row r="940" spans="1:23" ht="14.25" customHeight="1" outlineLevel="1" x14ac:dyDescent="0.25">
      <c r="A940" s="2"/>
      <c r="B940" s="2"/>
      <c r="C940" s="2"/>
      <c r="D940" s="2"/>
      <c r="E940" s="2"/>
      <c r="F940" s="2"/>
      <c r="G940" s="2"/>
      <c r="H940" s="29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</row>
    <row r="941" spans="1:23" ht="14.25" customHeight="1" outlineLevel="1" x14ac:dyDescent="0.25">
      <c r="A941" s="2"/>
      <c r="B941" s="2"/>
      <c r="C941" s="2"/>
      <c r="D941" s="2"/>
      <c r="E941" s="2"/>
      <c r="F941" s="2"/>
      <c r="G941" s="2"/>
      <c r="H941" s="29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</row>
    <row r="942" spans="1:23" ht="14.25" customHeight="1" outlineLevel="1" x14ac:dyDescent="0.25">
      <c r="A942" s="2"/>
      <c r="B942" s="2"/>
      <c r="C942" s="2"/>
      <c r="D942" s="2"/>
      <c r="E942" s="2"/>
      <c r="F942" s="2"/>
      <c r="G942" s="2"/>
      <c r="H942" s="29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</row>
    <row r="943" spans="1:23" ht="14.25" customHeight="1" outlineLevel="1" x14ac:dyDescent="0.25">
      <c r="A943" s="2"/>
      <c r="B943" s="2"/>
      <c r="C943" s="2"/>
      <c r="D943" s="2"/>
      <c r="E943" s="2"/>
      <c r="F943" s="2"/>
      <c r="G943" s="2"/>
      <c r="H943" s="29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</row>
    <row r="944" spans="1:23" ht="14.25" customHeight="1" outlineLevel="1" x14ac:dyDescent="0.25">
      <c r="A944" s="2"/>
      <c r="B944" s="2"/>
      <c r="C944" s="2"/>
      <c r="D944" s="2"/>
      <c r="E944" s="2"/>
      <c r="F944" s="2"/>
      <c r="G944" s="2"/>
      <c r="H944" s="29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</row>
    <row r="945" spans="1:23" ht="14.25" customHeight="1" outlineLevel="1" x14ac:dyDescent="0.25">
      <c r="A945" s="2"/>
      <c r="B945" s="2"/>
      <c r="C945" s="2"/>
      <c r="D945" s="2"/>
      <c r="E945" s="2"/>
      <c r="F945" s="2"/>
      <c r="G945" s="2"/>
      <c r="H945" s="29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</row>
    <row r="946" spans="1:23" ht="14.25" customHeight="1" outlineLevel="1" x14ac:dyDescent="0.25">
      <c r="A946" s="2"/>
      <c r="B946" s="2"/>
      <c r="C946" s="2"/>
      <c r="D946" s="2"/>
      <c r="E946" s="2"/>
      <c r="F946" s="2"/>
      <c r="G946" s="2"/>
      <c r="H946" s="29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</row>
    <row r="947" spans="1:23" ht="14.25" customHeight="1" outlineLevel="1" x14ac:dyDescent="0.25">
      <c r="A947" s="2"/>
      <c r="B947" s="2"/>
      <c r="C947" s="2"/>
      <c r="D947" s="2"/>
      <c r="E947" s="2"/>
      <c r="F947" s="2"/>
      <c r="G947" s="2"/>
      <c r="H947" s="29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</row>
    <row r="948" spans="1:23" ht="14.25" customHeight="1" outlineLevel="1" x14ac:dyDescent="0.25">
      <c r="A948" s="2"/>
      <c r="B948" s="2"/>
      <c r="C948" s="2"/>
      <c r="D948" s="2"/>
      <c r="E948" s="2"/>
      <c r="F948" s="2"/>
      <c r="G948" s="2"/>
      <c r="H948" s="29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</row>
    <row r="949" spans="1:23" ht="14.25" customHeight="1" outlineLevel="1" x14ac:dyDescent="0.25">
      <c r="A949" s="2"/>
      <c r="B949" s="2"/>
      <c r="C949" s="2"/>
      <c r="D949" s="2"/>
      <c r="E949" s="2"/>
      <c r="F949" s="2"/>
      <c r="G949" s="2"/>
      <c r="H949" s="29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</row>
    <row r="950" spans="1:23" ht="14.25" customHeight="1" outlineLevel="1" x14ac:dyDescent="0.25">
      <c r="A950" s="2"/>
      <c r="B950" s="2"/>
      <c r="C950" s="2"/>
      <c r="D950" s="2"/>
      <c r="E950" s="2"/>
      <c r="F950" s="2"/>
      <c r="G950" s="2"/>
      <c r="H950" s="29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</row>
    <row r="951" spans="1:23" ht="14.25" customHeight="1" outlineLevel="1" x14ac:dyDescent="0.25">
      <c r="A951" s="2"/>
      <c r="B951" s="2"/>
      <c r="C951" s="2"/>
      <c r="D951" s="2"/>
      <c r="E951" s="2"/>
      <c r="F951" s="2"/>
      <c r="G951" s="2"/>
      <c r="H951" s="29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</row>
    <row r="952" spans="1:23" ht="14.25" customHeight="1" outlineLevel="1" x14ac:dyDescent="0.25">
      <c r="A952" s="2"/>
      <c r="B952" s="2"/>
      <c r="C952" s="2"/>
      <c r="D952" s="2"/>
      <c r="E952" s="2"/>
      <c r="F952" s="2"/>
      <c r="G952" s="2"/>
      <c r="H952" s="29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</row>
    <row r="953" spans="1:23" ht="14.25" customHeight="1" outlineLevel="1" x14ac:dyDescent="0.25">
      <c r="A953" s="2"/>
      <c r="B953" s="2"/>
      <c r="C953" s="2"/>
      <c r="D953" s="2"/>
      <c r="E953" s="2"/>
      <c r="F953" s="2"/>
      <c r="G953" s="2"/>
      <c r="H953" s="29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</row>
    <row r="954" spans="1:23" ht="14.25" customHeight="1" outlineLevel="1" x14ac:dyDescent="0.25">
      <c r="A954" s="2"/>
      <c r="B954" s="2"/>
      <c r="C954" s="2"/>
      <c r="D954" s="2"/>
      <c r="E954" s="2"/>
      <c r="F954" s="2"/>
      <c r="G954" s="2"/>
      <c r="H954" s="29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</row>
    <row r="955" spans="1:23" ht="14.25" customHeight="1" outlineLevel="1" x14ac:dyDescent="0.25">
      <c r="A955" s="2"/>
      <c r="B955" s="2"/>
      <c r="C955" s="2"/>
      <c r="D955" s="2"/>
      <c r="E955" s="2"/>
      <c r="F955" s="2"/>
      <c r="G955" s="2"/>
      <c r="H955" s="29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</row>
    <row r="956" spans="1:23" ht="14.25" customHeight="1" outlineLevel="1" x14ac:dyDescent="0.25">
      <c r="A956" s="2"/>
      <c r="B956" s="2"/>
      <c r="C956" s="2"/>
      <c r="D956" s="2"/>
      <c r="E956" s="2"/>
      <c r="F956" s="2"/>
      <c r="G956" s="2"/>
      <c r="H956" s="29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</row>
    <row r="957" spans="1:23" ht="14.25" customHeight="1" outlineLevel="1" x14ac:dyDescent="0.25">
      <c r="A957" s="2"/>
      <c r="B957" s="2"/>
      <c r="C957" s="2"/>
      <c r="D957" s="2"/>
      <c r="E957" s="2"/>
      <c r="F957" s="2"/>
      <c r="G957" s="2"/>
      <c r="H957" s="29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</row>
    <row r="958" spans="1:23" ht="14.25" customHeight="1" outlineLevel="1" x14ac:dyDescent="0.25">
      <c r="A958" s="2"/>
      <c r="B958" s="2"/>
      <c r="C958" s="2"/>
      <c r="D958" s="2"/>
      <c r="E958" s="2"/>
      <c r="F958" s="2"/>
      <c r="G958" s="2"/>
      <c r="H958" s="29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</row>
    <row r="959" spans="1:23" ht="14.25" customHeight="1" outlineLevel="1" x14ac:dyDescent="0.25">
      <c r="A959" s="2"/>
      <c r="B959" s="2"/>
      <c r="C959" s="2"/>
      <c r="D959" s="2"/>
      <c r="E959" s="2"/>
      <c r="F959" s="2"/>
      <c r="G959" s="2"/>
      <c r="H959" s="29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</row>
    <row r="960" spans="1:23" ht="14.25" customHeight="1" outlineLevel="1" x14ac:dyDescent="0.25">
      <c r="A960" s="2"/>
      <c r="B960" s="2"/>
      <c r="C960" s="2"/>
      <c r="D960" s="2"/>
      <c r="E960" s="2"/>
      <c r="F960" s="2"/>
      <c r="G960" s="2"/>
      <c r="H960" s="29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</row>
    <row r="961" spans="1:23" ht="14.25" customHeight="1" outlineLevel="1" x14ac:dyDescent="0.25">
      <c r="A961" s="2"/>
      <c r="B961" s="2"/>
      <c r="C961" s="2"/>
      <c r="D961" s="2"/>
      <c r="E961" s="2"/>
      <c r="F961" s="2"/>
      <c r="G961" s="2"/>
      <c r="H961" s="29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</row>
    <row r="962" spans="1:23" ht="14.25" customHeight="1" outlineLevel="1" x14ac:dyDescent="0.25">
      <c r="A962" s="2"/>
      <c r="B962" s="2"/>
      <c r="C962" s="2"/>
      <c r="D962" s="2"/>
      <c r="E962" s="2"/>
      <c r="F962" s="2"/>
      <c r="G962" s="2"/>
      <c r="H962" s="29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</row>
    <row r="963" spans="1:23" ht="14.25" customHeight="1" outlineLevel="1" x14ac:dyDescent="0.25">
      <c r="A963" s="2"/>
      <c r="B963" s="2"/>
      <c r="C963" s="2"/>
      <c r="D963" s="2"/>
      <c r="E963" s="2"/>
      <c r="F963" s="2"/>
      <c r="G963" s="2"/>
      <c r="H963" s="29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</row>
    <row r="964" spans="1:23" ht="14.25" customHeight="1" outlineLevel="1" x14ac:dyDescent="0.25">
      <c r="A964" s="2"/>
      <c r="B964" s="2"/>
      <c r="C964" s="2"/>
      <c r="D964" s="2"/>
      <c r="E964" s="2"/>
      <c r="F964" s="2"/>
      <c r="G964" s="2"/>
      <c r="H964" s="29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</row>
    <row r="965" spans="1:23" ht="14.25" customHeight="1" outlineLevel="1" x14ac:dyDescent="0.25">
      <c r="A965" s="2"/>
      <c r="B965" s="2"/>
      <c r="C965" s="2"/>
      <c r="D965" s="2"/>
      <c r="E965" s="2"/>
      <c r="F965" s="2"/>
      <c r="G965" s="2"/>
      <c r="H965" s="29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</row>
    <row r="966" spans="1:23" ht="14.25" customHeight="1" outlineLevel="1" x14ac:dyDescent="0.25">
      <c r="A966" s="2"/>
      <c r="B966" s="2"/>
      <c r="C966" s="2"/>
      <c r="D966" s="2"/>
      <c r="E966" s="2"/>
      <c r="F966" s="2"/>
      <c r="G966" s="2"/>
      <c r="H966" s="29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</row>
    <row r="967" spans="1:23" ht="14.25" customHeight="1" outlineLevel="1" x14ac:dyDescent="0.25">
      <c r="A967" s="2"/>
      <c r="B967" s="2"/>
      <c r="C967" s="2"/>
      <c r="D967" s="2"/>
      <c r="E967" s="2"/>
      <c r="F967" s="2"/>
      <c r="G967" s="2"/>
      <c r="H967" s="29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</row>
    <row r="968" spans="1:23" ht="14.25" customHeight="1" outlineLevel="1" x14ac:dyDescent="0.25">
      <c r="A968" s="2"/>
      <c r="B968" s="2"/>
      <c r="C968" s="2"/>
      <c r="D968" s="2"/>
      <c r="E968" s="2"/>
      <c r="F968" s="2"/>
      <c r="G968" s="2"/>
      <c r="H968" s="29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</row>
    <row r="969" spans="1:23" ht="14.25" customHeight="1" outlineLevel="1" x14ac:dyDescent="0.25">
      <c r="A969" s="2"/>
      <c r="B969" s="2"/>
      <c r="C969" s="2"/>
      <c r="D969" s="2"/>
      <c r="E969" s="2"/>
      <c r="F969" s="2"/>
      <c r="G969" s="2"/>
      <c r="H969" s="29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</row>
    <row r="970" spans="1:23" ht="14.25" customHeight="1" outlineLevel="1" x14ac:dyDescent="0.25">
      <c r="A970" s="2"/>
      <c r="B970" s="2"/>
      <c r="C970" s="2"/>
      <c r="D970" s="2"/>
      <c r="E970" s="2"/>
      <c r="F970" s="2"/>
      <c r="G970" s="2"/>
      <c r="H970" s="29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</row>
    <row r="971" spans="1:23" ht="14.25" customHeight="1" outlineLevel="1" x14ac:dyDescent="0.25">
      <c r="A971" s="2"/>
      <c r="B971" s="2"/>
      <c r="C971" s="2"/>
      <c r="D971" s="2"/>
      <c r="E971" s="2"/>
      <c r="F971" s="2"/>
      <c r="G971" s="2"/>
      <c r="H971" s="29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</row>
    <row r="972" spans="1:23" ht="14.25" customHeight="1" outlineLevel="1" x14ac:dyDescent="0.25">
      <c r="A972" s="2"/>
      <c r="B972" s="2"/>
      <c r="C972" s="2"/>
      <c r="D972" s="2"/>
      <c r="E972" s="2"/>
      <c r="F972" s="2"/>
      <c r="G972" s="2"/>
      <c r="H972" s="29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</row>
    <row r="973" spans="1:23" ht="14.25" customHeight="1" outlineLevel="1" x14ac:dyDescent="0.25">
      <c r="A973" s="2"/>
      <c r="B973" s="2"/>
      <c r="C973" s="2"/>
      <c r="D973" s="2"/>
      <c r="E973" s="2"/>
      <c r="F973" s="2"/>
      <c r="G973" s="2"/>
      <c r="H973" s="29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</row>
    <row r="974" spans="1:23" ht="14.25" customHeight="1" outlineLevel="1" x14ac:dyDescent="0.25">
      <c r="A974" s="2"/>
      <c r="B974" s="2"/>
      <c r="C974" s="2"/>
      <c r="D974" s="2"/>
      <c r="E974" s="2"/>
      <c r="F974" s="2"/>
      <c r="G974" s="2"/>
      <c r="H974" s="29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</row>
    <row r="975" spans="1:23" ht="14.25" customHeight="1" outlineLevel="1" x14ac:dyDescent="0.25">
      <c r="A975" s="2"/>
      <c r="B975" s="2"/>
      <c r="C975" s="2"/>
      <c r="D975" s="2"/>
      <c r="E975" s="2"/>
      <c r="F975" s="2"/>
      <c r="G975" s="2"/>
      <c r="H975" s="29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</row>
    <row r="976" spans="1:23" ht="14.25" customHeight="1" outlineLevel="1" x14ac:dyDescent="0.25">
      <c r="A976" s="2"/>
      <c r="B976" s="2"/>
      <c r="C976" s="2"/>
      <c r="D976" s="2"/>
      <c r="E976" s="2"/>
      <c r="F976" s="2"/>
      <c r="G976" s="2"/>
      <c r="H976" s="29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</row>
    <row r="977" spans="1:23" ht="14.25" customHeight="1" outlineLevel="1" x14ac:dyDescent="0.25">
      <c r="A977" s="2"/>
      <c r="B977" s="2"/>
      <c r="C977" s="2"/>
      <c r="D977" s="2"/>
      <c r="E977" s="2"/>
      <c r="F977" s="2"/>
      <c r="G977" s="2"/>
      <c r="H977" s="29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</row>
    <row r="978" spans="1:23" ht="14.25" customHeight="1" outlineLevel="1" x14ac:dyDescent="0.25">
      <c r="A978" s="2"/>
      <c r="B978" s="2"/>
      <c r="C978" s="2"/>
      <c r="D978" s="2"/>
      <c r="E978" s="2"/>
      <c r="F978" s="2"/>
      <c r="G978" s="2"/>
      <c r="H978" s="29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</row>
    <row r="979" spans="1:23" ht="14.25" customHeight="1" outlineLevel="1" x14ac:dyDescent="0.25">
      <c r="A979" s="2"/>
      <c r="B979" s="2"/>
      <c r="C979" s="2"/>
      <c r="D979" s="2"/>
      <c r="E979" s="2"/>
      <c r="F979" s="2"/>
      <c r="G979" s="2"/>
      <c r="H979" s="29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</row>
    <row r="980" spans="1:23" ht="14.25" customHeight="1" outlineLevel="1" x14ac:dyDescent="0.25">
      <c r="A980" s="2"/>
      <c r="B980" s="2"/>
      <c r="C980" s="2"/>
      <c r="D980" s="2"/>
      <c r="E980" s="2"/>
      <c r="F980" s="2"/>
      <c r="G980" s="2"/>
      <c r="H980" s="29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</row>
    <row r="981" spans="1:23" ht="14.25" customHeight="1" outlineLevel="1" x14ac:dyDescent="0.25">
      <c r="A981" s="2"/>
      <c r="B981" s="2"/>
      <c r="C981" s="2"/>
      <c r="D981" s="2"/>
      <c r="E981" s="2"/>
      <c r="F981" s="2"/>
      <c r="G981" s="2"/>
      <c r="H981" s="29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</row>
    <row r="982" spans="1:23" ht="14.25" customHeight="1" outlineLevel="1" x14ac:dyDescent="0.25">
      <c r="A982" s="2"/>
      <c r="B982" s="2"/>
      <c r="C982" s="2"/>
      <c r="D982" s="2"/>
      <c r="E982" s="2"/>
      <c r="F982" s="2"/>
      <c r="G982" s="2"/>
      <c r="H982" s="29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</row>
    <row r="983" spans="1:23" ht="14.25" customHeight="1" outlineLevel="1" x14ac:dyDescent="0.25">
      <c r="A983" s="2"/>
      <c r="B983" s="2"/>
      <c r="C983" s="2"/>
      <c r="D983" s="2"/>
      <c r="E983" s="2"/>
      <c r="F983" s="2"/>
      <c r="G983" s="2"/>
      <c r="H983" s="29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</row>
    <row r="984" spans="1:23" ht="14.25" customHeight="1" outlineLevel="1" x14ac:dyDescent="0.25">
      <c r="A984" s="2"/>
      <c r="B984" s="2"/>
      <c r="C984" s="2"/>
      <c r="D984" s="2"/>
      <c r="E984" s="2"/>
      <c r="F984" s="2"/>
      <c r="G984" s="2"/>
      <c r="H984" s="29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</row>
    <row r="985" spans="1:23" ht="14.25" customHeight="1" outlineLevel="1" x14ac:dyDescent="0.25">
      <c r="A985" s="2"/>
      <c r="B985" s="2"/>
      <c r="C985" s="2"/>
      <c r="D985" s="2"/>
      <c r="E985" s="2"/>
      <c r="F985" s="2"/>
      <c r="G985" s="2"/>
      <c r="H985" s="29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</row>
    <row r="986" spans="1:23" ht="14.25" customHeight="1" outlineLevel="1" x14ac:dyDescent="0.25">
      <c r="A986" s="2"/>
      <c r="B986" s="2"/>
      <c r="C986" s="2"/>
      <c r="D986" s="2"/>
      <c r="E986" s="2"/>
      <c r="F986" s="2"/>
      <c r="G986" s="2"/>
      <c r="H986" s="29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</row>
    <row r="987" spans="1:23" ht="14.25" customHeight="1" outlineLevel="1" x14ac:dyDescent="0.25">
      <c r="A987" s="2"/>
      <c r="B987" s="2"/>
      <c r="C987" s="2"/>
      <c r="D987" s="2"/>
      <c r="E987" s="2"/>
      <c r="F987" s="2"/>
      <c r="G987" s="2"/>
      <c r="H987" s="29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</row>
    <row r="988" spans="1:23" ht="14.25" customHeight="1" outlineLevel="1" x14ac:dyDescent="0.25">
      <c r="A988" s="2"/>
      <c r="B988" s="2"/>
      <c r="C988" s="2"/>
      <c r="D988" s="2"/>
      <c r="E988" s="2"/>
      <c r="F988" s="2"/>
      <c r="G988" s="2"/>
      <c r="H988" s="29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</row>
    <row r="989" spans="1:23" ht="14.25" customHeight="1" outlineLevel="1" x14ac:dyDescent="0.25">
      <c r="A989" s="2"/>
      <c r="B989" s="2"/>
      <c r="C989" s="2"/>
      <c r="D989" s="2"/>
      <c r="E989" s="2"/>
      <c r="F989" s="2"/>
      <c r="G989" s="2"/>
      <c r="H989" s="29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</row>
    <row r="990" spans="1:23" ht="14.25" customHeight="1" outlineLevel="1" x14ac:dyDescent="0.25">
      <c r="A990" s="2"/>
      <c r="B990" s="2"/>
      <c r="C990" s="2"/>
      <c r="D990" s="2"/>
      <c r="E990" s="2"/>
      <c r="F990" s="2"/>
      <c r="G990" s="2"/>
      <c r="H990" s="29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</row>
    <row r="991" spans="1:23" ht="14.25" customHeight="1" outlineLevel="1" x14ac:dyDescent="0.25">
      <c r="A991" s="2"/>
      <c r="B991" s="2"/>
      <c r="C991" s="2"/>
      <c r="D991" s="2"/>
      <c r="E991" s="2"/>
      <c r="F991" s="2"/>
      <c r="G991" s="2"/>
      <c r="H991" s="29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</row>
    <row r="992" spans="1:23" ht="14.25" customHeight="1" outlineLevel="1" x14ac:dyDescent="0.25">
      <c r="A992" s="2"/>
      <c r="B992" s="2"/>
      <c r="C992" s="2"/>
      <c r="D992" s="2"/>
      <c r="E992" s="2"/>
      <c r="F992" s="2"/>
      <c r="G992" s="2"/>
      <c r="H992" s="29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</row>
    <row r="993" spans="1:23" ht="14.25" customHeight="1" outlineLevel="1" x14ac:dyDescent="0.25">
      <c r="A993" s="2"/>
      <c r="B993" s="2"/>
      <c r="C993" s="2"/>
      <c r="D993" s="2"/>
      <c r="E993" s="2"/>
      <c r="F993" s="2"/>
      <c r="G993" s="2"/>
      <c r="H993" s="29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</row>
    <row r="994" spans="1:23" ht="14.25" customHeight="1" outlineLevel="1" x14ac:dyDescent="0.25">
      <c r="A994" s="2"/>
      <c r="B994" s="2"/>
      <c r="C994" s="2"/>
      <c r="D994" s="2"/>
      <c r="E994" s="2"/>
      <c r="F994" s="2"/>
      <c r="G994" s="2"/>
      <c r="H994" s="29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</row>
    <row r="995" spans="1:23" ht="14.25" customHeight="1" outlineLevel="1" x14ac:dyDescent="0.25">
      <c r="A995" s="2"/>
      <c r="B995" s="2"/>
      <c r="C995" s="2"/>
      <c r="D995" s="2"/>
      <c r="E995" s="2"/>
      <c r="F995" s="2"/>
      <c r="G995" s="2"/>
      <c r="H995" s="29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</row>
    <row r="996" spans="1:23" ht="14.25" customHeight="1" outlineLevel="1" x14ac:dyDescent="0.25">
      <c r="A996" s="2"/>
      <c r="B996" s="2"/>
      <c r="C996" s="2"/>
      <c r="D996" s="2"/>
      <c r="E996" s="2"/>
      <c r="F996" s="2"/>
      <c r="G996" s="2"/>
      <c r="H996" s="29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</row>
    <row r="997" spans="1:23" ht="14.25" customHeight="1" outlineLevel="1" x14ac:dyDescent="0.25">
      <c r="A997" s="2"/>
      <c r="B997" s="2"/>
      <c r="C997" s="2"/>
      <c r="D997" s="2"/>
      <c r="E997" s="2"/>
      <c r="F997" s="2"/>
      <c r="G997" s="2"/>
      <c r="H997" s="29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</row>
    <row r="998" spans="1:23" ht="14.25" customHeight="1" outlineLevel="1" x14ac:dyDescent="0.25">
      <c r="A998" s="2"/>
      <c r="B998" s="2"/>
      <c r="C998" s="2"/>
      <c r="D998" s="2"/>
      <c r="E998" s="2"/>
      <c r="F998" s="2"/>
      <c r="G998" s="2"/>
      <c r="H998" s="29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</row>
    <row r="999" spans="1:23" ht="14.25" customHeight="1" outlineLevel="1" x14ac:dyDescent="0.25">
      <c r="A999" s="2"/>
      <c r="B999" s="2"/>
      <c r="C999" s="2"/>
      <c r="D999" s="2"/>
      <c r="E999" s="2"/>
      <c r="F999" s="2"/>
      <c r="G999" s="2"/>
      <c r="H999" s="29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</row>
    <row r="1000" spans="1:23" ht="14.25" customHeight="1" outlineLevel="1" x14ac:dyDescent="0.25">
      <c r="A1000" s="2"/>
      <c r="B1000" s="2"/>
      <c r="C1000" s="2"/>
      <c r="D1000" s="2"/>
      <c r="E1000" s="2"/>
      <c r="F1000" s="2"/>
      <c r="G1000" s="2"/>
      <c r="H1000" s="29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</row>
    <row r="1001" spans="1:23" ht="14.25" customHeight="1" outlineLevel="1" x14ac:dyDescent="0.25">
      <c r="A1001" s="2"/>
      <c r="B1001" s="2"/>
      <c r="C1001" s="2"/>
      <c r="D1001" s="2"/>
      <c r="E1001" s="2"/>
      <c r="F1001" s="2"/>
      <c r="G1001" s="2"/>
      <c r="H1001" s="29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</row>
    <row r="1002" spans="1:23" ht="14.25" customHeight="1" outlineLevel="1" x14ac:dyDescent="0.25">
      <c r="A1002" s="2"/>
      <c r="B1002" s="2"/>
      <c r="C1002" s="2"/>
      <c r="D1002" s="2"/>
      <c r="E1002" s="2"/>
      <c r="F1002" s="2"/>
      <c r="G1002" s="2"/>
      <c r="H1002" s="29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</row>
    <row r="1003" spans="1:23" ht="14.25" customHeight="1" outlineLevel="1" x14ac:dyDescent="0.25">
      <c r="A1003" s="2"/>
      <c r="B1003" s="2"/>
      <c r="C1003" s="2"/>
      <c r="D1003" s="2"/>
      <c r="E1003" s="2"/>
      <c r="F1003" s="2"/>
      <c r="G1003" s="2"/>
      <c r="H1003" s="29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</row>
    <row r="1004" spans="1:23" ht="14.25" customHeight="1" outlineLevel="1" x14ac:dyDescent="0.25">
      <c r="A1004" s="2"/>
      <c r="B1004" s="2"/>
      <c r="C1004" s="2"/>
      <c r="D1004" s="2"/>
      <c r="E1004" s="2"/>
      <c r="F1004" s="2"/>
      <c r="G1004" s="2"/>
      <c r="H1004" s="29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</row>
    <row r="1005" spans="1:23" ht="14.25" customHeight="1" outlineLevel="1" x14ac:dyDescent="0.25">
      <c r="A1005" s="2"/>
      <c r="B1005" s="2"/>
      <c r="C1005" s="2"/>
      <c r="D1005" s="2"/>
      <c r="E1005" s="2"/>
      <c r="F1005" s="2"/>
      <c r="G1005" s="2"/>
      <c r="H1005" s="29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</row>
    <row r="1006" spans="1:23" ht="14.25" customHeight="1" outlineLevel="1" x14ac:dyDescent="0.25">
      <c r="A1006" s="2"/>
      <c r="B1006" s="2"/>
      <c r="C1006" s="2"/>
      <c r="D1006" s="2"/>
      <c r="E1006" s="2"/>
      <c r="F1006" s="2"/>
      <c r="G1006" s="2"/>
      <c r="H1006" s="29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</row>
    <row r="1007" spans="1:23" ht="14.25" customHeight="1" outlineLevel="1" x14ac:dyDescent="0.25">
      <c r="A1007" s="2"/>
      <c r="B1007" s="2"/>
      <c r="C1007" s="2"/>
      <c r="D1007" s="2"/>
      <c r="E1007" s="2"/>
      <c r="F1007" s="2"/>
      <c r="G1007" s="2"/>
      <c r="H1007" s="29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</row>
    <row r="1008" spans="1:23" ht="14.25" customHeight="1" outlineLevel="1" x14ac:dyDescent="0.25">
      <c r="A1008" s="2"/>
      <c r="B1008" s="2"/>
      <c r="C1008" s="2"/>
      <c r="D1008" s="2"/>
      <c r="E1008" s="2"/>
      <c r="F1008" s="2"/>
      <c r="G1008" s="2"/>
      <c r="H1008" s="29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</row>
    <row r="1009" spans="1:23" ht="14.25" customHeight="1" outlineLevel="1" x14ac:dyDescent="0.25">
      <c r="A1009" s="2"/>
      <c r="B1009" s="2"/>
      <c r="C1009" s="2"/>
      <c r="D1009" s="2"/>
      <c r="E1009" s="2"/>
      <c r="F1009" s="2"/>
      <c r="G1009" s="2"/>
      <c r="H1009" s="29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</row>
    <row r="1010" spans="1:23" ht="14.25" customHeight="1" outlineLevel="1" x14ac:dyDescent="0.25">
      <c r="A1010" s="2"/>
      <c r="B1010" s="2"/>
      <c r="C1010" s="2"/>
      <c r="D1010" s="2"/>
      <c r="E1010" s="2"/>
      <c r="F1010" s="2"/>
      <c r="G1010" s="2"/>
      <c r="H1010" s="29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</row>
    <row r="1011" spans="1:23" ht="14.25" customHeight="1" outlineLevel="1" x14ac:dyDescent="0.25">
      <c r="A1011" s="2"/>
      <c r="B1011" s="2"/>
      <c r="C1011" s="2"/>
      <c r="D1011" s="2"/>
      <c r="E1011" s="2"/>
      <c r="F1011" s="2"/>
      <c r="G1011" s="2"/>
      <c r="H1011" s="29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</row>
    <row r="1012" spans="1:23" ht="14.25" customHeight="1" outlineLevel="1" x14ac:dyDescent="0.25">
      <c r="A1012" s="2"/>
      <c r="B1012" s="2"/>
      <c r="C1012" s="2"/>
      <c r="D1012" s="2"/>
      <c r="E1012" s="2"/>
      <c r="F1012" s="2"/>
      <c r="G1012" s="2"/>
      <c r="H1012" s="29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</row>
    <row r="1013" spans="1:23" ht="14.25" customHeight="1" outlineLevel="1" x14ac:dyDescent="0.25">
      <c r="A1013" s="2"/>
      <c r="B1013" s="2"/>
      <c r="C1013" s="2"/>
      <c r="D1013" s="2"/>
      <c r="E1013" s="2"/>
      <c r="F1013" s="2"/>
      <c r="G1013" s="2"/>
      <c r="H1013" s="29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</row>
    <row r="1014" spans="1:23" ht="14.25" customHeight="1" outlineLevel="1" x14ac:dyDescent="0.25">
      <c r="A1014" s="2"/>
      <c r="B1014" s="2"/>
      <c r="C1014" s="2"/>
      <c r="D1014" s="2"/>
      <c r="E1014" s="2"/>
      <c r="F1014" s="2"/>
      <c r="G1014" s="2"/>
      <c r="H1014" s="29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</row>
    <row r="1015" spans="1:23" ht="14.25" customHeight="1" outlineLevel="1" x14ac:dyDescent="0.25">
      <c r="A1015" s="2"/>
      <c r="B1015" s="2"/>
      <c r="C1015" s="2"/>
      <c r="D1015" s="2"/>
      <c r="E1015" s="2"/>
      <c r="F1015" s="2"/>
      <c r="G1015" s="2"/>
      <c r="H1015" s="29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</row>
    <row r="1016" spans="1:23" ht="14.25" customHeight="1" outlineLevel="1" x14ac:dyDescent="0.25">
      <c r="A1016" s="2"/>
      <c r="B1016" s="2"/>
      <c r="C1016" s="2"/>
      <c r="D1016" s="2"/>
      <c r="E1016" s="2"/>
      <c r="F1016" s="2"/>
      <c r="G1016" s="2"/>
      <c r="H1016" s="29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</row>
    <row r="1017" spans="1:23" ht="14.25" customHeight="1" outlineLevel="1" x14ac:dyDescent="0.25">
      <c r="A1017" s="2"/>
      <c r="B1017" s="2"/>
      <c r="C1017" s="2"/>
      <c r="D1017" s="2"/>
      <c r="E1017" s="2"/>
      <c r="F1017" s="2"/>
      <c r="G1017" s="2"/>
      <c r="H1017" s="29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</row>
    <row r="1018" spans="1:23" ht="14.25" customHeight="1" outlineLevel="1" x14ac:dyDescent="0.25">
      <c r="A1018" s="2"/>
      <c r="B1018" s="2"/>
      <c r="C1018" s="2"/>
      <c r="D1018" s="2"/>
      <c r="E1018" s="2"/>
      <c r="F1018" s="2"/>
      <c r="G1018" s="2"/>
      <c r="H1018" s="29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</row>
    <row r="1019" spans="1:23" ht="14.25" customHeight="1" outlineLevel="1" x14ac:dyDescent="0.25">
      <c r="A1019" s="2"/>
      <c r="B1019" s="2"/>
      <c r="C1019" s="2"/>
      <c r="D1019" s="2"/>
      <c r="E1019" s="2"/>
      <c r="F1019" s="2"/>
      <c r="G1019" s="2"/>
      <c r="H1019" s="29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</row>
    <row r="1020" spans="1:23" ht="14.25" customHeight="1" outlineLevel="1" x14ac:dyDescent="0.25">
      <c r="A1020" s="2"/>
      <c r="B1020" s="2"/>
      <c r="C1020" s="2"/>
      <c r="D1020" s="2"/>
      <c r="E1020" s="2"/>
      <c r="F1020" s="2"/>
      <c r="G1020" s="2"/>
      <c r="H1020" s="29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</row>
    <row r="1021" spans="1:23" ht="14.25" customHeight="1" outlineLevel="1" x14ac:dyDescent="0.25">
      <c r="A1021" s="2"/>
      <c r="B1021" s="2"/>
      <c r="C1021" s="2"/>
      <c r="D1021" s="2"/>
      <c r="E1021" s="2"/>
      <c r="F1021" s="2"/>
      <c r="G1021" s="2"/>
      <c r="H1021" s="29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</row>
    <row r="1022" spans="1:23" ht="14.25" customHeight="1" outlineLevel="1" x14ac:dyDescent="0.25">
      <c r="A1022" s="2"/>
      <c r="B1022" s="2"/>
      <c r="C1022" s="2"/>
      <c r="D1022" s="2"/>
      <c r="E1022" s="2"/>
      <c r="F1022" s="2"/>
      <c r="G1022" s="2"/>
      <c r="H1022" s="29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</row>
    <row r="1023" spans="1:23" ht="14.25" customHeight="1" outlineLevel="1" x14ac:dyDescent="0.25">
      <c r="A1023" s="2"/>
      <c r="B1023" s="2"/>
      <c r="C1023" s="2"/>
      <c r="D1023" s="2"/>
      <c r="E1023" s="2"/>
      <c r="F1023" s="2"/>
      <c r="G1023" s="2"/>
      <c r="H1023" s="29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</row>
    <row r="1024" spans="1:23" ht="14.25" customHeight="1" outlineLevel="1" x14ac:dyDescent="0.25">
      <c r="A1024" s="2"/>
      <c r="B1024" s="2"/>
      <c r="C1024" s="2"/>
      <c r="D1024" s="2"/>
      <c r="E1024" s="2"/>
      <c r="F1024" s="2"/>
      <c r="G1024" s="2"/>
      <c r="H1024" s="29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</row>
    <row r="1025" spans="1:23" ht="14.25" customHeight="1" outlineLevel="1" x14ac:dyDescent="0.25">
      <c r="A1025" s="2"/>
      <c r="B1025" s="2"/>
      <c r="C1025" s="2"/>
      <c r="D1025" s="2"/>
      <c r="E1025" s="2"/>
      <c r="F1025" s="2"/>
      <c r="G1025" s="2"/>
      <c r="H1025" s="29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</row>
    <row r="1026" spans="1:23" ht="14.25" customHeight="1" outlineLevel="1" x14ac:dyDescent="0.25">
      <c r="A1026" s="2"/>
      <c r="B1026" s="2"/>
      <c r="C1026" s="2"/>
      <c r="D1026" s="2"/>
      <c r="E1026" s="2"/>
      <c r="F1026" s="2"/>
      <c r="G1026" s="2"/>
      <c r="H1026" s="29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</row>
    <row r="1027" spans="1:23" ht="14.25" customHeight="1" outlineLevel="1" x14ac:dyDescent="0.25">
      <c r="A1027" s="2"/>
      <c r="B1027" s="2"/>
      <c r="C1027" s="2"/>
      <c r="D1027" s="2"/>
      <c r="E1027" s="2"/>
      <c r="F1027" s="2"/>
      <c r="G1027" s="2"/>
      <c r="H1027" s="29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</row>
    <row r="1028" spans="1:23" ht="14.25" customHeight="1" outlineLevel="1" x14ac:dyDescent="0.25">
      <c r="A1028" s="2"/>
      <c r="B1028" s="2"/>
      <c r="C1028" s="2"/>
      <c r="D1028" s="2"/>
      <c r="E1028" s="2"/>
      <c r="F1028" s="2"/>
      <c r="G1028" s="2"/>
      <c r="H1028" s="29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</row>
    <row r="1029" spans="1:23" ht="14.25" customHeight="1" outlineLevel="1" x14ac:dyDescent="0.25">
      <c r="A1029" s="2"/>
      <c r="B1029" s="2"/>
      <c r="C1029" s="2"/>
      <c r="D1029" s="2"/>
      <c r="E1029" s="2"/>
      <c r="F1029" s="2"/>
      <c r="G1029" s="2"/>
      <c r="H1029" s="29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</row>
    <row r="1030" spans="1:23" ht="14.25" customHeight="1" outlineLevel="1" x14ac:dyDescent="0.25">
      <c r="A1030" s="2"/>
      <c r="B1030" s="2"/>
      <c r="C1030" s="2"/>
      <c r="D1030" s="2"/>
      <c r="E1030" s="2"/>
      <c r="F1030" s="2"/>
      <c r="G1030" s="2"/>
      <c r="H1030" s="29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</row>
    <row r="1031" spans="1:23" ht="14.25" customHeight="1" outlineLevel="1" x14ac:dyDescent="0.25">
      <c r="A1031" s="2"/>
      <c r="B1031" s="2"/>
      <c r="C1031" s="2"/>
      <c r="D1031" s="2"/>
      <c r="E1031" s="2"/>
      <c r="F1031" s="2"/>
      <c r="G1031" s="2"/>
      <c r="H1031" s="29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</row>
    <row r="1032" spans="1:23" ht="14.25" customHeight="1" outlineLevel="1" x14ac:dyDescent="0.25">
      <c r="A1032" s="2"/>
      <c r="B1032" s="2"/>
      <c r="C1032" s="2"/>
      <c r="D1032" s="2"/>
      <c r="E1032" s="2"/>
      <c r="F1032" s="2"/>
      <c r="G1032" s="2"/>
      <c r="H1032" s="29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</row>
    <row r="1033" spans="1:23" ht="14.25" customHeight="1" outlineLevel="1" x14ac:dyDescent="0.25">
      <c r="A1033" s="2"/>
      <c r="B1033" s="2"/>
      <c r="C1033" s="2"/>
      <c r="D1033" s="2"/>
      <c r="E1033" s="2"/>
      <c r="F1033" s="2"/>
      <c r="G1033" s="2"/>
      <c r="H1033" s="29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</row>
    <row r="1034" spans="1:23" ht="14.25" customHeight="1" outlineLevel="1" x14ac:dyDescent="0.25">
      <c r="A1034" s="2"/>
      <c r="B1034" s="2"/>
      <c r="C1034" s="2"/>
      <c r="D1034" s="2"/>
      <c r="E1034" s="2"/>
      <c r="F1034" s="2"/>
      <c r="G1034" s="2"/>
      <c r="H1034" s="29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</row>
    <row r="1035" spans="1:23" ht="14.25" customHeight="1" outlineLevel="1" x14ac:dyDescent="0.25">
      <c r="A1035" s="2"/>
      <c r="B1035" s="2"/>
      <c r="C1035" s="2"/>
      <c r="D1035" s="2"/>
      <c r="E1035" s="2"/>
      <c r="F1035" s="2"/>
      <c r="G1035" s="2"/>
      <c r="H1035" s="29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</row>
    <row r="1036" spans="1:23" ht="14.25" customHeight="1" outlineLevel="1" x14ac:dyDescent="0.25">
      <c r="A1036" s="2"/>
      <c r="B1036" s="2"/>
      <c r="C1036" s="2"/>
      <c r="D1036" s="2"/>
      <c r="E1036" s="2"/>
      <c r="F1036" s="2"/>
      <c r="G1036" s="2"/>
      <c r="H1036" s="29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</row>
    <row r="1037" spans="1:23" ht="14.25" customHeight="1" outlineLevel="1" x14ac:dyDescent="0.25">
      <c r="A1037" s="2"/>
      <c r="B1037" s="2"/>
      <c r="C1037" s="2"/>
      <c r="D1037" s="2"/>
      <c r="E1037" s="2"/>
      <c r="F1037" s="2"/>
      <c r="G1037" s="2"/>
      <c r="H1037" s="29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</row>
    <row r="1038" spans="1:23" ht="14.25" customHeight="1" outlineLevel="1" x14ac:dyDescent="0.25">
      <c r="A1038" s="2"/>
      <c r="B1038" s="2"/>
      <c r="C1038" s="2"/>
      <c r="D1038" s="2"/>
      <c r="E1038" s="2"/>
      <c r="F1038" s="2"/>
      <c r="G1038" s="2"/>
      <c r="H1038" s="29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</row>
    <row r="1039" spans="1:23" ht="14.25" customHeight="1" outlineLevel="1" x14ac:dyDescent="0.25">
      <c r="A1039" s="2"/>
      <c r="B1039" s="2"/>
      <c r="C1039" s="2"/>
      <c r="D1039" s="2"/>
      <c r="E1039" s="2"/>
      <c r="F1039" s="2"/>
      <c r="G1039" s="2"/>
      <c r="H1039" s="29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</row>
    <row r="1040" spans="1:23" ht="14.25" customHeight="1" outlineLevel="1" x14ac:dyDescent="0.25">
      <c r="A1040" s="2"/>
      <c r="B1040" s="2"/>
      <c r="C1040" s="2"/>
      <c r="D1040" s="2"/>
      <c r="E1040" s="2"/>
      <c r="F1040" s="2"/>
      <c r="G1040" s="2"/>
      <c r="H1040" s="29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</row>
    <row r="1041" spans="1:23" ht="14.25" customHeight="1" outlineLevel="1" x14ac:dyDescent="0.25">
      <c r="A1041" s="2"/>
      <c r="B1041" s="2"/>
      <c r="C1041" s="2"/>
      <c r="D1041" s="2"/>
      <c r="E1041" s="2"/>
      <c r="F1041" s="2"/>
      <c r="G1041" s="2"/>
      <c r="H1041" s="29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</row>
    <row r="1042" spans="1:23" ht="14.25" customHeight="1" outlineLevel="1" x14ac:dyDescent="0.25">
      <c r="A1042" s="2"/>
      <c r="B1042" s="2"/>
      <c r="C1042" s="2"/>
      <c r="D1042" s="2"/>
      <c r="E1042" s="2"/>
      <c r="F1042" s="2"/>
      <c r="G1042" s="2"/>
      <c r="H1042" s="29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</row>
    <row r="1043" spans="1:23" ht="14.25" customHeight="1" outlineLevel="1" x14ac:dyDescent="0.25">
      <c r="A1043" s="2"/>
      <c r="B1043" s="2"/>
      <c r="C1043" s="2"/>
      <c r="D1043" s="2"/>
      <c r="E1043" s="2"/>
      <c r="F1043" s="2"/>
      <c r="G1043" s="2"/>
      <c r="H1043" s="29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</row>
    <row r="1044" spans="1:23" ht="14.25" customHeight="1" outlineLevel="1" x14ac:dyDescent="0.25">
      <c r="A1044" s="2"/>
      <c r="B1044" s="2"/>
      <c r="C1044" s="2"/>
      <c r="D1044" s="2"/>
      <c r="E1044" s="2"/>
      <c r="F1044" s="2"/>
      <c r="G1044" s="2"/>
      <c r="H1044" s="29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</row>
    <row r="1045" spans="1:23" ht="14.25" customHeight="1" outlineLevel="1" x14ac:dyDescent="0.25">
      <c r="A1045" s="2"/>
      <c r="B1045" s="2"/>
      <c r="C1045" s="2"/>
      <c r="D1045" s="2"/>
      <c r="E1045" s="2"/>
      <c r="F1045" s="2"/>
      <c r="G1045" s="2"/>
      <c r="H1045" s="29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</row>
    <row r="1046" spans="1:23" ht="14.25" customHeight="1" outlineLevel="1" x14ac:dyDescent="0.25">
      <c r="A1046" s="2"/>
      <c r="B1046" s="2"/>
      <c r="C1046" s="2"/>
      <c r="D1046" s="2"/>
      <c r="E1046" s="2"/>
      <c r="F1046" s="2"/>
      <c r="G1046" s="2"/>
      <c r="H1046" s="29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</row>
    <row r="1047" spans="1:23" ht="14.25" customHeight="1" outlineLevel="1" x14ac:dyDescent="0.25">
      <c r="A1047" s="2"/>
      <c r="B1047" s="2"/>
      <c r="C1047" s="2"/>
      <c r="D1047" s="2"/>
      <c r="E1047" s="2"/>
      <c r="F1047" s="2"/>
      <c r="G1047" s="2"/>
      <c r="H1047" s="29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</row>
    <row r="1048" spans="1:23" ht="14.25" customHeight="1" outlineLevel="1" x14ac:dyDescent="0.25">
      <c r="A1048" s="2"/>
      <c r="B1048" s="2"/>
      <c r="C1048" s="2"/>
      <c r="D1048" s="2"/>
      <c r="E1048" s="2"/>
      <c r="F1048" s="2"/>
      <c r="G1048" s="2"/>
      <c r="H1048" s="29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</row>
    <row r="1049" spans="1:23" ht="14.25" customHeight="1" outlineLevel="1" x14ac:dyDescent="0.25">
      <c r="A1049" s="2"/>
      <c r="B1049" s="2"/>
      <c r="C1049" s="2"/>
      <c r="D1049" s="2"/>
      <c r="E1049" s="2"/>
      <c r="F1049" s="2"/>
      <c r="G1049" s="2"/>
      <c r="H1049" s="29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</row>
    <row r="1050" spans="1:23" ht="14.25" customHeight="1" outlineLevel="1" x14ac:dyDescent="0.25">
      <c r="A1050" s="2"/>
      <c r="B1050" s="2"/>
      <c r="C1050" s="2"/>
      <c r="D1050" s="2"/>
      <c r="E1050" s="2"/>
      <c r="F1050" s="2"/>
      <c r="G1050" s="2"/>
      <c r="H1050" s="29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</row>
    <row r="1051" spans="1:23" ht="14.25" customHeight="1" outlineLevel="1" x14ac:dyDescent="0.25">
      <c r="A1051" s="2"/>
      <c r="B1051" s="2"/>
      <c r="C1051" s="2"/>
      <c r="D1051" s="2"/>
      <c r="E1051" s="2"/>
      <c r="F1051" s="2"/>
      <c r="G1051" s="2"/>
      <c r="H1051" s="29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</row>
    <row r="1052" spans="1:23" ht="14.25" customHeight="1" outlineLevel="1" x14ac:dyDescent="0.25">
      <c r="A1052" s="2"/>
      <c r="B1052" s="2"/>
      <c r="C1052" s="2"/>
      <c r="D1052" s="2"/>
      <c r="E1052" s="2"/>
      <c r="F1052" s="2"/>
      <c r="G1052" s="2"/>
      <c r="H1052" s="29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</row>
    <row r="1053" spans="1:23" ht="14.25" customHeight="1" outlineLevel="1" x14ac:dyDescent="0.25">
      <c r="A1053" s="2"/>
      <c r="B1053" s="2"/>
      <c r="C1053" s="2"/>
      <c r="D1053" s="2"/>
      <c r="E1053" s="2"/>
      <c r="F1053" s="2"/>
      <c r="G1053" s="2"/>
      <c r="H1053" s="29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</row>
    <row r="1054" spans="1:23" ht="14.25" customHeight="1" outlineLevel="1" x14ac:dyDescent="0.25">
      <c r="A1054" s="2"/>
      <c r="B1054" s="2"/>
      <c r="C1054" s="2"/>
      <c r="D1054" s="2"/>
      <c r="E1054" s="2"/>
      <c r="F1054" s="2"/>
      <c r="G1054" s="2"/>
      <c r="H1054" s="29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</row>
    <row r="1055" spans="1:23" ht="14.25" customHeight="1" outlineLevel="1" x14ac:dyDescent="0.25">
      <c r="A1055" s="2"/>
      <c r="B1055" s="2"/>
      <c r="C1055" s="2"/>
      <c r="D1055" s="2"/>
      <c r="E1055" s="2"/>
      <c r="F1055" s="2"/>
      <c r="G1055" s="2"/>
      <c r="H1055" s="29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</row>
    <row r="1056" spans="1:23" ht="14.25" customHeight="1" outlineLevel="1" x14ac:dyDescent="0.25">
      <c r="A1056" s="2"/>
      <c r="B1056" s="2"/>
      <c r="C1056" s="2"/>
      <c r="D1056" s="2"/>
      <c r="E1056" s="2"/>
      <c r="F1056" s="2"/>
      <c r="G1056" s="2"/>
      <c r="H1056" s="29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</row>
    <row r="1057" spans="1:23" ht="14.25" customHeight="1" outlineLevel="1" x14ac:dyDescent="0.25">
      <c r="A1057" s="2"/>
      <c r="B1057" s="2"/>
      <c r="C1057" s="2"/>
      <c r="D1057" s="2"/>
      <c r="E1057" s="2"/>
      <c r="F1057" s="2"/>
      <c r="G1057" s="2"/>
      <c r="H1057" s="29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</row>
    <row r="1058" spans="1:23" ht="14.25" customHeight="1" outlineLevel="1" x14ac:dyDescent="0.25">
      <c r="A1058" s="2"/>
      <c r="B1058" s="2"/>
      <c r="C1058" s="2"/>
      <c r="D1058" s="2"/>
      <c r="E1058" s="2"/>
      <c r="F1058" s="2"/>
      <c r="G1058" s="2"/>
      <c r="H1058" s="29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</row>
    <row r="1059" spans="1:23" ht="14.25" customHeight="1" outlineLevel="1" x14ac:dyDescent="0.25">
      <c r="A1059" s="2"/>
      <c r="B1059" s="2"/>
      <c r="C1059" s="2"/>
      <c r="D1059" s="2"/>
      <c r="E1059" s="2"/>
      <c r="F1059" s="2"/>
      <c r="G1059" s="2"/>
      <c r="H1059" s="29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</row>
    <row r="1060" spans="1:23" ht="14.25" customHeight="1" outlineLevel="1" x14ac:dyDescent="0.25">
      <c r="A1060" s="2"/>
      <c r="B1060" s="2"/>
      <c r="C1060" s="2"/>
      <c r="D1060" s="2"/>
      <c r="E1060" s="2"/>
      <c r="F1060" s="2"/>
      <c r="G1060" s="2"/>
      <c r="H1060" s="29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</row>
    <row r="1061" spans="1:23" ht="14.25" customHeight="1" outlineLevel="1" x14ac:dyDescent="0.25">
      <c r="A1061" s="2"/>
      <c r="B1061" s="2"/>
      <c r="C1061" s="2"/>
      <c r="D1061" s="2"/>
      <c r="E1061" s="2"/>
      <c r="F1061" s="2"/>
      <c r="G1061" s="2"/>
      <c r="H1061" s="29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</row>
    <row r="1062" spans="1:23" ht="14.25" customHeight="1" outlineLevel="1" x14ac:dyDescent="0.25">
      <c r="A1062" s="2"/>
      <c r="B1062" s="2"/>
      <c r="C1062" s="2"/>
      <c r="D1062" s="2"/>
      <c r="E1062" s="2"/>
      <c r="F1062" s="2"/>
      <c r="G1062" s="2"/>
      <c r="H1062" s="29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</row>
    <row r="1063" spans="1:23" ht="14.25" customHeight="1" outlineLevel="1" x14ac:dyDescent="0.25">
      <c r="A1063" s="2"/>
      <c r="B1063" s="2"/>
      <c r="C1063" s="2"/>
      <c r="D1063" s="2"/>
      <c r="E1063" s="2"/>
      <c r="F1063" s="2"/>
      <c r="G1063" s="2"/>
      <c r="H1063" s="29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</row>
    <row r="1064" spans="1:23" ht="14.25" customHeight="1" outlineLevel="1" x14ac:dyDescent="0.25">
      <c r="A1064" s="2"/>
      <c r="B1064" s="2"/>
      <c r="C1064" s="2"/>
      <c r="D1064" s="2"/>
      <c r="E1064" s="2"/>
      <c r="F1064" s="2"/>
      <c r="G1064" s="2"/>
      <c r="H1064" s="29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</row>
    <row r="1065" spans="1:23" ht="14.25" customHeight="1" outlineLevel="1" x14ac:dyDescent="0.25">
      <c r="A1065" s="2"/>
      <c r="B1065" s="2"/>
      <c r="C1065" s="2"/>
      <c r="D1065" s="2"/>
      <c r="E1065" s="2"/>
      <c r="F1065" s="2"/>
      <c r="G1065" s="2"/>
      <c r="H1065" s="29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</row>
    <row r="1066" spans="1:23" ht="14.25" customHeight="1" outlineLevel="1" x14ac:dyDescent="0.25">
      <c r="A1066" s="2"/>
      <c r="B1066" s="2"/>
      <c r="C1066" s="2"/>
      <c r="D1066" s="2"/>
      <c r="E1066" s="2"/>
      <c r="F1066" s="2"/>
      <c r="G1066" s="2"/>
      <c r="H1066" s="29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</row>
    <row r="1067" spans="1:23" ht="14.25" customHeight="1" outlineLevel="1" x14ac:dyDescent="0.25">
      <c r="A1067" s="2"/>
      <c r="B1067" s="2"/>
      <c r="C1067" s="2"/>
      <c r="D1067" s="2"/>
      <c r="E1067" s="2"/>
      <c r="F1067" s="2"/>
      <c r="G1067" s="2"/>
      <c r="H1067" s="29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</row>
    <row r="1068" spans="1:23" ht="14.25" customHeight="1" outlineLevel="1" x14ac:dyDescent="0.25">
      <c r="A1068" s="2"/>
      <c r="B1068" s="2"/>
      <c r="C1068" s="2"/>
      <c r="D1068" s="2"/>
      <c r="E1068" s="2"/>
      <c r="F1068" s="2"/>
      <c r="G1068" s="2"/>
      <c r="H1068" s="29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</row>
    <row r="1069" spans="1:23" ht="14.25" customHeight="1" outlineLevel="1" x14ac:dyDescent="0.25">
      <c r="A1069" s="2"/>
      <c r="B1069" s="2"/>
      <c r="C1069" s="2"/>
      <c r="D1069" s="2"/>
      <c r="E1069" s="2"/>
      <c r="F1069" s="2"/>
      <c r="G1069" s="2"/>
      <c r="H1069" s="29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</row>
    <row r="1070" spans="1:23" ht="14.25" customHeight="1" outlineLevel="1" x14ac:dyDescent="0.25">
      <c r="A1070" s="2"/>
      <c r="B1070" s="2"/>
      <c r="C1070" s="2"/>
      <c r="D1070" s="2"/>
      <c r="E1070" s="2"/>
      <c r="F1070" s="2"/>
      <c r="G1070" s="2"/>
      <c r="H1070" s="29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</row>
    <row r="1071" spans="1:23" ht="14.25" customHeight="1" outlineLevel="1" x14ac:dyDescent="0.25">
      <c r="A1071" s="2"/>
      <c r="B1071" s="2"/>
      <c r="C1071" s="2"/>
      <c r="D1071" s="2"/>
      <c r="E1071" s="2"/>
      <c r="F1071" s="2"/>
      <c r="G1071" s="2"/>
      <c r="H1071" s="29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</row>
    <row r="1072" spans="1:23" ht="14.25" customHeight="1" outlineLevel="1" x14ac:dyDescent="0.25">
      <c r="A1072" s="2"/>
      <c r="B1072" s="2"/>
      <c r="C1072" s="2"/>
      <c r="D1072" s="2"/>
      <c r="E1072" s="2"/>
      <c r="F1072" s="2"/>
      <c r="G1072" s="2"/>
      <c r="H1072" s="29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</row>
    <row r="1073" spans="1:23" ht="14.25" customHeight="1" outlineLevel="1" x14ac:dyDescent="0.25">
      <c r="A1073" s="2"/>
      <c r="B1073" s="2"/>
      <c r="C1073" s="2"/>
      <c r="D1073" s="2"/>
      <c r="E1073" s="2"/>
      <c r="F1073" s="2"/>
      <c r="G1073" s="2"/>
      <c r="H1073" s="29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</row>
    <row r="1074" spans="1:23" ht="14.25" customHeight="1" outlineLevel="1" x14ac:dyDescent="0.25">
      <c r="A1074" s="2"/>
      <c r="B1074" s="2"/>
      <c r="C1074" s="2"/>
      <c r="D1074" s="2"/>
      <c r="E1074" s="2"/>
      <c r="F1074" s="2"/>
      <c r="G1074" s="2"/>
      <c r="H1074" s="29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</row>
    <row r="1075" spans="1:23" ht="14.25" customHeight="1" outlineLevel="1" x14ac:dyDescent="0.25">
      <c r="A1075" s="2"/>
      <c r="B1075" s="2"/>
      <c r="C1075" s="2"/>
      <c r="D1075" s="2"/>
      <c r="E1075" s="2"/>
      <c r="F1075" s="2"/>
      <c r="G1075" s="2"/>
      <c r="H1075" s="29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</row>
    <row r="1076" spans="1:23" ht="14.25" customHeight="1" outlineLevel="1" x14ac:dyDescent="0.25">
      <c r="A1076" s="2"/>
      <c r="B1076" s="2"/>
      <c r="C1076" s="2"/>
      <c r="D1076" s="2"/>
      <c r="E1076" s="2"/>
      <c r="F1076" s="2"/>
      <c r="G1076" s="2"/>
      <c r="H1076" s="29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</row>
    <row r="1077" spans="1:23" ht="14.25" customHeight="1" outlineLevel="1" x14ac:dyDescent="0.25">
      <c r="A1077" s="2"/>
      <c r="B1077" s="2"/>
      <c r="C1077" s="2"/>
      <c r="D1077" s="2"/>
      <c r="E1077" s="2"/>
      <c r="F1077" s="2"/>
      <c r="G1077" s="2"/>
      <c r="H1077" s="29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</row>
    <row r="1078" spans="1:23" ht="14.25" customHeight="1" outlineLevel="1" x14ac:dyDescent="0.25">
      <c r="A1078" s="2"/>
      <c r="B1078" s="2"/>
      <c r="C1078" s="2"/>
      <c r="D1078" s="2"/>
      <c r="E1078" s="2"/>
      <c r="F1078" s="2"/>
      <c r="G1078" s="2"/>
      <c r="H1078" s="29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</row>
    <row r="1079" spans="1:23" ht="14.25" customHeight="1" outlineLevel="1" x14ac:dyDescent="0.25">
      <c r="A1079" s="2"/>
      <c r="B1079" s="2"/>
      <c r="C1079" s="2"/>
      <c r="D1079" s="2"/>
      <c r="E1079" s="2"/>
      <c r="F1079" s="2"/>
      <c r="G1079" s="2"/>
      <c r="H1079" s="29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</row>
    <row r="1080" spans="1:23" ht="14.25" customHeight="1" outlineLevel="1" x14ac:dyDescent="0.25">
      <c r="A1080" s="2"/>
      <c r="B1080" s="2"/>
      <c r="C1080" s="2"/>
      <c r="D1080" s="2"/>
      <c r="E1080" s="2"/>
      <c r="F1080" s="2"/>
      <c r="G1080" s="2"/>
      <c r="H1080" s="29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</row>
    <row r="1081" spans="1:23" ht="14.25" customHeight="1" outlineLevel="1" x14ac:dyDescent="0.25">
      <c r="A1081" s="2"/>
      <c r="B1081" s="2"/>
      <c r="C1081" s="2"/>
      <c r="D1081" s="2"/>
      <c r="E1081" s="2"/>
      <c r="F1081" s="2"/>
      <c r="G1081" s="2"/>
      <c r="H1081" s="29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</row>
    <row r="1082" spans="1:23" ht="14.25" customHeight="1" outlineLevel="1" x14ac:dyDescent="0.25">
      <c r="A1082" s="2"/>
      <c r="B1082" s="2"/>
      <c r="C1082" s="2"/>
      <c r="D1082" s="2"/>
      <c r="E1082" s="2"/>
      <c r="F1082" s="2"/>
      <c r="G1082" s="2"/>
      <c r="H1082" s="29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</row>
    <row r="1083" spans="1:23" ht="14.25" customHeight="1" outlineLevel="1" x14ac:dyDescent="0.25">
      <c r="A1083" s="2"/>
      <c r="B1083" s="2"/>
      <c r="C1083" s="2"/>
      <c r="D1083" s="2"/>
      <c r="E1083" s="2"/>
      <c r="F1083" s="2"/>
      <c r="G1083" s="2"/>
      <c r="H1083" s="29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</row>
    <row r="1084" spans="1:23" ht="14.25" customHeight="1" outlineLevel="1" x14ac:dyDescent="0.25">
      <c r="A1084" s="2"/>
      <c r="B1084" s="2"/>
      <c r="C1084" s="2"/>
      <c r="D1084" s="2"/>
      <c r="E1084" s="2"/>
      <c r="F1084" s="2"/>
      <c r="G1084" s="2"/>
      <c r="H1084" s="29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</row>
    <row r="1085" spans="1:23" ht="14.25" customHeight="1" outlineLevel="1" x14ac:dyDescent="0.25">
      <c r="A1085" s="2"/>
      <c r="B1085" s="2"/>
      <c r="C1085" s="2"/>
      <c r="D1085" s="2"/>
      <c r="E1085" s="2"/>
      <c r="F1085" s="2"/>
      <c r="G1085" s="2"/>
      <c r="H1085" s="29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</row>
    <row r="1086" spans="1:23" ht="14.25" customHeight="1" outlineLevel="1" x14ac:dyDescent="0.25">
      <c r="A1086" s="2"/>
      <c r="B1086" s="2"/>
      <c r="C1086" s="2"/>
      <c r="D1086" s="2"/>
      <c r="E1086" s="2"/>
      <c r="F1086" s="2"/>
      <c r="G1086" s="2"/>
      <c r="H1086" s="29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</row>
    <row r="1087" spans="1:23" ht="14.25" customHeight="1" outlineLevel="1" x14ac:dyDescent="0.25">
      <c r="A1087" s="2"/>
      <c r="B1087" s="2"/>
      <c r="C1087" s="2"/>
      <c r="D1087" s="2"/>
      <c r="E1087" s="2"/>
      <c r="F1087" s="2"/>
      <c r="G1087" s="2"/>
      <c r="H1087" s="29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</row>
    <row r="1088" spans="1:23" ht="14.25" customHeight="1" outlineLevel="1" x14ac:dyDescent="0.25">
      <c r="A1088" s="2"/>
      <c r="B1088" s="2"/>
      <c r="C1088" s="2"/>
      <c r="D1088" s="2"/>
      <c r="E1088" s="2"/>
      <c r="F1088" s="2"/>
      <c r="G1088" s="2"/>
      <c r="H1088" s="29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</row>
    <row r="1089" spans="1:23" ht="14.25" customHeight="1" outlineLevel="1" x14ac:dyDescent="0.25">
      <c r="A1089" s="2"/>
      <c r="B1089" s="2"/>
      <c r="C1089" s="2"/>
      <c r="D1089" s="2"/>
      <c r="E1089" s="2"/>
      <c r="F1089" s="2"/>
      <c r="G1089" s="2"/>
      <c r="H1089" s="29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</row>
    <row r="1090" spans="1:23" ht="14.25" customHeight="1" outlineLevel="1" x14ac:dyDescent="0.25">
      <c r="A1090" s="2"/>
      <c r="B1090" s="2"/>
      <c r="C1090" s="2"/>
      <c r="D1090" s="2"/>
      <c r="E1090" s="2"/>
      <c r="F1090" s="2"/>
      <c r="G1090" s="2"/>
      <c r="H1090" s="29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</row>
    <row r="1091" spans="1:23" ht="14.25" customHeight="1" outlineLevel="1" x14ac:dyDescent="0.25">
      <c r="A1091" s="2"/>
      <c r="B1091" s="2"/>
      <c r="C1091" s="2"/>
      <c r="D1091" s="2"/>
      <c r="E1091" s="2"/>
      <c r="F1091" s="2"/>
      <c r="G1091" s="2"/>
      <c r="H1091" s="29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</row>
    <row r="1092" spans="1:23" ht="14.25" customHeight="1" outlineLevel="1" x14ac:dyDescent="0.25">
      <c r="A1092" s="2"/>
      <c r="B1092" s="2"/>
      <c r="C1092" s="2"/>
      <c r="D1092" s="2"/>
      <c r="E1092" s="2"/>
      <c r="F1092" s="2"/>
      <c r="G1092" s="2"/>
      <c r="H1092" s="29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</row>
    <row r="1093" spans="1:23" ht="14.25" customHeight="1" outlineLevel="1" x14ac:dyDescent="0.25">
      <c r="A1093" s="2"/>
      <c r="B1093" s="2"/>
      <c r="C1093" s="2"/>
      <c r="D1093" s="2"/>
      <c r="E1093" s="2"/>
      <c r="F1093" s="2"/>
      <c r="G1093" s="2"/>
      <c r="H1093" s="29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</row>
    <row r="1094" spans="1:23" ht="14.25" customHeight="1" outlineLevel="1" x14ac:dyDescent="0.25">
      <c r="A1094" s="2"/>
      <c r="B1094" s="2"/>
      <c r="C1094" s="2"/>
      <c r="D1094" s="2"/>
      <c r="E1094" s="2"/>
      <c r="F1094" s="2"/>
      <c r="G1094" s="2"/>
      <c r="H1094" s="29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</row>
    <row r="1095" spans="1:23" ht="14.25" customHeight="1" outlineLevel="1" x14ac:dyDescent="0.25">
      <c r="A1095" s="2"/>
      <c r="B1095" s="2"/>
      <c r="C1095" s="2"/>
      <c r="D1095" s="2"/>
      <c r="E1095" s="2"/>
      <c r="F1095" s="2"/>
      <c r="G1095" s="2"/>
      <c r="H1095" s="29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</row>
    <row r="1096" spans="1:23" ht="14.25" customHeight="1" outlineLevel="1" x14ac:dyDescent="0.25">
      <c r="A1096" s="2"/>
      <c r="B1096" s="2"/>
      <c r="C1096" s="2"/>
      <c r="D1096" s="2"/>
      <c r="E1096" s="2"/>
      <c r="F1096" s="2"/>
      <c r="G1096" s="2"/>
      <c r="H1096" s="29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</row>
    <row r="1097" spans="1:23" ht="14.25" customHeight="1" outlineLevel="1" x14ac:dyDescent="0.25">
      <c r="A1097" s="2"/>
      <c r="B1097" s="2"/>
      <c r="C1097" s="2"/>
      <c r="D1097" s="2"/>
      <c r="E1097" s="2"/>
      <c r="F1097" s="2"/>
      <c r="G1097" s="2"/>
      <c r="H1097" s="29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</row>
    <row r="1098" spans="1:23" ht="14.25" customHeight="1" outlineLevel="1" x14ac:dyDescent="0.25">
      <c r="A1098" s="2"/>
      <c r="B1098" s="2"/>
      <c r="C1098" s="2"/>
      <c r="D1098" s="2"/>
      <c r="E1098" s="2"/>
      <c r="F1098" s="2"/>
      <c r="G1098" s="2"/>
      <c r="H1098" s="29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</row>
    <row r="1099" spans="1:23" ht="14.25" customHeight="1" outlineLevel="1" x14ac:dyDescent="0.25">
      <c r="A1099" s="2"/>
      <c r="B1099" s="2"/>
      <c r="C1099" s="2"/>
      <c r="D1099" s="2"/>
      <c r="E1099" s="2"/>
      <c r="F1099" s="2"/>
      <c r="G1099" s="2"/>
      <c r="H1099" s="29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</row>
    <row r="1100" spans="1:23" ht="14.25" customHeight="1" outlineLevel="1" x14ac:dyDescent="0.25">
      <c r="A1100" s="2"/>
      <c r="B1100" s="2"/>
      <c r="C1100" s="2"/>
      <c r="D1100" s="2"/>
      <c r="E1100" s="2"/>
      <c r="F1100" s="2"/>
      <c r="G1100" s="2"/>
      <c r="H1100" s="29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</row>
    <row r="1101" spans="1:23" ht="14.25" customHeight="1" outlineLevel="1" x14ac:dyDescent="0.25">
      <c r="A1101" s="2"/>
      <c r="B1101" s="2"/>
      <c r="C1101" s="2"/>
      <c r="D1101" s="2"/>
      <c r="E1101" s="2"/>
      <c r="F1101" s="2"/>
      <c r="G1101" s="2"/>
      <c r="H1101" s="29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</row>
    <row r="1102" spans="1:23" ht="14.25" customHeight="1" outlineLevel="1" x14ac:dyDescent="0.25">
      <c r="A1102" s="2"/>
      <c r="B1102" s="2"/>
      <c r="C1102" s="2"/>
      <c r="D1102" s="2"/>
      <c r="E1102" s="2"/>
      <c r="F1102" s="2"/>
      <c r="G1102" s="2"/>
      <c r="H1102" s="29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</row>
    <row r="1103" spans="1:23" ht="14.25" customHeight="1" outlineLevel="1" x14ac:dyDescent="0.25">
      <c r="A1103" s="2"/>
      <c r="B1103" s="2"/>
      <c r="C1103" s="2"/>
      <c r="D1103" s="2"/>
      <c r="E1103" s="2"/>
      <c r="F1103" s="2"/>
      <c r="G1103" s="2"/>
      <c r="H1103" s="29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</row>
    <row r="1104" spans="1:23" ht="14.25" customHeight="1" outlineLevel="1" x14ac:dyDescent="0.25">
      <c r="A1104" s="2"/>
      <c r="B1104" s="2"/>
      <c r="C1104" s="2"/>
      <c r="D1104" s="15" t="s">
        <v>7061</v>
      </c>
      <c r="E1104" s="44">
        <f>SUBTOTAL(3,E2:E1103)</f>
        <v>515</v>
      </c>
      <c r="F1104" s="2"/>
      <c r="G1104" s="2"/>
      <c r="H1104" s="29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2012</vt:lpstr>
      <vt:lpstr>2013-6-7клас</vt:lpstr>
      <vt:lpstr>2013-8-9 клас</vt:lpstr>
      <vt:lpstr>2014-6-7клас</vt:lpstr>
      <vt:lpstr>2014-8-9 клас</vt:lpstr>
      <vt:lpstr>2015-6-7клас</vt:lpstr>
      <vt:lpstr>2015-8-9 клас</vt:lpstr>
      <vt:lpstr>2016-6-7клас</vt:lpstr>
      <vt:lpstr>2016-8-9 клас</vt:lpstr>
      <vt:lpstr>2017-6-7клас</vt:lpstr>
      <vt:lpstr>2017-8-9 клас</vt:lpstr>
      <vt:lpstr>2018-6-7клас</vt:lpstr>
      <vt:lpstr>2018-8-9 клас</vt:lpstr>
      <vt:lpstr>Брой и време</vt:lpstr>
      <vt:lpstr>Диаграма</vt:lpstr>
      <vt:lpstr>2016</vt:lpstr>
      <vt:lpstr>2017</vt:lpstr>
      <vt:lpstr>2018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DianaPC</dc:creator>
  <cp:lastModifiedBy>Klavdiya</cp:lastModifiedBy>
  <dcterms:created xsi:type="dcterms:W3CDTF">2006-09-16T00:00:00Z</dcterms:created>
  <dcterms:modified xsi:type="dcterms:W3CDTF">2019-12-04T09:32:06Z</dcterms:modified>
</cp:coreProperties>
</file>